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1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ena4-my.sharepoint.com/personal/lfosorion_sena_edu_co/Documents/LFON GIER/Consolidado de Metas/METAS 2025/Seguimiento a las metas 2025/"/>
    </mc:Choice>
  </mc:AlternateContent>
  <xr:revisionPtr revIDLastSave="60" documentId="8_{E0266CD3-2F40-427F-9A3A-FFDE73612C28}" xr6:coauthVersionLast="47" xr6:coauthVersionMax="47" xr10:uidLastSave="{059A29BE-855E-49FB-9036-E05B9E484ABF}"/>
  <bookViews>
    <workbookView xWindow="-96" yWindow="-96" windowWidth="23232" windowHeight="12432" tabRatio="820" firstSheet="1" activeTab="1" xr2:uid="{D1368E0F-90A7-498F-A13B-5745BC1C9C48}"/>
  </bookViews>
  <sheets>
    <sheet name="1. Semáforos Abril" sheetId="43" state="hidden" r:id="rId1"/>
    <sheet name="Índice" sheetId="48" r:id="rId2"/>
    <sheet name="1. Semáforos" sheetId="46" r:id="rId3"/>
    <sheet name="1.1 Aspectos importantes Semáfo" sheetId="47" r:id="rId4"/>
    <sheet name="2. Consulta Nacional" sheetId="40" r:id="rId5"/>
    <sheet name="3. Consulta Regional y Centros" sheetId="35" r:id="rId6"/>
    <sheet name="4. FORMACIÓN X REGIONAL" sheetId="2" r:id="rId7"/>
    <sheet name="5. FORMACIÓN X CTROS" sheetId="3" r:id="rId8"/>
    <sheet name="6. SNFT X REG" sheetId="10" r:id="rId9"/>
    <sheet name="7. SNFT X CTROS" sheetId="7" r:id="rId10"/>
    <sheet name="8. DETE X REGIONAL" sheetId="13" r:id="rId11"/>
    <sheet name="9. DETE X CTROS " sheetId="12" r:id="rId12"/>
    <sheet name="10.  DPRC X REGIONAL" sheetId="15" r:id="rId13"/>
    <sheet name="11. DPRC X CTROS" sheetId="14" r:id="rId14"/>
    <sheet name="12. DPRC X NACIONAL" sheetId="23" r:id="rId15"/>
    <sheet name="13. METAS MINTIC- SENATEC 2025" sheetId="11" r:id="rId16"/>
    <sheet name="14. PROYECCIÓN CUPOS FIC X CTRO" sheetId="24" r:id="rId17"/>
    <sheet name="PROYECCIÓN CUPOS SALUD X CTROS" sheetId="25" state="hidden" r:id="rId18"/>
    <sheet name="PROYECCIÓN CUPOS SALUD X CT (2)" sheetId="37" state="hidden" r:id="rId19"/>
    <sheet name="METAS ARTICULACIÓN X CTROS" sheetId="29" state="hidden" r:id="rId20"/>
  </sheets>
  <definedNames>
    <definedName name="_xlnm._FilterDatabase" localSheetId="0" hidden="1">'1. Semáforos Abril'!$A$6:$N$6</definedName>
    <definedName name="_xlnm._FilterDatabase" localSheetId="12" hidden="1">'10.  DPRC X REGIONAL'!$A$7:$T$7</definedName>
    <definedName name="_xlnm._FilterDatabase" localSheetId="13" hidden="1">'11. DPRC X CTROS'!$A$7:$J$126</definedName>
    <definedName name="_xlnm._FilterDatabase" localSheetId="16" hidden="1">'14. PROYECCIÓN CUPOS FIC X CTRO'!$A$11:$AD$129</definedName>
    <definedName name="_xlnm._FilterDatabase" localSheetId="6" hidden="1">'4. FORMACIÓN X REGIONAL'!$A$10:$GL$44</definedName>
    <definedName name="_xlnm._FilterDatabase" localSheetId="7" hidden="1">'5. FORMACIÓN X CTROS'!$A$10:$GN$10</definedName>
    <definedName name="_xlnm._FilterDatabase" localSheetId="8" hidden="1">'6. SNFT X REG'!$A$8:$AG$42</definedName>
    <definedName name="_xlnm._FilterDatabase" localSheetId="9" hidden="1">'7. SNFT X CTROS'!$A$8:$D$127</definedName>
    <definedName name="_xlnm._FilterDatabase" localSheetId="10" hidden="1">'8. DETE X REGIONAL'!$A$10:$DV$44</definedName>
    <definedName name="_xlnm._FilterDatabase" localSheetId="11" hidden="1">'9. DETE X CTROS '!$A$10:$D$129</definedName>
    <definedName name="_xlnm._FilterDatabase" localSheetId="19" hidden="1">'METAS ARTICULACIÓN X CTROS'!$A$9:$P$127</definedName>
    <definedName name="_xlnm._FilterDatabase" localSheetId="18" hidden="1">'PROYECCIÓN CUPOS SALUD X CT (2)'!$A$11:$T$129</definedName>
    <definedName name="_xlnm._FilterDatabase" localSheetId="17" hidden="1">'PROYECCIÓN CUPOS SALUD X CTROS'!$A$11:$W$129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SegmentaciónDeDatos_Agrupador">#N/A</definedName>
    <definedName name="SegmentaciónDeDatos_Documento1">#N/A</definedName>
    <definedName name="SegmentaciónDeDatos_Indicador">#N/A</definedName>
    <definedName name="SegmentaciónDeDatos_Indicador1">#N/A</definedName>
    <definedName name="_xlnm.Print_Titles" localSheetId="2">'1. Semáforos'!$1:$17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1"/>
        <x14:slicerCache r:id="rId22"/>
        <x14:slicerCache r:id="rId23"/>
        <x14:slicerCache r:id="rId2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Q42" i="2" l="1"/>
  <c r="BM25" i="3" l="1"/>
  <c r="BM21" i="3"/>
  <c r="BK46" i="13"/>
  <c r="BN46" i="13"/>
  <c r="BQ46" i="13"/>
  <c r="BT46" i="13"/>
  <c r="BW46" i="13"/>
  <c r="BZ46" i="13"/>
  <c r="CC46" i="13"/>
  <c r="CF46" i="13"/>
  <c r="CX46" i="13"/>
  <c r="DA46" i="13"/>
  <c r="DD46" i="13"/>
  <c r="DM46" i="13"/>
  <c r="DP46" i="13"/>
  <c r="DS46" i="13"/>
  <c r="DV46" i="13"/>
  <c r="DY46" i="13"/>
  <c r="EB46" i="13"/>
  <c r="C46" i="13"/>
  <c r="F46" i="13"/>
  <c r="I46" i="13"/>
  <c r="L46" i="13"/>
  <c r="O46" i="13"/>
  <c r="R46" i="13"/>
  <c r="U46" i="13"/>
  <c r="X46" i="13"/>
  <c r="AA46" i="13"/>
  <c r="AD46" i="13"/>
  <c r="AG46" i="13"/>
  <c r="AJ46" i="13"/>
  <c r="AM46" i="13"/>
  <c r="AP46" i="13"/>
  <c r="AS46" i="13"/>
  <c r="AV46" i="13"/>
  <c r="AY46" i="13"/>
  <c r="BB46" i="13"/>
  <c r="BE46" i="13"/>
  <c r="BH46" i="13"/>
  <c r="DI44" i="2" l="1"/>
  <c r="DL44" i="2"/>
  <c r="DN52" i="2"/>
  <c r="DO52" i="2" s="1"/>
  <c r="DQ52" i="2"/>
  <c r="DR52" i="2" s="1"/>
  <c r="DU44" i="2"/>
  <c r="DX44" i="2"/>
  <c r="DZ52" i="2"/>
  <c r="DW52" i="2" l="1"/>
  <c r="DX52" i="2" s="1"/>
  <c r="DH52" i="2"/>
  <c r="DI52" i="2" s="1"/>
  <c r="DK52" i="2"/>
  <c r="DL52" i="2" s="1"/>
  <c r="DR44" i="2"/>
  <c r="DT52" i="2"/>
  <c r="DU52" i="2" s="1"/>
  <c r="DO44" i="2"/>
  <c r="P26" i="40" l="1"/>
  <c r="DW129" i="3" l="1"/>
  <c r="DZ129" i="3" l="1"/>
  <c r="DK129" i="3"/>
  <c r="DT129" i="3"/>
  <c r="DQ129" i="3"/>
  <c r="DN129" i="3"/>
  <c r="EC44" i="13"/>
  <c r="EC46" i="13" s="1"/>
  <c r="ED46" i="13" s="1"/>
  <c r="DZ44" i="13"/>
  <c r="DZ46" i="13" s="1"/>
  <c r="EA46" i="13" s="1"/>
  <c r="DW44" i="13"/>
  <c r="DW46" i="13" s="1"/>
  <c r="DX46" i="13" s="1"/>
  <c r="DT44" i="13"/>
  <c r="DT46" i="13" s="1"/>
  <c r="DU46" i="13" s="1"/>
  <c r="DB44" i="13"/>
  <c r="DB46" i="13" s="1"/>
  <c r="CY44" i="13"/>
  <c r="CY46" i="13" s="1"/>
  <c r="K135" i="35" l="1"/>
  <c r="D153" i="40"/>
  <c r="CZ46" i="13"/>
  <c r="E153" i="40" s="1"/>
  <c r="D154" i="40"/>
  <c r="DC46" i="13"/>
  <c r="E154" i="40" s="1"/>
  <c r="BI44" i="13"/>
  <c r="BI46" i="13" s="1"/>
  <c r="D137" i="40" s="1"/>
  <c r="BL44" i="13"/>
  <c r="BL46" i="13" s="1"/>
  <c r="BO44" i="13"/>
  <c r="BO46" i="13" s="1"/>
  <c r="CA44" i="13"/>
  <c r="CA46" i="13" s="1"/>
  <c r="DQ44" i="13"/>
  <c r="DQ46" i="13" s="1"/>
  <c r="BN129" i="12"/>
  <c r="BK129" i="12"/>
  <c r="DN44" i="13"/>
  <c r="DN46" i="13" s="1"/>
  <c r="DK44" i="13"/>
  <c r="DK46" i="13" s="1"/>
  <c r="DH44" i="13"/>
  <c r="DH46" i="13" s="1"/>
  <c r="DE44" i="13"/>
  <c r="DE46" i="13" s="1"/>
  <c r="CV44" i="13"/>
  <c r="CV46" i="13" s="1"/>
  <c r="CS44" i="13"/>
  <c r="CS46" i="13" s="1"/>
  <c r="CP44" i="13"/>
  <c r="CP46" i="13" s="1"/>
  <c r="CM44" i="13"/>
  <c r="CM46" i="13" s="1"/>
  <c r="CJ44" i="13"/>
  <c r="CJ46" i="13" s="1"/>
  <c r="AQ42" i="10"/>
  <c r="CB46" i="13" l="1"/>
  <c r="E143" i="40" s="1"/>
  <c r="D143" i="40"/>
  <c r="D155" i="40"/>
  <c r="DF46" i="13"/>
  <c r="E155" i="40" s="1"/>
  <c r="D139" i="40"/>
  <c r="BP46" i="13"/>
  <c r="E139" i="40" s="1"/>
  <c r="D152" i="40"/>
  <c r="CW46" i="13"/>
  <c r="E152" i="40" s="1"/>
  <c r="D156" i="40"/>
  <c r="DI46" i="13"/>
  <c r="E156" i="40" s="1"/>
  <c r="D138" i="40"/>
  <c r="BM46" i="13"/>
  <c r="E138" i="40" s="1"/>
  <c r="D157" i="40"/>
  <c r="DL46" i="13"/>
  <c r="E157" i="40" s="1"/>
  <c r="BJ46" i="13"/>
  <c r="E137" i="40" s="1"/>
  <c r="D148" i="40"/>
  <c r="CK46" i="13"/>
  <c r="E148" i="40" s="1"/>
  <c r="D158" i="40"/>
  <c r="DO46" i="13"/>
  <c r="E158" i="40" s="1"/>
  <c r="D149" i="40"/>
  <c r="CN46" i="13"/>
  <c r="E149" i="40" s="1"/>
  <c r="D150" i="40"/>
  <c r="CQ46" i="13"/>
  <c r="E150" i="40" s="1"/>
  <c r="D151" i="40"/>
  <c r="CT46" i="13"/>
  <c r="E151" i="40" s="1"/>
  <c r="D159" i="40"/>
  <c r="DR46" i="13"/>
  <c r="E159" i="40" s="1"/>
  <c r="Y44" i="13"/>
  <c r="D44" i="13"/>
  <c r="G44" i="13"/>
  <c r="J44" i="13"/>
  <c r="M44" i="13"/>
  <c r="P44" i="13"/>
  <c r="S44" i="13"/>
  <c r="V44" i="13"/>
  <c r="AZ44" i="13"/>
  <c r="AZ46" i="13" s="1"/>
  <c r="BA46" i="13" s="1"/>
  <c r="BC44" i="13"/>
  <c r="BC46" i="13" s="1"/>
  <c r="BD46" i="13" s="1"/>
  <c r="BF44" i="13"/>
  <c r="BF46" i="13" s="1"/>
  <c r="BG46" i="13" s="1"/>
  <c r="AN42" i="10"/>
  <c r="AE130" i="24"/>
  <c r="AB130" i="24"/>
  <c r="W130" i="24"/>
  <c r="R130" i="24"/>
  <c r="M130" i="24"/>
  <c r="H130" i="24"/>
  <c r="W44" i="13" l="1"/>
  <c r="V46" i="13"/>
  <c r="W46" i="13" s="1"/>
  <c r="T44" i="13"/>
  <c r="S46" i="13"/>
  <c r="T46" i="13" s="1"/>
  <c r="Q44" i="13"/>
  <c r="P46" i="13"/>
  <c r="Q46" i="13" s="1"/>
  <c r="N44" i="13"/>
  <c r="M46" i="13"/>
  <c r="N46" i="13" s="1"/>
  <c r="K44" i="13"/>
  <c r="J46" i="13"/>
  <c r="K46" i="13" s="1"/>
  <c r="H44" i="13"/>
  <c r="G46" i="13"/>
  <c r="H46" i="13" s="1"/>
  <c r="E44" i="13"/>
  <c r="D46" i="13"/>
  <c r="E46" i="13" s="1"/>
  <c r="Z44" i="13"/>
  <c r="Y46" i="13"/>
  <c r="Z46" i="13" s="1"/>
  <c r="BM12" i="2"/>
  <c r="BM13" i="2"/>
  <c r="BM14" i="2"/>
  <c r="BM15" i="2"/>
  <c r="BM16" i="2"/>
  <c r="BM17" i="2"/>
  <c r="BM18" i="2"/>
  <c r="BM19" i="2"/>
  <c r="BM20" i="2"/>
  <c r="BM21" i="2"/>
  <c r="BM22" i="2"/>
  <c r="BM23" i="2"/>
  <c r="BM24" i="2"/>
  <c r="BM25" i="2"/>
  <c r="BM26" i="2"/>
  <c r="BM27" i="2"/>
  <c r="BM28" i="2"/>
  <c r="BM29" i="2"/>
  <c r="BM30" i="2"/>
  <c r="BM31" i="2"/>
  <c r="BM32" i="2"/>
  <c r="BM33" i="2"/>
  <c r="BM34" i="2"/>
  <c r="BM35" i="2"/>
  <c r="BM36" i="2"/>
  <c r="BM37" i="2"/>
  <c r="BM38" i="2"/>
  <c r="BM39" i="2"/>
  <c r="BM40" i="2"/>
  <c r="BM41" i="2"/>
  <c r="BM42" i="2"/>
  <c r="BM43" i="2"/>
  <c r="AP129" i="12" l="1"/>
  <c r="BE129" i="12"/>
  <c r="L129" i="12"/>
  <c r="AY129" i="12"/>
  <c r="AV129" i="12"/>
  <c r="R129" i="12"/>
  <c r="AS129" i="12"/>
  <c r="I129" i="12"/>
  <c r="U129" i="12"/>
  <c r="AA129" i="12"/>
  <c r="AJ129" i="12"/>
  <c r="O129" i="12"/>
  <c r="AD129" i="12"/>
  <c r="BB129" i="12"/>
  <c r="X129" i="12"/>
  <c r="AM129" i="12"/>
  <c r="BH129" i="12"/>
  <c r="AG129" i="12"/>
  <c r="AS127" i="7"/>
  <c r="AM127" i="7"/>
  <c r="AJ127" i="7"/>
  <c r="AQ44" i="10"/>
  <c r="AN44" i="10"/>
  <c r="AK42" i="10"/>
  <c r="AH42" i="10"/>
  <c r="Y42" i="10" l="1"/>
  <c r="Y44" i="10" s="1"/>
  <c r="AB42" i="10"/>
  <c r="AB44" i="10" s="1"/>
  <c r="F129" i="12"/>
  <c r="D42" i="10"/>
  <c r="D44" i="10" s="1"/>
  <c r="AE42" i="10"/>
  <c r="AE44" i="10" s="1"/>
  <c r="G42" i="10"/>
  <c r="G44" i="10" s="1"/>
  <c r="P42" i="10"/>
  <c r="P44" i="10" s="1"/>
  <c r="S42" i="10"/>
  <c r="S44" i="10" s="1"/>
  <c r="J42" i="10"/>
  <c r="J44" i="10" s="1"/>
  <c r="M42" i="10"/>
  <c r="M44" i="10" s="1"/>
  <c r="V42" i="10"/>
  <c r="V44" i="10" s="1"/>
  <c r="I127" i="7"/>
  <c r="AD127" i="7"/>
  <c r="L127" i="7"/>
  <c r="O127" i="7"/>
  <c r="U127" i="7"/>
  <c r="AA127" i="7"/>
  <c r="AG127" i="7"/>
  <c r="R127" i="7"/>
  <c r="X127" i="7"/>
  <c r="I126" i="14"/>
  <c r="F126" i="14"/>
  <c r="S41" i="15"/>
  <c r="M41" i="15"/>
  <c r="J41" i="15"/>
  <c r="G41" i="15"/>
  <c r="D41" i="15"/>
  <c r="CD44" i="13"/>
  <c r="CD46" i="13" s="1"/>
  <c r="CB44" i="13"/>
  <c r="BX44" i="13"/>
  <c r="BX46" i="13" s="1"/>
  <c r="BU44" i="13"/>
  <c r="BR44" i="13"/>
  <c r="BR46" i="13" s="1"/>
  <c r="CG44" i="13" l="1"/>
  <c r="BU46" i="13"/>
  <c r="BY46" i="13"/>
  <c r="E142" i="40" s="1"/>
  <c r="D142" i="40"/>
  <c r="BS46" i="13"/>
  <c r="E140" i="40" s="1"/>
  <c r="D140" i="40"/>
  <c r="D144" i="40"/>
  <c r="CE46" i="13"/>
  <c r="E144" i="40" s="1"/>
  <c r="P41" i="15"/>
  <c r="F127" i="7"/>
  <c r="AW44" i="13"/>
  <c r="AW46" i="13" s="1"/>
  <c r="AX46" i="13" s="1"/>
  <c r="AT44" i="13"/>
  <c r="AT46" i="13" s="1"/>
  <c r="AU46" i="13" s="1"/>
  <c r="AQ44" i="13"/>
  <c r="AQ46" i="13" s="1"/>
  <c r="AR46" i="13" s="1"/>
  <c r="AN44" i="13"/>
  <c r="AN46" i="13" s="1"/>
  <c r="AO46" i="13" s="1"/>
  <c r="AK44" i="13"/>
  <c r="AK46" i="13" s="1"/>
  <c r="AL46" i="13" s="1"/>
  <c r="AH44" i="13"/>
  <c r="AH46" i="13" s="1"/>
  <c r="AI46" i="13" s="1"/>
  <c r="AB44" i="13"/>
  <c r="AB46" i="13" s="1"/>
  <c r="AC46" i="13" s="1"/>
  <c r="BV46" i="13" l="1"/>
  <c r="E141" i="40" s="1"/>
  <c r="D141" i="40"/>
  <c r="CG46" i="13"/>
  <c r="D145" i="40" s="1"/>
  <c r="AE44" i="13"/>
  <c r="AE46" i="13" s="1"/>
  <c r="AF46" i="13" s="1"/>
  <c r="DG129" i="3" l="1"/>
  <c r="CX129" i="3"/>
  <c r="CU129" i="3"/>
  <c r="CL129" i="3"/>
  <c r="CF129" i="3"/>
  <c r="CC129" i="3"/>
  <c r="BT129" i="3"/>
  <c r="BQ129" i="3"/>
  <c r="BK129" i="3"/>
  <c r="BE129" i="3"/>
  <c r="AV129" i="3"/>
  <c r="AS129" i="3"/>
  <c r="AJ129" i="3"/>
  <c r="AA129" i="3"/>
  <c r="X129" i="3"/>
  <c r="R129" i="3"/>
  <c r="O129" i="3"/>
  <c r="L129" i="3"/>
  <c r="GM129" i="3"/>
  <c r="GJ129" i="3"/>
  <c r="GG129" i="3"/>
  <c r="GD129" i="3"/>
  <c r="GA129" i="3"/>
  <c r="FX129" i="3"/>
  <c r="FU129" i="3"/>
  <c r="FR129" i="3"/>
  <c r="BN129" i="3"/>
  <c r="F5" i="3"/>
  <c r="BB129" i="3" l="1"/>
  <c r="CO129" i="3"/>
  <c r="CI129" i="3"/>
  <c r="AP129" i="3"/>
  <c r="BZ129" i="3"/>
  <c r="DA129" i="3"/>
  <c r="AD129" i="3"/>
  <c r="AG129" i="3"/>
  <c r="BH129" i="3"/>
  <c r="I129" i="3"/>
  <c r="U129" i="3"/>
  <c r="DD129" i="3"/>
  <c r="AM129" i="3"/>
  <c r="AY129" i="3"/>
  <c r="BW129" i="3"/>
  <c r="CR129" i="3"/>
  <c r="F129" i="3"/>
  <c r="GK44" i="2"/>
  <c r="FM52" i="2"/>
  <c r="D79" i="40" s="1"/>
  <c r="FJ52" i="2"/>
  <c r="D78" i="40" s="1"/>
  <c r="FG52" i="2"/>
  <c r="D77" i="40" s="1"/>
  <c r="FD52" i="2"/>
  <c r="D76" i="40" s="1"/>
  <c r="FA52" i="2"/>
  <c r="D75" i="40" s="1"/>
  <c r="EX52" i="2"/>
  <c r="D74" i="40" s="1"/>
  <c r="EO52" i="2"/>
  <c r="D71" i="40" s="1"/>
  <c r="EL52" i="2"/>
  <c r="D70" i="40" s="1"/>
  <c r="EI52" i="2"/>
  <c r="D69" i="40" s="1"/>
  <c r="EF52" i="2"/>
  <c r="D68" i="40" s="1"/>
  <c r="EC52" i="2"/>
  <c r="D67" i="40" s="1"/>
  <c r="D66" i="40"/>
  <c r="D65" i="40"/>
  <c r="D64" i="40"/>
  <c r="D63" i="40"/>
  <c r="D62" i="40"/>
  <c r="D61" i="40"/>
  <c r="D60" i="40"/>
  <c r="CM44" i="2"/>
  <c r="BO44" i="2"/>
  <c r="V5" i="2"/>
  <c r="S44" i="2"/>
  <c r="P44" i="2"/>
  <c r="M44" i="2"/>
  <c r="P5" i="2"/>
  <c r="M5" i="2"/>
  <c r="D18" i="35"/>
  <c r="O26" i="40"/>
  <c r="L25" i="40"/>
  <c r="I24" i="40"/>
  <c r="D184" i="40"/>
  <c r="D185" i="40"/>
  <c r="D186" i="40"/>
  <c r="D187" i="40"/>
  <c r="D188" i="40"/>
  <c r="D189" i="40"/>
  <c r="D178" i="40"/>
  <c r="D179" i="40"/>
  <c r="D180" i="40"/>
  <c r="D169" i="40"/>
  <c r="D170" i="40"/>
  <c r="D171" i="40"/>
  <c r="D172" i="40"/>
  <c r="D173" i="40"/>
  <c r="D174" i="40"/>
  <c r="D162" i="40"/>
  <c r="D163" i="40"/>
  <c r="D164" i="40"/>
  <c r="D165" i="40"/>
  <c r="D120" i="40"/>
  <c r="D121" i="40"/>
  <c r="D122" i="40"/>
  <c r="D123" i="40"/>
  <c r="D124" i="40"/>
  <c r="D125" i="40"/>
  <c r="D126" i="40"/>
  <c r="D127" i="40"/>
  <c r="D128" i="40"/>
  <c r="D129" i="40"/>
  <c r="D130" i="40"/>
  <c r="D131" i="40"/>
  <c r="D132" i="40"/>
  <c r="D133" i="40"/>
  <c r="D113" i="40"/>
  <c r="D114" i="40"/>
  <c r="D115" i="40"/>
  <c r="D116" i="40"/>
  <c r="D117" i="40"/>
  <c r="D106" i="40"/>
  <c r="D107" i="40"/>
  <c r="D108" i="40"/>
  <c r="D109" i="40"/>
  <c r="D94" i="40"/>
  <c r="D95" i="40"/>
  <c r="D96" i="40"/>
  <c r="D97" i="40"/>
  <c r="D98" i="40"/>
  <c r="D99" i="40"/>
  <c r="D100" i="40"/>
  <c r="D101" i="40"/>
  <c r="D102" i="40"/>
  <c r="D103" i="40"/>
  <c r="C74" i="40"/>
  <c r="C73" i="40"/>
  <c r="C72" i="40"/>
  <c r="GK52" i="2" l="1"/>
  <c r="D90" i="40" s="1"/>
  <c r="BO52" i="2"/>
  <c r="D35" i="40" s="1"/>
  <c r="L23" i="40"/>
  <c r="L27" i="40" s="1"/>
  <c r="S52" i="2"/>
  <c r="P52" i="2"/>
  <c r="O20" i="40" s="1"/>
  <c r="O21" i="40" s="1"/>
  <c r="M52" i="2"/>
  <c r="L20" i="40" s="1"/>
  <c r="L21" i="40" s="1"/>
  <c r="M21" i="40" s="1"/>
  <c r="CJ44" i="2"/>
  <c r="DE44" i="2"/>
  <c r="AZ44" i="2"/>
  <c r="BX44" i="2"/>
  <c r="J44" i="2"/>
  <c r="BF44" i="2"/>
  <c r="BL44" i="2"/>
  <c r="BM44" i="2" s="1"/>
  <c r="DB44" i="2"/>
  <c r="GB44" i="2"/>
  <c r="GE44" i="2"/>
  <c r="AH44" i="2"/>
  <c r="CP44" i="2"/>
  <c r="GH44" i="2"/>
  <c r="AW44" i="2"/>
  <c r="CV44" i="2"/>
  <c r="AK44" i="2"/>
  <c r="CD44" i="2"/>
  <c r="FV44" i="2"/>
  <c r="AQ44" i="2"/>
  <c r="CG44" i="2"/>
  <c r="CM52" i="2"/>
  <c r="D43" i="40" s="1"/>
  <c r="BR44" i="2"/>
  <c r="G44" i="2"/>
  <c r="BU44" i="2"/>
  <c r="CS44" i="2"/>
  <c r="AB44" i="2"/>
  <c r="BI44" i="2"/>
  <c r="CA44" i="2"/>
  <c r="CY44" i="2"/>
  <c r="FY44" i="2"/>
  <c r="FS44" i="2"/>
  <c r="V44" i="2"/>
  <c r="AE44" i="2"/>
  <c r="BC44" i="2"/>
  <c r="FP44" i="2"/>
  <c r="AT44" i="2"/>
  <c r="AN44" i="2"/>
  <c r="AO44" i="2" s="1"/>
  <c r="Y44" i="2"/>
  <c r="K17" i="35"/>
  <c r="D44" i="2"/>
  <c r="K171" i="35"/>
  <c r="J171" i="35"/>
  <c r="K188" i="35"/>
  <c r="J188" i="35"/>
  <c r="D188" i="35"/>
  <c r="C188" i="35"/>
  <c r="K187" i="35"/>
  <c r="J187" i="35"/>
  <c r="D187" i="35"/>
  <c r="C187" i="35"/>
  <c r="K186" i="35"/>
  <c r="J186" i="35"/>
  <c r="D186" i="35"/>
  <c r="C186" i="35"/>
  <c r="K185" i="35"/>
  <c r="J185" i="35"/>
  <c r="D185" i="35"/>
  <c r="C185" i="35"/>
  <c r="K184" i="35"/>
  <c r="J184" i="35"/>
  <c r="D184" i="35"/>
  <c r="C184" i="35"/>
  <c r="K183" i="35"/>
  <c r="J183" i="35"/>
  <c r="D183" i="35"/>
  <c r="C183" i="35"/>
  <c r="K182" i="35"/>
  <c r="J182" i="35"/>
  <c r="D182" i="35"/>
  <c r="C182" i="35"/>
  <c r="K181" i="35"/>
  <c r="J181" i="35"/>
  <c r="D181" i="35"/>
  <c r="C181" i="35"/>
  <c r="K180" i="35"/>
  <c r="J180" i="35"/>
  <c r="D180" i="35"/>
  <c r="C180" i="35"/>
  <c r="K170" i="35"/>
  <c r="J170" i="35"/>
  <c r="K169" i="35"/>
  <c r="J169" i="35"/>
  <c r="K168" i="35"/>
  <c r="J168" i="35"/>
  <c r="K167" i="35"/>
  <c r="J167" i="35"/>
  <c r="K166" i="35"/>
  <c r="J166" i="35"/>
  <c r="K165" i="35"/>
  <c r="J165" i="35"/>
  <c r="K164" i="35"/>
  <c r="J164" i="35"/>
  <c r="K163" i="35"/>
  <c r="J163" i="35"/>
  <c r="K176" i="35"/>
  <c r="J176" i="35"/>
  <c r="K175" i="35"/>
  <c r="J175" i="35"/>
  <c r="K174" i="35"/>
  <c r="J174" i="35"/>
  <c r="L173" i="35"/>
  <c r="J173" i="35"/>
  <c r="D176" i="35"/>
  <c r="C176" i="35"/>
  <c r="D175" i="35"/>
  <c r="C175" i="35"/>
  <c r="D174" i="35"/>
  <c r="C174" i="35"/>
  <c r="D173" i="35"/>
  <c r="C173" i="35"/>
  <c r="D171" i="35"/>
  <c r="C171" i="35"/>
  <c r="D170" i="35"/>
  <c r="C170" i="35"/>
  <c r="D169" i="35"/>
  <c r="C169" i="35"/>
  <c r="D168" i="35"/>
  <c r="C168" i="35"/>
  <c r="D167" i="35"/>
  <c r="C167" i="35"/>
  <c r="D166" i="35"/>
  <c r="C166" i="35"/>
  <c r="D165" i="35"/>
  <c r="C165" i="35"/>
  <c r="D164" i="35"/>
  <c r="C164" i="35"/>
  <c r="D163" i="35"/>
  <c r="C163" i="35"/>
  <c r="K157" i="35"/>
  <c r="J157" i="35"/>
  <c r="K156" i="35"/>
  <c r="J156" i="35"/>
  <c r="K155" i="35"/>
  <c r="J155" i="35"/>
  <c r="K154" i="35"/>
  <c r="J154" i="35"/>
  <c r="K153" i="35"/>
  <c r="J153" i="35"/>
  <c r="K152" i="35"/>
  <c r="J152" i="35"/>
  <c r="K149" i="35"/>
  <c r="J149" i="35"/>
  <c r="K148" i="35"/>
  <c r="J148" i="35"/>
  <c r="K147" i="35"/>
  <c r="J147" i="35"/>
  <c r="K146" i="35"/>
  <c r="J146" i="35"/>
  <c r="K145" i="35"/>
  <c r="J145" i="35"/>
  <c r="K144" i="35"/>
  <c r="J144" i="35"/>
  <c r="K143" i="35"/>
  <c r="J143" i="35"/>
  <c r="K142" i="35"/>
  <c r="J142" i="35"/>
  <c r="K141" i="35"/>
  <c r="J141" i="35"/>
  <c r="K140" i="35"/>
  <c r="J140" i="35"/>
  <c r="K137" i="35"/>
  <c r="J137" i="35"/>
  <c r="K136" i="35"/>
  <c r="J136" i="35"/>
  <c r="J135" i="35"/>
  <c r="K134" i="35"/>
  <c r="J134" i="35"/>
  <c r="K133" i="35"/>
  <c r="J133" i="35"/>
  <c r="K132" i="35"/>
  <c r="J132" i="35"/>
  <c r="K131" i="35"/>
  <c r="J131" i="35"/>
  <c r="K130" i="35"/>
  <c r="J130" i="35"/>
  <c r="K129" i="35"/>
  <c r="J129" i="35"/>
  <c r="K126" i="35"/>
  <c r="J126" i="35"/>
  <c r="K125" i="35"/>
  <c r="J125" i="35"/>
  <c r="K124" i="35"/>
  <c r="J124" i="35"/>
  <c r="K123" i="35"/>
  <c r="J123" i="35"/>
  <c r="K122" i="35"/>
  <c r="J122" i="35"/>
  <c r="K121" i="35"/>
  <c r="J121" i="35"/>
  <c r="K120" i="35"/>
  <c r="J120" i="35"/>
  <c r="K119" i="35"/>
  <c r="J119" i="35"/>
  <c r="K118" i="35"/>
  <c r="J118" i="35"/>
  <c r="K117" i="35"/>
  <c r="J117" i="35"/>
  <c r="K116" i="35"/>
  <c r="J116" i="35"/>
  <c r="K115" i="35"/>
  <c r="J115" i="35"/>
  <c r="K114" i="35"/>
  <c r="J114" i="35"/>
  <c r="K113" i="35"/>
  <c r="J113" i="35"/>
  <c r="K110" i="35"/>
  <c r="J110" i="35"/>
  <c r="K109" i="35"/>
  <c r="J109" i="35"/>
  <c r="K108" i="35"/>
  <c r="J108" i="35"/>
  <c r="K107" i="35"/>
  <c r="J107" i="35"/>
  <c r="K106" i="35"/>
  <c r="J106" i="35"/>
  <c r="K101" i="35"/>
  <c r="J101" i="35"/>
  <c r="K100" i="35"/>
  <c r="K99" i="35"/>
  <c r="J99" i="35"/>
  <c r="K98" i="35"/>
  <c r="J98" i="35"/>
  <c r="K97" i="35"/>
  <c r="J97" i="35"/>
  <c r="K96" i="35"/>
  <c r="J96" i="35"/>
  <c r="K95" i="35"/>
  <c r="J95" i="35"/>
  <c r="K94" i="35"/>
  <c r="J94" i="35"/>
  <c r="K93" i="35"/>
  <c r="J93" i="35"/>
  <c r="K92" i="35"/>
  <c r="J92" i="35"/>
  <c r="K88" i="35"/>
  <c r="J88" i="35"/>
  <c r="K87" i="35"/>
  <c r="J87" i="35"/>
  <c r="K86" i="35"/>
  <c r="J86" i="35"/>
  <c r="K85" i="35"/>
  <c r="J85" i="35"/>
  <c r="K84" i="35"/>
  <c r="J84" i="35"/>
  <c r="K83" i="35"/>
  <c r="J83" i="35"/>
  <c r="K82" i="35"/>
  <c r="J82" i="35"/>
  <c r="K81" i="35"/>
  <c r="J81" i="35"/>
  <c r="K78" i="35"/>
  <c r="J78" i="35"/>
  <c r="K77" i="35"/>
  <c r="J77" i="35"/>
  <c r="K76" i="35"/>
  <c r="J76" i="35"/>
  <c r="K75" i="35"/>
  <c r="J75" i="35"/>
  <c r="K74" i="35"/>
  <c r="J74" i="35"/>
  <c r="K73" i="35"/>
  <c r="J73" i="35"/>
  <c r="K72" i="35"/>
  <c r="J72" i="35"/>
  <c r="K71" i="35"/>
  <c r="J71" i="35"/>
  <c r="K70" i="35"/>
  <c r="J70" i="35"/>
  <c r="K69" i="35"/>
  <c r="J69" i="35"/>
  <c r="K68" i="35"/>
  <c r="J68" i="35"/>
  <c r="K67" i="35"/>
  <c r="J67" i="35"/>
  <c r="K66" i="35"/>
  <c r="J66" i="35"/>
  <c r="K65" i="35"/>
  <c r="J65" i="35"/>
  <c r="K64" i="35"/>
  <c r="J64" i="35"/>
  <c r="K63" i="35"/>
  <c r="J63" i="35"/>
  <c r="K62" i="35"/>
  <c r="J62" i="35"/>
  <c r="K61" i="35"/>
  <c r="J61" i="35"/>
  <c r="K60" i="35"/>
  <c r="J60" i="35"/>
  <c r="K59" i="35"/>
  <c r="J59" i="35"/>
  <c r="K53" i="35"/>
  <c r="J53" i="35"/>
  <c r="K52" i="35"/>
  <c r="J52" i="35"/>
  <c r="K51" i="35"/>
  <c r="J51" i="35"/>
  <c r="K47" i="35"/>
  <c r="J47" i="35"/>
  <c r="K46" i="35"/>
  <c r="J46" i="35"/>
  <c r="K45" i="35"/>
  <c r="J45" i="35"/>
  <c r="K44" i="35"/>
  <c r="J44" i="35"/>
  <c r="K43" i="35"/>
  <c r="J43" i="35"/>
  <c r="K42" i="35"/>
  <c r="J42" i="35"/>
  <c r="K41" i="35"/>
  <c r="J41" i="35"/>
  <c r="K40" i="35"/>
  <c r="J40" i="35"/>
  <c r="K39" i="35"/>
  <c r="J39" i="35"/>
  <c r="K38" i="35"/>
  <c r="J38" i="35"/>
  <c r="K37" i="35"/>
  <c r="J37" i="35"/>
  <c r="K36" i="35"/>
  <c r="J36" i="35"/>
  <c r="K35" i="35"/>
  <c r="J35" i="35"/>
  <c r="K34" i="35"/>
  <c r="J34" i="35"/>
  <c r="K33" i="35"/>
  <c r="J33" i="35"/>
  <c r="K32" i="35"/>
  <c r="J32" i="35"/>
  <c r="K31" i="35"/>
  <c r="J31" i="35"/>
  <c r="K30" i="35"/>
  <c r="J30" i="35"/>
  <c r="K29" i="35"/>
  <c r="J29" i="35"/>
  <c r="K28" i="35"/>
  <c r="J28" i="35"/>
  <c r="J27" i="35"/>
  <c r="K27" i="35"/>
  <c r="K26" i="35"/>
  <c r="J26" i="35"/>
  <c r="K25" i="35"/>
  <c r="J25" i="35"/>
  <c r="K24" i="35"/>
  <c r="J24" i="35"/>
  <c r="K23" i="35"/>
  <c r="J23" i="35"/>
  <c r="K22" i="35"/>
  <c r="J22" i="35"/>
  <c r="K21" i="35"/>
  <c r="J21" i="35"/>
  <c r="K20" i="35"/>
  <c r="K19" i="35"/>
  <c r="J19" i="35"/>
  <c r="K18" i="35"/>
  <c r="J18" i="35"/>
  <c r="J17" i="35"/>
  <c r="K16" i="35"/>
  <c r="K15" i="35"/>
  <c r="C17" i="35"/>
  <c r="J15" i="35"/>
  <c r="J16" i="35"/>
  <c r="D143" i="35"/>
  <c r="D142" i="35"/>
  <c r="D141" i="35"/>
  <c r="D140" i="35"/>
  <c r="D139" i="35"/>
  <c r="D138" i="35"/>
  <c r="D130" i="35"/>
  <c r="AF13" i="24"/>
  <c r="AF14" i="24"/>
  <c r="AF15" i="24"/>
  <c r="AF16" i="24"/>
  <c r="AF17" i="24"/>
  <c r="AF18" i="24"/>
  <c r="AF19" i="24"/>
  <c r="AF20" i="24"/>
  <c r="AF21" i="24"/>
  <c r="AF22" i="24"/>
  <c r="AF23" i="24"/>
  <c r="AF24" i="24"/>
  <c r="AF25" i="24"/>
  <c r="AF26" i="24"/>
  <c r="AF27" i="24"/>
  <c r="AF28" i="24"/>
  <c r="AF29" i="24"/>
  <c r="AF30" i="24"/>
  <c r="AF31" i="24"/>
  <c r="AF32" i="24"/>
  <c r="AF33" i="24"/>
  <c r="AF34" i="24"/>
  <c r="AF35" i="24"/>
  <c r="AF36" i="24"/>
  <c r="AF37" i="24"/>
  <c r="AF38" i="24"/>
  <c r="AF39" i="24"/>
  <c r="AF40" i="24"/>
  <c r="AF41" i="24"/>
  <c r="AF42" i="24"/>
  <c r="AF43" i="24"/>
  <c r="AF44" i="24"/>
  <c r="AF45" i="24"/>
  <c r="AF46" i="24"/>
  <c r="AF47" i="24"/>
  <c r="AF48" i="24"/>
  <c r="AF49" i="24"/>
  <c r="AF50" i="24"/>
  <c r="AF51" i="24"/>
  <c r="AF52" i="24"/>
  <c r="AF53" i="24"/>
  <c r="AF54" i="24"/>
  <c r="AF55" i="24"/>
  <c r="AF56" i="24"/>
  <c r="AF57" i="24"/>
  <c r="AF58" i="24"/>
  <c r="AF59" i="24"/>
  <c r="AF60" i="24"/>
  <c r="AF61" i="24"/>
  <c r="AF62" i="24"/>
  <c r="AF63" i="24"/>
  <c r="AF64" i="24"/>
  <c r="AF65" i="24"/>
  <c r="AF66" i="24"/>
  <c r="AF67" i="24"/>
  <c r="AF68" i="24"/>
  <c r="AF69" i="24"/>
  <c r="AF70" i="24"/>
  <c r="AF71" i="24"/>
  <c r="AF72" i="24"/>
  <c r="AF73" i="24"/>
  <c r="AF74" i="24"/>
  <c r="AF75" i="24"/>
  <c r="AF76" i="24"/>
  <c r="AF77" i="24"/>
  <c r="AF78" i="24"/>
  <c r="AF79" i="24"/>
  <c r="AF80" i="24"/>
  <c r="AF81" i="24"/>
  <c r="AF82" i="24"/>
  <c r="AF83" i="24"/>
  <c r="AF84" i="24"/>
  <c r="AF85" i="24"/>
  <c r="AF86" i="24"/>
  <c r="AF87" i="24"/>
  <c r="AF88" i="24"/>
  <c r="AF89" i="24"/>
  <c r="AF90" i="24"/>
  <c r="AF91" i="24"/>
  <c r="AF92" i="24"/>
  <c r="AF93" i="24"/>
  <c r="AF94" i="24"/>
  <c r="AF95" i="24"/>
  <c r="AF96" i="24"/>
  <c r="AF97" i="24"/>
  <c r="AF98" i="24"/>
  <c r="AF99" i="24"/>
  <c r="AF100" i="24"/>
  <c r="AF101" i="24"/>
  <c r="AF102" i="24"/>
  <c r="AF103" i="24"/>
  <c r="AF104" i="24"/>
  <c r="AF105" i="24"/>
  <c r="AF106" i="24"/>
  <c r="AF107" i="24"/>
  <c r="AF108" i="24"/>
  <c r="AF109" i="24"/>
  <c r="AF110" i="24"/>
  <c r="AF111" i="24"/>
  <c r="AF112" i="24"/>
  <c r="AF113" i="24"/>
  <c r="AF114" i="24"/>
  <c r="AF115" i="24"/>
  <c r="AF116" i="24"/>
  <c r="AF117" i="24"/>
  <c r="AF118" i="24"/>
  <c r="AF119" i="24"/>
  <c r="AF120" i="24"/>
  <c r="AF121" i="24"/>
  <c r="AF122" i="24"/>
  <c r="AF123" i="24"/>
  <c r="AF124" i="24"/>
  <c r="AF125" i="24"/>
  <c r="AF126" i="24"/>
  <c r="AF127" i="24"/>
  <c r="AF128" i="24"/>
  <c r="AF129" i="24"/>
  <c r="AF130" i="24"/>
  <c r="E189" i="40" s="1"/>
  <c r="AF12" i="24"/>
  <c r="AC13" i="24"/>
  <c r="AC14" i="24"/>
  <c r="AC15" i="24"/>
  <c r="AC16" i="24"/>
  <c r="AC17" i="24"/>
  <c r="AC18" i="24"/>
  <c r="AC19" i="24"/>
  <c r="AC20" i="24"/>
  <c r="AC21" i="24"/>
  <c r="AC22" i="24"/>
  <c r="AC23" i="24"/>
  <c r="AC24" i="24"/>
  <c r="AC25" i="24"/>
  <c r="AC26" i="24"/>
  <c r="AC27" i="24"/>
  <c r="AC28" i="24"/>
  <c r="AC29" i="24"/>
  <c r="AC30" i="24"/>
  <c r="AC31" i="24"/>
  <c r="AC32" i="24"/>
  <c r="AC33" i="24"/>
  <c r="AC34" i="24"/>
  <c r="AC35" i="24"/>
  <c r="AC36" i="24"/>
  <c r="AC37" i="24"/>
  <c r="AC38" i="24"/>
  <c r="AC39" i="24"/>
  <c r="AC40" i="24"/>
  <c r="AC41" i="24"/>
  <c r="AC42" i="24"/>
  <c r="AC43" i="24"/>
  <c r="AC44" i="24"/>
  <c r="AC45" i="24"/>
  <c r="AC46" i="24"/>
  <c r="AC47" i="24"/>
  <c r="AC48" i="24"/>
  <c r="AC49" i="24"/>
  <c r="AC50" i="24"/>
  <c r="AC51" i="24"/>
  <c r="AC52" i="24"/>
  <c r="AC53" i="24"/>
  <c r="AC54" i="24"/>
  <c r="AC55" i="24"/>
  <c r="AC56" i="24"/>
  <c r="AC57" i="24"/>
  <c r="AC58" i="24"/>
  <c r="AC59" i="24"/>
  <c r="AC60" i="24"/>
  <c r="AC61" i="24"/>
  <c r="AC62" i="24"/>
  <c r="AC63" i="24"/>
  <c r="AC64" i="24"/>
  <c r="AC65" i="24"/>
  <c r="AC66" i="24"/>
  <c r="AC67" i="24"/>
  <c r="AC68" i="24"/>
  <c r="AC69" i="24"/>
  <c r="AC70" i="24"/>
  <c r="AC71" i="24"/>
  <c r="AC72" i="24"/>
  <c r="AC73" i="24"/>
  <c r="AC74" i="24"/>
  <c r="AC75" i="24"/>
  <c r="AC76" i="24"/>
  <c r="AC77" i="24"/>
  <c r="AC78" i="24"/>
  <c r="AC79" i="24"/>
  <c r="AC80" i="24"/>
  <c r="AC81" i="24"/>
  <c r="AC82" i="24"/>
  <c r="AC83" i="24"/>
  <c r="AC84" i="24"/>
  <c r="AC85" i="24"/>
  <c r="AC86" i="24"/>
  <c r="AC87" i="24"/>
  <c r="AC88" i="24"/>
  <c r="AC89" i="24"/>
  <c r="AC90" i="24"/>
  <c r="AC91" i="24"/>
  <c r="AC92" i="24"/>
  <c r="AC93" i="24"/>
  <c r="AC94" i="24"/>
  <c r="AC95" i="24"/>
  <c r="AC96" i="24"/>
  <c r="AC97" i="24"/>
  <c r="AC98" i="24"/>
  <c r="AC99" i="24"/>
  <c r="AC100" i="24"/>
  <c r="AC101" i="24"/>
  <c r="AC102" i="24"/>
  <c r="AC103" i="24"/>
  <c r="AC104" i="24"/>
  <c r="AC105" i="24"/>
  <c r="AC106" i="24"/>
  <c r="AC107" i="24"/>
  <c r="AC108" i="24"/>
  <c r="AC109" i="24"/>
  <c r="AC110" i="24"/>
  <c r="AC111" i="24"/>
  <c r="AC112" i="24"/>
  <c r="AC113" i="24"/>
  <c r="AC114" i="24"/>
  <c r="AC115" i="24"/>
  <c r="AC116" i="24"/>
  <c r="AC117" i="24"/>
  <c r="AC118" i="24"/>
  <c r="AC119" i="24"/>
  <c r="AC120" i="24"/>
  <c r="AC121" i="24"/>
  <c r="AC122" i="24"/>
  <c r="AC123" i="24"/>
  <c r="AC124" i="24"/>
  <c r="AC125" i="24"/>
  <c r="AC126" i="24"/>
  <c r="AC127" i="24"/>
  <c r="AC128" i="24"/>
  <c r="AC129" i="24"/>
  <c r="AC130" i="24"/>
  <c r="E188" i="40" s="1"/>
  <c r="AC12" i="24"/>
  <c r="X13" i="24"/>
  <c r="X14" i="24"/>
  <c r="X15" i="24"/>
  <c r="X16" i="24"/>
  <c r="X17" i="24"/>
  <c r="X18" i="24"/>
  <c r="X19" i="24"/>
  <c r="X20" i="24"/>
  <c r="X21" i="24"/>
  <c r="X22" i="24"/>
  <c r="X23" i="24"/>
  <c r="X24" i="24"/>
  <c r="X25" i="24"/>
  <c r="X26" i="24"/>
  <c r="X27" i="24"/>
  <c r="X28" i="24"/>
  <c r="X29" i="24"/>
  <c r="X30" i="24"/>
  <c r="X31" i="24"/>
  <c r="X32" i="24"/>
  <c r="X33" i="24"/>
  <c r="X34" i="24"/>
  <c r="X35" i="24"/>
  <c r="X36" i="24"/>
  <c r="X37" i="24"/>
  <c r="X38" i="24"/>
  <c r="X39" i="24"/>
  <c r="X40" i="24"/>
  <c r="X41" i="24"/>
  <c r="X42" i="24"/>
  <c r="X43" i="24"/>
  <c r="X44" i="24"/>
  <c r="X45" i="24"/>
  <c r="X46" i="24"/>
  <c r="X47" i="24"/>
  <c r="X48" i="24"/>
  <c r="X49" i="24"/>
  <c r="X50" i="24"/>
  <c r="X51" i="24"/>
  <c r="X52" i="24"/>
  <c r="X53" i="24"/>
  <c r="X54" i="24"/>
  <c r="X55" i="24"/>
  <c r="X56" i="24"/>
  <c r="X57" i="24"/>
  <c r="X58" i="24"/>
  <c r="X59" i="24"/>
  <c r="X60" i="24"/>
  <c r="X61" i="24"/>
  <c r="X62" i="24"/>
  <c r="X63" i="24"/>
  <c r="X64" i="24"/>
  <c r="X65" i="24"/>
  <c r="X66" i="24"/>
  <c r="X67" i="24"/>
  <c r="X68" i="24"/>
  <c r="X69" i="24"/>
  <c r="X70" i="24"/>
  <c r="X71" i="24"/>
  <c r="X72" i="24"/>
  <c r="X73" i="24"/>
  <c r="X74" i="24"/>
  <c r="X75" i="24"/>
  <c r="X76" i="24"/>
  <c r="X77" i="24"/>
  <c r="X78" i="24"/>
  <c r="X79" i="24"/>
  <c r="X80" i="24"/>
  <c r="X81" i="24"/>
  <c r="X82" i="24"/>
  <c r="X83" i="24"/>
  <c r="X84" i="24"/>
  <c r="X85" i="24"/>
  <c r="X86" i="24"/>
  <c r="X87" i="24"/>
  <c r="X88" i="24"/>
  <c r="X89" i="24"/>
  <c r="X90" i="24"/>
  <c r="X91" i="24"/>
  <c r="X92" i="24"/>
  <c r="X93" i="24"/>
  <c r="X94" i="24"/>
  <c r="X95" i="24"/>
  <c r="X96" i="24"/>
  <c r="X97" i="24"/>
  <c r="X98" i="24"/>
  <c r="X99" i="24"/>
  <c r="X100" i="24"/>
  <c r="X101" i="24"/>
  <c r="X102" i="24"/>
  <c r="X103" i="24"/>
  <c r="X104" i="24"/>
  <c r="X105" i="24"/>
  <c r="X106" i="24"/>
  <c r="X107" i="24"/>
  <c r="X108" i="24"/>
  <c r="X109" i="24"/>
  <c r="X110" i="24"/>
  <c r="X111" i="24"/>
  <c r="X112" i="24"/>
  <c r="X113" i="24"/>
  <c r="X114" i="24"/>
  <c r="X115" i="24"/>
  <c r="X116" i="24"/>
  <c r="X117" i="24"/>
  <c r="X118" i="24"/>
  <c r="X119" i="24"/>
  <c r="X120" i="24"/>
  <c r="X121" i="24"/>
  <c r="X122" i="24"/>
  <c r="X123" i="24"/>
  <c r="X124" i="24"/>
  <c r="X125" i="24"/>
  <c r="X126" i="24"/>
  <c r="X127" i="24"/>
  <c r="X128" i="24"/>
  <c r="X129" i="24"/>
  <c r="X130" i="24"/>
  <c r="E187" i="40" s="1"/>
  <c r="X12" i="24"/>
  <c r="S13" i="24"/>
  <c r="S14" i="24"/>
  <c r="S15" i="24"/>
  <c r="S16" i="24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S30" i="24"/>
  <c r="S31" i="24"/>
  <c r="S32" i="24"/>
  <c r="S33" i="24"/>
  <c r="S34" i="24"/>
  <c r="S35" i="24"/>
  <c r="S36" i="24"/>
  <c r="S37" i="24"/>
  <c r="S38" i="24"/>
  <c r="S39" i="24"/>
  <c r="S40" i="24"/>
  <c r="S41" i="24"/>
  <c r="S42" i="24"/>
  <c r="S43" i="24"/>
  <c r="S44" i="24"/>
  <c r="S45" i="24"/>
  <c r="S46" i="24"/>
  <c r="S47" i="24"/>
  <c r="S48" i="24"/>
  <c r="S49" i="24"/>
  <c r="S50" i="24"/>
  <c r="S51" i="24"/>
  <c r="S52" i="24"/>
  <c r="S53" i="24"/>
  <c r="S54" i="24"/>
  <c r="S55" i="24"/>
  <c r="S56" i="24"/>
  <c r="S57" i="24"/>
  <c r="S58" i="24"/>
  <c r="S59" i="24"/>
  <c r="S60" i="24"/>
  <c r="S61" i="24"/>
  <c r="S62" i="24"/>
  <c r="S63" i="24"/>
  <c r="S64" i="24"/>
  <c r="S65" i="24"/>
  <c r="S66" i="24"/>
  <c r="S67" i="24"/>
  <c r="S68" i="24"/>
  <c r="S69" i="24"/>
  <c r="S70" i="24"/>
  <c r="S71" i="24"/>
  <c r="S72" i="24"/>
  <c r="S73" i="24"/>
  <c r="S74" i="24"/>
  <c r="S75" i="24"/>
  <c r="S76" i="24"/>
  <c r="S77" i="24"/>
  <c r="S78" i="24"/>
  <c r="S79" i="24"/>
  <c r="S80" i="24"/>
  <c r="S81" i="24"/>
  <c r="S82" i="24"/>
  <c r="S83" i="24"/>
  <c r="S84" i="24"/>
  <c r="S85" i="24"/>
  <c r="S86" i="24"/>
  <c r="S87" i="24"/>
  <c r="S88" i="24"/>
  <c r="S89" i="24"/>
  <c r="S90" i="24"/>
  <c r="S91" i="24"/>
  <c r="S92" i="24"/>
  <c r="S93" i="24"/>
  <c r="S94" i="24"/>
  <c r="S95" i="24"/>
  <c r="S96" i="24"/>
  <c r="S97" i="24"/>
  <c r="S98" i="24"/>
  <c r="S99" i="24"/>
  <c r="S100" i="24"/>
  <c r="S101" i="24"/>
  <c r="S102" i="24"/>
  <c r="S103" i="24"/>
  <c r="S104" i="24"/>
  <c r="S105" i="24"/>
  <c r="S106" i="24"/>
  <c r="S107" i="24"/>
  <c r="S108" i="24"/>
  <c r="S109" i="24"/>
  <c r="S110" i="24"/>
  <c r="S111" i="24"/>
  <c r="S112" i="24"/>
  <c r="S113" i="24"/>
  <c r="S114" i="24"/>
  <c r="S115" i="24"/>
  <c r="S116" i="24"/>
  <c r="S117" i="24"/>
  <c r="S118" i="24"/>
  <c r="S119" i="24"/>
  <c r="S120" i="24"/>
  <c r="S121" i="24"/>
  <c r="S122" i="24"/>
  <c r="S123" i="24"/>
  <c r="S124" i="24"/>
  <c r="S125" i="24"/>
  <c r="S126" i="24"/>
  <c r="S127" i="24"/>
  <c r="S128" i="24"/>
  <c r="S129" i="24"/>
  <c r="S130" i="24"/>
  <c r="E186" i="40" s="1"/>
  <c r="S12" i="24"/>
  <c r="N13" i="24"/>
  <c r="N14" i="24"/>
  <c r="N15" i="24"/>
  <c r="N16" i="24"/>
  <c r="N17" i="24"/>
  <c r="N18" i="24"/>
  <c r="N19" i="24"/>
  <c r="N20" i="24"/>
  <c r="N21" i="24"/>
  <c r="N22" i="24"/>
  <c r="N23" i="24"/>
  <c r="N24" i="24"/>
  <c r="N25" i="24"/>
  <c r="N26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39" i="24"/>
  <c r="N40" i="24"/>
  <c r="N41" i="24"/>
  <c r="N42" i="24"/>
  <c r="N43" i="24"/>
  <c r="N44" i="24"/>
  <c r="N45" i="24"/>
  <c r="N46" i="24"/>
  <c r="N47" i="24"/>
  <c r="N48" i="24"/>
  <c r="N49" i="24"/>
  <c r="N50" i="24"/>
  <c r="N51" i="24"/>
  <c r="N52" i="24"/>
  <c r="N53" i="24"/>
  <c r="N54" i="24"/>
  <c r="N55" i="24"/>
  <c r="N56" i="24"/>
  <c r="N57" i="24"/>
  <c r="N58" i="24"/>
  <c r="N59" i="24"/>
  <c r="N60" i="24"/>
  <c r="N61" i="24"/>
  <c r="N62" i="24"/>
  <c r="N63" i="24"/>
  <c r="N64" i="24"/>
  <c r="N65" i="24"/>
  <c r="N66" i="24"/>
  <c r="N67" i="24"/>
  <c r="N68" i="24"/>
  <c r="N69" i="24"/>
  <c r="N70" i="24"/>
  <c r="N71" i="24"/>
  <c r="N72" i="24"/>
  <c r="N73" i="24"/>
  <c r="N74" i="24"/>
  <c r="N75" i="24"/>
  <c r="N76" i="24"/>
  <c r="N77" i="24"/>
  <c r="N78" i="24"/>
  <c r="N79" i="24"/>
  <c r="N80" i="24"/>
  <c r="N81" i="24"/>
  <c r="N82" i="24"/>
  <c r="N83" i="24"/>
  <c r="N84" i="24"/>
  <c r="N85" i="24"/>
  <c r="N86" i="24"/>
  <c r="N87" i="24"/>
  <c r="N88" i="24"/>
  <c r="N89" i="24"/>
  <c r="N90" i="24"/>
  <c r="N91" i="24"/>
  <c r="N92" i="24"/>
  <c r="N93" i="24"/>
  <c r="N94" i="24"/>
  <c r="N95" i="24"/>
  <c r="N96" i="24"/>
  <c r="N97" i="24"/>
  <c r="N98" i="24"/>
  <c r="N99" i="24"/>
  <c r="N100" i="24"/>
  <c r="N101" i="24"/>
  <c r="N102" i="24"/>
  <c r="N103" i="24"/>
  <c r="N104" i="24"/>
  <c r="N105" i="24"/>
  <c r="N106" i="24"/>
  <c r="N107" i="24"/>
  <c r="N108" i="24"/>
  <c r="N109" i="24"/>
  <c r="N110" i="24"/>
  <c r="N111" i="24"/>
  <c r="N112" i="24"/>
  <c r="N113" i="24"/>
  <c r="N114" i="24"/>
  <c r="N115" i="24"/>
  <c r="N116" i="24"/>
  <c r="N117" i="24"/>
  <c r="N118" i="24"/>
  <c r="N119" i="24"/>
  <c r="N120" i="24"/>
  <c r="N121" i="24"/>
  <c r="N122" i="24"/>
  <c r="N123" i="24"/>
  <c r="N124" i="24"/>
  <c r="N125" i="24"/>
  <c r="N126" i="24"/>
  <c r="N127" i="24"/>
  <c r="N128" i="24"/>
  <c r="N129" i="24"/>
  <c r="N130" i="24"/>
  <c r="E185" i="40" s="1"/>
  <c r="N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97" i="24"/>
  <c r="I98" i="24"/>
  <c r="I99" i="24"/>
  <c r="I100" i="24"/>
  <c r="I101" i="24"/>
  <c r="I102" i="24"/>
  <c r="I103" i="24"/>
  <c r="I104" i="24"/>
  <c r="I105" i="24"/>
  <c r="I106" i="24"/>
  <c r="I107" i="24"/>
  <c r="I108" i="24"/>
  <c r="I109" i="24"/>
  <c r="I110" i="24"/>
  <c r="I111" i="24"/>
  <c r="I112" i="24"/>
  <c r="I113" i="24"/>
  <c r="I114" i="24"/>
  <c r="I115" i="24"/>
  <c r="I116" i="24"/>
  <c r="I117" i="24"/>
  <c r="I118" i="24"/>
  <c r="I119" i="24"/>
  <c r="I120" i="24"/>
  <c r="I121" i="24"/>
  <c r="I122" i="24"/>
  <c r="I123" i="24"/>
  <c r="I124" i="24"/>
  <c r="I125" i="24"/>
  <c r="I126" i="24"/>
  <c r="I127" i="24"/>
  <c r="I128" i="24"/>
  <c r="I129" i="24"/>
  <c r="I130" i="24"/>
  <c r="E184" i="40" s="1"/>
  <c r="I12" i="2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J116" i="14"/>
  <c r="J117" i="14"/>
  <c r="J118" i="14"/>
  <c r="J119" i="14"/>
  <c r="J120" i="14"/>
  <c r="J121" i="14"/>
  <c r="J122" i="14"/>
  <c r="J123" i="14"/>
  <c r="J124" i="14"/>
  <c r="J125" i="14"/>
  <c r="J126" i="14"/>
  <c r="J8" i="14"/>
  <c r="GH52" i="2" l="1"/>
  <c r="D89" i="40" s="1"/>
  <c r="GE52" i="2"/>
  <c r="D88" i="40" s="1"/>
  <c r="GB52" i="2"/>
  <c r="D87" i="40" s="1"/>
  <c r="FY52" i="2"/>
  <c r="D86" i="40" s="1"/>
  <c r="FV52" i="2"/>
  <c r="D85" i="40" s="1"/>
  <c r="FS52" i="2"/>
  <c r="D84" i="40" s="1"/>
  <c r="FP52" i="2"/>
  <c r="D83" i="40" s="1"/>
  <c r="I16" i="40"/>
  <c r="D18" i="40"/>
  <c r="D17" i="40"/>
  <c r="D52" i="2"/>
  <c r="D14" i="40" s="1"/>
  <c r="V52" i="2"/>
  <c r="D20" i="40" s="1"/>
  <c r="BU52" i="2"/>
  <c r="D37" i="40" s="1"/>
  <c r="AW52" i="2"/>
  <c r="D29" i="40" s="1"/>
  <c r="BF52" i="2"/>
  <c r="O18" i="40" s="1"/>
  <c r="G52" i="2"/>
  <c r="D15" i="40" s="1"/>
  <c r="Y52" i="2"/>
  <c r="I15" i="40" s="1"/>
  <c r="BR52" i="2"/>
  <c r="D36" i="40" s="1"/>
  <c r="O23" i="40"/>
  <c r="O27" i="40" s="1"/>
  <c r="BX52" i="2"/>
  <c r="D38" i="40" s="1"/>
  <c r="AN52" i="2"/>
  <c r="D26" i="40" s="1"/>
  <c r="CY52" i="2"/>
  <c r="D51" i="40" s="1"/>
  <c r="AH52" i="2"/>
  <c r="AZ52" i="2"/>
  <c r="D30" i="40" s="1"/>
  <c r="AT52" i="2"/>
  <c r="CA52" i="2"/>
  <c r="D39" i="40" s="1"/>
  <c r="CG52" i="2"/>
  <c r="D41" i="40" s="1"/>
  <c r="DE52" i="2"/>
  <c r="D53" i="40" s="1"/>
  <c r="BI52" i="2"/>
  <c r="I17" i="40" s="1"/>
  <c r="AQ52" i="2"/>
  <c r="O14" i="40" s="1"/>
  <c r="CD52" i="2"/>
  <c r="D40" i="40" s="1"/>
  <c r="CJ52" i="2"/>
  <c r="D42" i="40" s="1"/>
  <c r="BC52" i="2"/>
  <c r="D31" i="40" s="1"/>
  <c r="AB52" i="2"/>
  <c r="L15" i="40" s="1"/>
  <c r="AK52" i="2"/>
  <c r="D25" i="40" s="1"/>
  <c r="DB52" i="2"/>
  <c r="D52" i="40" s="1"/>
  <c r="AE52" i="2"/>
  <c r="CS52" i="2"/>
  <c r="D45" i="40" s="1"/>
  <c r="CV52" i="2"/>
  <c r="D46" i="40" s="1"/>
  <c r="BL52" i="2"/>
  <c r="J52" i="2"/>
  <c r="D16" i="40" s="1"/>
  <c r="CP52" i="2"/>
  <c r="D44" i="40" s="1"/>
  <c r="I23" i="40"/>
  <c r="E142" i="35"/>
  <c r="E139" i="35"/>
  <c r="E138" i="35"/>
  <c r="E140" i="35"/>
  <c r="E141" i="35"/>
  <c r="E143" i="35"/>
  <c r="BO12" i="12"/>
  <c r="BO13" i="12"/>
  <c r="BO14" i="12"/>
  <c r="BO15" i="12"/>
  <c r="BO16" i="12"/>
  <c r="BO17" i="12"/>
  <c r="BO18" i="12"/>
  <c r="BO19" i="12"/>
  <c r="BO20" i="12"/>
  <c r="BO21" i="12"/>
  <c r="BO22" i="12"/>
  <c r="BO23" i="12"/>
  <c r="BO24" i="12"/>
  <c r="BO25" i="12"/>
  <c r="BO26" i="12"/>
  <c r="BO27" i="12"/>
  <c r="BO28" i="12"/>
  <c r="BO29" i="12"/>
  <c r="BO30" i="12"/>
  <c r="BO31" i="12"/>
  <c r="BO32" i="12"/>
  <c r="BO33" i="12"/>
  <c r="BO34" i="12"/>
  <c r="BO35" i="12"/>
  <c r="BO36" i="12"/>
  <c r="BO37" i="12"/>
  <c r="BO38" i="12"/>
  <c r="BO39" i="12"/>
  <c r="BO40" i="12"/>
  <c r="BO41" i="12"/>
  <c r="BO42" i="12"/>
  <c r="BO43" i="12"/>
  <c r="BO44" i="12"/>
  <c r="BO45" i="12"/>
  <c r="BO46" i="12"/>
  <c r="BO47" i="12"/>
  <c r="BO48" i="12"/>
  <c r="BO49" i="12"/>
  <c r="BO50" i="12"/>
  <c r="BO51" i="12"/>
  <c r="BO52" i="12"/>
  <c r="BO53" i="12"/>
  <c r="BO54" i="12"/>
  <c r="BO55" i="12"/>
  <c r="BO56" i="12"/>
  <c r="BO57" i="12"/>
  <c r="BO58" i="12"/>
  <c r="BO59" i="12"/>
  <c r="BO60" i="12"/>
  <c r="BO61" i="12"/>
  <c r="BO62" i="12"/>
  <c r="BO63" i="12"/>
  <c r="BO64" i="12"/>
  <c r="BO65" i="12"/>
  <c r="BO66" i="12"/>
  <c r="BO67" i="12"/>
  <c r="BO68" i="12"/>
  <c r="BO69" i="12"/>
  <c r="BO70" i="12"/>
  <c r="BO71" i="12"/>
  <c r="BO72" i="12"/>
  <c r="BO73" i="12"/>
  <c r="BO74" i="12"/>
  <c r="BO75" i="12"/>
  <c r="BO76" i="12"/>
  <c r="BO77" i="12"/>
  <c r="BO78" i="12"/>
  <c r="BO79" i="12"/>
  <c r="BO80" i="12"/>
  <c r="BO81" i="12"/>
  <c r="BO82" i="12"/>
  <c r="BO83" i="12"/>
  <c r="BO84" i="12"/>
  <c r="BO85" i="12"/>
  <c r="BO86" i="12"/>
  <c r="BO87" i="12"/>
  <c r="BO88" i="12"/>
  <c r="BO89" i="12"/>
  <c r="BO90" i="12"/>
  <c r="BO91" i="12"/>
  <c r="BO92" i="12"/>
  <c r="BO93" i="12"/>
  <c r="BO94" i="12"/>
  <c r="BO95" i="12"/>
  <c r="BO96" i="12"/>
  <c r="BO97" i="12"/>
  <c r="BO98" i="12"/>
  <c r="BO99" i="12"/>
  <c r="BO100" i="12"/>
  <c r="BO101" i="12"/>
  <c r="BO102" i="12"/>
  <c r="BO103" i="12"/>
  <c r="BO104" i="12"/>
  <c r="BO105" i="12"/>
  <c r="BO106" i="12"/>
  <c r="BO107" i="12"/>
  <c r="BO108" i="12"/>
  <c r="BO109" i="12"/>
  <c r="BO110" i="12"/>
  <c r="BO111" i="12"/>
  <c r="BO112" i="12"/>
  <c r="BO113" i="12"/>
  <c r="BO114" i="12"/>
  <c r="BO115" i="12"/>
  <c r="BO116" i="12"/>
  <c r="BO117" i="12"/>
  <c r="BO118" i="12"/>
  <c r="BO119" i="12"/>
  <c r="BO120" i="12"/>
  <c r="BO121" i="12"/>
  <c r="BO122" i="12"/>
  <c r="BO123" i="12"/>
  <c r="BO124" i="12"/>
  <c r="BO125" i="12"/>
  <c r="BO126" i="12"/>
  <c r="BO127" i="12"/>
  <c r="BO128" i="12"/>
  <c r="BO129" i="12"/>
  <c r="BO11" i="12"/>
  <c r="BL12" i="12"/>
  <c r="BL13" i="12"/>
  <c r="BL14" i="12"/>
  <c r="BL15" i="12"/>
  <c r="BL16" i="12"/>
  <c r="BL17" i="12"/>
  <c r="BL18" i="12"/>
  <c r="BL19" i="12"/>
  <c r="BL20" i="12"/>
  <c r="BL21" i="12"/>
  <c r="BL22" i="12"/>
  <c r="BL23" i="12"/>
  <c r="BL24" i="12"/>
  <c r="BL25" i="12"/>
  <c r="BL26" i="12"/>
  <c r="BL27" i="12"/>
  <c r="BL28" i="12"/>
  <c r="BL29" i="12"/>
  <c r="BL30" i="12"/>
  <c r="BL31" i="12"/>
  <c r="BL32" i="12"/>
  <c r="BL33" i="12"/>
  <c r="BL34" i="12"/>
  <c r="BL35" i="12"/>
  <c r="BL36" i="12"/>
  <c r="BL37" i="12"/>
  <c r="BL38" i="12"/>
  <c r="BL39" i="12"/>
  <c r="BL40" i="12"/>
  <c r="BL41" i="12"/>
  <c r="BL42" i="12"/>
  <c r="BL43" i="12"/>
  <c r="BL44" i="12"/>
  <c r="BL45" i="12"/>
  <c r="BL46" i="12"/>
  <c r="BL47" i="12"/>
  <c r="BL48" i="12"/>
  <c r="BL49" i="12"/>
  <c r="BL50" i="12"/>
  <c r="BL51" i="12"/>
  <c r="BL52" i="12"/>
  <c r="BL53" i="12"/>
  <c r="BL54" i="12"/>
  <c r="BL55" i="12"/>
  <c r="BL56" i="12"/>
  <c r="BL57" i="12"/>
  <c r="BL58" i="12"/>
  <c r="BL59" i="12"/>
  <c r="BL60" i="12"/>
  <c r="BL61" i="12"/>
  <c r="BL62" i="12"/>
  <c r="BL63" i="12"/>
  <c r="BL64" i="12"/>
  <c r="BL65" i="12"/>
  <c r="BL66" i="12"/>
  <c r="BL67" i="12"/>
  <c r="BL68" i="12"/>
  <c r="BL69" i="12"/>
  <c r="BL70" i="12"/>
  <c r="BL71" i="12"/>
  <c r="BL72" i="12"/>
  <c r="BL73" i="12"/>
  <c r="BL74" i="12"/>
  <c r="BL75" i="12"/>
  <c r="BL76" i="12"/>
  <c r="BL77" i="12"/>
  <c r="BL78" i="12"/>
  <c r="BL79" i="12"/>
  <c r="BL80" i="12"/>
  <c r="BL81" i="12"/>
  <c r="BL82" i="12"/>
  <c r="BL83" i="12"/>
  <c r="BL84" i="12"/>
  <c r="BL85" i="12"/>
  <c r="BL86" i="12"/>
  <c r="BL87" i="12"/>
  <c r="BL88" i="12"/>
  <c r="BL89" i="12"/>
  <c r="BL90" i="12"/>
  <c r="BL91" i="12"/>
  <c r="BL92" i="12"/>
  <c r="BL93" i="12"/>
  <c r="BL94" i="12"/>
  <c r="BL95" i="12"/>
  <c r="BL96" i="12"/>
  <c r="BL97" i="12"/>
  <c r="BL98" i="12"/>
  <c r="BL99" i="12"/>
  <c r="BL100" i="12"/>
  <c r="BL101" i="12"/>
  <c r="BL102" i="12"/>
  <c r="BL103" i="12"/>
  <c r="BL104" i="12"/>
  <c r="BL105" i="12"/>
  <c r="BL106" i="12"/>
  <c r="BL107" i="12"/>
  <c r="BL108" i="12"/>
  <c r="BL109" i="12"/>
  <c r="BL110" i="12"/>
  <c r="BL111" i="12"/>
  <c r="BL112" i="12"/>
  <c r="BL113" i="12"/>
  <c r="BL114" i="12"/>
  <c r="BL115" i="12"/>
  <c r="BL116" i="12"/>
  <c r="BL117" i="12"/>
  <c r="BL118" i="12"/>
  <c r="BL119" i="12"/>
  <c r="BL120" i="12"/>
  <c r="BL121" i="12"/>
  <c r="BL122" i="12"/>
  <c r="BL123" i="12"/>
  <c r="BL124" i="12"/>
  <c r="BL125" i="12"/>
  <c r="BL126" i="12"/>
  <c r="BL127" i="12"/>
  <c r="BL128" i="12"/>
  <c r="BL129" i="12"/>
  <c r="BL11" i="12"/>
  <c r="BI12" i="12"/>
  <c r="BI13" i="12"/>
  <c r="BI14" i="12"/>
  <c r="BI15" i="12"/>
  <c r="BI16" i="12"/>
  <c r="BI17" i="12"/>
  <c r="BI18" i="12"/>
  <c r="BI19" i="12"/>
  <c r="BI20" i="12"/>
  <c r="BI21" i="12"/>
  <c r="BI22" i="12"/>
  <c r="BI23" i="12"/>
  <c r="BI24" i="12"/>
  <c r="BI25" i="12"/>
  <c r="BI26" i="12"/>
  <c r="BI27" i="12"/>
  <c r="BI28" i="12"/>
  <c r="BI29" i="12"/>
  <c r="BI30" i="12"/>
  <c r="BI31" i="12"/>
  <c r="BI32" i="12"/>
  <c r="BI33" i="12"/>
  <c r="BI34" i="12"/>
  <c r="BI35" i="12"/>
  <c r="BI36" i="12"/>
  <c r="BI37" i="12"/>
  <c r="BI38" i="12"/>
  <c r="BI39" i="12"/>
  <c r="BI40" i="12"/>
  <c r="BI41" i="12"/>
  <c r="BI42" i="12"/>
  <c r="BI43" i="12"/>
  <c r="BI44" i="12"/>
  <c r="BI45" i="12"/>
  <c r="BI46" i="12"/>
  <c r="BI47" i="12"/>
  <c r="BI48" i="12"/>
  <c r="BI49" i="12"/>
  <c r="BI50" i="12"/>
  <c r="BI51" i="12"/>
  <c r="BI52" i="12"/>
  <c r="BI53" i="12"/>
  <c r="BI54" i="12"/>
  <c r="BI55" i="12"/>
  <c r="BI56" i="12"/>
  <c r="BI57" i="12"/>
  <c r="BI58" i="12"/>
  <c r="BI59" i="12"/>
  <c r="BI60" i="12"/>
  <c r="BI61" i="12"/>
  <c r="BI62" i="12"/>
  <c r="BI63" i="12"/>
  <c r="BI64" i="12"/>
  <c r="BI65" i="12"/>
  <c r="BI66" i="12"/>
  <c r="BI67" i="12"/>
  <c r="BI68" i="12"/>
  <c r="BI69" i="12"/>
  <c r="BI70" i="12"/>
  <c r="BI71" i="12"/>
  <c r="BI72" i="12"/>
  <c r="BI73" i="12"/>
  <c r="BI74" i="12"/>
  <c r="BI75" i="12"/>
  <c r="BI76" i="12"/>
  <c r="BI77" i="12"/>
  <c r="BI78" i="12"/>
  <c r="BI79" i="12"/>
  <c r="BI80" i="12"/>
  <c r="BI81" i="12"/>
  <c r="BI82" i="12"/>
  <c r="BI83" i="12"/>
  <c r="BI84" i="12"/>
  <c r="BI85" i="12"/>
  <c r="BI86" i="12"/>
  <c r="BI87" i="12"/>
  <c r="BI88" i="12"/>
  <c r="BI89" i="12"/>
  <c r="BI90" i="12"/>
  <c r="BI91" i="12"/>
  <c r="BI92" i="12"/>
  <c r="BI93" i="12"/>
  <c r="BI94" i="12"/>
  <c r="BI95" i="12"/>
  <c r="BI96" i="12"/>
  <c r="BI97" i="12"/>
  <c r="BI98" i="12"/>
  <c r="BI99" i="12"/>
  <c r="BI100" i="12"/>
  <c r="BI101" i="12"/>
  <c r="BI102" i="12"/>
  <c r="BI103" i="12"/>
  <c r="BI104" i="12"/>
  <c r="BI105" i="12"/>
  <c r="BI106" i="12"/>
  <c r="BI107" i="12"/>
  <c r="BI108" i="12"/>
  <c r="BI109" i="12"/>
  <c r="BI110" i="12"/>
  <c r="BI111" i="12"/>
  <c r="BI112" i="12"/>
  <c r="BI113" i="12"/>
  <c r="BI114" i="12"/>
  <c r="BI115" i="12"/>
  <c r="BI116" i="12"/>
  <c r="BI117" i="12"/>
  <c r="BI118" i="12"/>
  <c r="BI119" i="12"/>
  <c r="BI120" i="12"/>
  <c r="BI121" i="12"/>
  <c r="BI122" i="12"/>
  <c r="BI123" i="12"/>
  <c r="BI124" i="12"/>
  <c r="BI125" i="12"/>
  <c r="BI126" i="12"/>
  <c r="BI127" i="12"/>
  <c r="BI128" i="12"/>
  <c r="BI129" i="12"/>
  <c r="BI11" i="12"/>
  <c r="BF12" i="12"/>
  <c r="BF13" i="12"/>
  <c r="BF14" i="12"/>
  <c r="BF15" i="12"/>
  <c r="BF16" i="12"/>
  <c r="BF17" i="12"/>
  <c r="BF18" i="12"/>
  <c r="BF19" i="12"/>
  <c r="BF20" i="12"/>
  <c r="BF21" i="12"/>
  <c r="BF22" i="12"/>
  <c r="BF23" i="12"/>
  <c r="BF24" i="12"/>
  <c r="BF25" i="12"/>
  <c r="BF26" i="12"/>
  <c r="BF27" i="12"/>
  <c r="BF28" i="12"/>
  <c r="BF29" i="12"/>
  <c r="BF30" i="12"/>
  <c r="BF31" i="12"/>
  <c r="BF32" i="12"/>
  <c r="BF33" i="12"/>
  <c r="BF34" i="12"/>
  <c r="BF35" i="12"/>
  <c r="BF36" i="12"/>
  <c r="BF37" i="12"/>
  <c r="BF38" i="12"/>
  <c r="BF39" i="12"/>
  <c r="BF40" i="12"/>
  <c r="BF41" i="12"/>
  <c r="BF42" i="12"/>
  <c r="BF43" i="12"/>
  <c r="BF44" i="12"/>
  <c r="BF45" i="12"/>
  <c r="BF46" i="12"/>
  <c r="BF47" i="12"/>
  <c r="BF48" i="12"/>
  <c r="BF49" i="12"/>
  <c r="BF50" i="12"/>
  <c r="BF51" i="12"/>
  <c r="BF52" i="12"/>
  <c r="BF53" i="12"/>
  <c r="BF54" i="12"/>
  <c r="BF55" i="12"/>
  <c r="BF56" i="12"/>
  <c r="BF57" i="12"/>
  <c r="BF58" i="12"/>
  <c r="BF59" i="12"/>
  <c r="BF60" i="12"/>
  <c r="BF61" i="12"/>
  <c r="BF62" i="12"/>
  <c r="BF63" i="12"/>
  <c r="BF64" i="12"/>
  <c r="BF65" i="12"/>
  <c r="BF66" i="12"/>
  <c r="BF67" i="12"/>
  <c r="BF68" i="12"/>
  <c r="BF69" i="12"/>
  <c r="BF70" i="12"/>
  <c r="BF71" i="12"/>
  <c r="BF72" i="12"/>
  <c r="BF73" i="12"/>
  <c r="BF74" i="12"/>
  <c r="BF75" i="12"/>
  <c r="BF76" i="12"/>
  <c r="BF77" i="12"/>
  <c r="BF78" i="12"/>
  <c r="BF79" i="12"/>
  <c r="BF80" i="12"/>
  <c r="BF81" i="12"/>
  <c r="BF82" i="12"/>
  <c r="BF83" i="12"/>
  <c r="BF84" i="12"/>
  <c r="BF85" i="12"/>
  <c r="BF86" i="12"/>
  <c r="BF87" i="12"/>
  <c r="BF88" i="12"/>
  <c r="BF89" i="12"/>
  <c r="BF90" i="12"/>
  <c r="BF91" i="12"/>
  <c r="BF92" i="12"/>
  <c r="BF93" i="12"/>
  <c r="BF94" i="12"/>
  <c r="BF95" i="12"/>
  <c r="BF96" i="12"/>
  <c r="BF97" i="12"/>
  <c r="BF98" i="12"/>
  <c r="BF99" i="12"/>
  <c r="BF100" i="12"/>
  <c r="BF101" i="12"/>
  <c r="BF102" i="12"/>
  <c r="BF103" i="12"/>
  <c r="BF104" i="12"/>
  <c r="BF105" i="12"/>
  <c r="BF106" i="12"/>
  <c r="BF107" i="12"/>
  <c r="BF108" i="12"/>
  <c r="BF109" i="12"/>
  <c r="BF110" i="12"/>
  <c r="BF111" i="12"/>
  <c r="BF112" i="12"/>
  <c r="BF113" i="12"/>
  <c r="BF114" i="12"/>
  <c r="BF115" i="12"/>
  <c r="BF116" i="12"/>
  <c r="BF117" i="12"/>
  <c r="BF118" i="12"/>
  <c r="BF119" i="12"/>
  <c r="BF120" i="12"/>
  <c r="BF121" i="12"/>
  <c r="BF122" i="12"/>
  <c r="BF123" i="12"/>
  <c r="BF124" i="12"/>
  <c r="BF125" i="12"/>
  <c r="BF126" i="12"/>
  <c r="BF127" i="12"/>
  <c r="BF128" i="12"/>
  <c r="BF129" i="12"/>
  <c r="BF11" i="12"/>
  <c r="BC12" i="12"/>
  <c r="BC13" i="12"/>
  <c r="BC14" i="12"/>
  <c r="BC15" i="12"/>
  <c r="BC16" i="12"/>
  <c r="BC17" i="12"/>
  <c r="BC18" i="12"/>
  <c r="BC19" i="12"/>
  <c r="BC20" i="12"/>
  <c r="BC21" i="12"/>
  <c r="BC22" i="12"/>
  <c r="BC23" i="12"/>
  <c r="BC24" i="12"/>
  <c r="BC25" i="12"/>
  <c r="BC26" i="12"/>
  <c r="BC27" i="12"/>
  <c r="BC28" i="12"/>
  <c r="BC29" i="12"/>
  <c r="BC30" i="12"/>
  <c r="BC31" i="12"/>
  <c r="BC32" i="12"/>
  <c r="BC33" i="12"/>
  <c r="BC34" i="12"/>
  <c r="BC35" i="12"/>
  <c r="BC36" i="12"/>
  <c r="BC37" i="12"/>
  <c r="BC38" i="12"/>
  <c r="BC39" i="12"/>
  <c r="BC40" i="12"/>
  <c r="BC41" i="12"/>
  <c r="BC42" i="12"/>
  <c r="BC43" i="12"/>
  <c r="BC44" i="12"/>
  <c r="BC45" i="12"/>
  <c r="BC46" i="12"/>
  <c r="BC47" i="12"/>
  <c r="BC48" i="12"/>
  <c r="BC49" i="12"/>
  <c r="BC50" i="12"/>
  <c r="BC51" i="12"/>
  <c r="BC52" i="12"/>
  <c r="BC53" i="12"/>
  <c r="BC54" i="12"/>
  <c r="BC55" i="12"/>
  <c r="BC56" i="12"/>
  <c r="BC57" i="12"/>
  <c r="BC58" i="12"/>
  <c r="BC59" i="12"/>
  <c r="BC60" i="12"/>
  <c r="BC61" i="12"/>
  <c r="BC62" i="12"/>
  <c r="BC63" i="12"/>
  <c r="BC64" i="12"/>
  <c r="BC65" i="12"/>
  <c r="BC66" i="12"/>
  <c r="BC67" i="12"/>
  <c r="BC68" i="12"/>
  <c r="BC69" i="12"/>
  <c r="BC70" i="12"/>
  <c r="BC71" i="12"/>
  <c r="BC72" i="12"/>
  <c r="BC73" i="12"/>
  <c r="BC74" i="12"/>
  <c r="BC75" i="12"/>
  <c r="BC76" i="12"/>
  <c r="BC77" i="12"/>
  <c r="BC78" i="12"/>
  <c r="BC79" i="12"/>
  <c r="BC80" i="12"/>
  <c r="BC81" i="12"/>
  <c r="BC82" i="12"/>
  <c r="BC83" i="12"/>
  <c r="BC84" i="12"/>
  <c r="BC85" i="12"/>
  <c r="BC86" i="12"/>
  <c r="BC87" i="12"/>
  <c r="BC88" i="12"/>
  <c r="BC89" i="12"/>
  <c r="BC90" i="12"/>
  <c r="BC91" i="12"/>
  <c r="BC92" i="12"/>
  <c r="BC93" i="12"/>
  <c r="BC94" i="12"/>
  <c r="BC95" i="12"/>
  <c r="BC96" i="12"/>
  <c r="BC97" i="12"/>
  <c r="BC98" i="12"/>
  <c r="BC99" i="12"/>
  <c r="BC100" i="12"/>
  <c r="BC101" i="12"/>
  <c r="BC102" i="12"/>
  <c r="BC103" i="12"/>
  <c r="BC104" i="12"/>
  <c r="BC105" i="12"/>
  <c r="BC106" i="12"/>
  <c r="BC107" i="12"/>
  <c r="BC108" i="12"/>
  <c r="BC109" i="12"/>
  <c r="BC110" i="12"/>
  <c r="BC111" i="12"/>
  <c r="BC112" i="12"/>
  <c r="BC113" i="12"/>
  <c r="BC114" i="12"/>
  <c r="BC115" i="12"/>
  <c r="BC116" i="12"/>
  <c r="BC117" i="12"/>
  <c r="BC118" i="12"/>
  <c r="BC119" i="12"/>
  <c r="BC120" i="12"/>
  <c r="BC121" i="12"/>
  <c r="BC122" i="12"/>
  <c r="BC123" i="12"/>
  <c r="BC124" i="12"/>
  <c r="BC125" i="12"/>
  <c r="BC126" i="12"/>
  <c r="BC127" i="12"/>
  <c r="BC128" i="12"/>
  <c r="BC129" i="12"/>
  <c r="BC11" i="12"/>
  <c r="AZ12" i="12"/>
  <c r="AZ13" i="12"/>
  <c r="AZ14" i="12"/>
  <c r="AZ15" i="12"/>
  <c r="AZ16" i="12"/>
  <c r="AZ17" i="12"/>
  <c r="AZ18" i="12"/>
  <c r="AZ19" i="12"/>
  <c r="AZ20" i="12"/>
  <c r="AZ21" i="12"/>
  <c r="AZ22" i="12"/>
  <c r="AZ23" i="12"/>
  <c r="AZ24" i="12"/>
  <c r="AZ25" i="12"/>
  <c r="AZ26" i="12"/>
  <c r="AZ27" i="12"/>
  <c r="AZ28" i="12"/>
  <c r="AZ29" i="12"/>
  <c r="AZ30" i="12"/>
  <c r="AZ31" i="12"/>
  <c r="AZ32" i="12"/>
  <c r="AZ33" i="12"/>
  <c r="AZ34" i="12"/>
  <c r="AZ35" i="12"/>
  <c r="AZ36" i="12"/>
  <c r="AZ37" i="12"/>
  <c r="AZ38" i="12"/>
  <c r="AZ39" i="12"/>
  <c r="AZ40" i="12"/>
  <c r="AZ41" i="12"/>
  <c r="AZ42" i="12"/>
  <c r="AZ43" i="12"/>
  <c r="AZ44" i="12"/>
  <c r="AZ45" i="12"/>
  <c r="AZ46" i="12"/>
  <c r="AZ47" i="12"/>
  <c r="AZ48" i="12"/>
  <c r="AZ49" i="12"/>
  <c r="AZ50" i="12"/>
  <c r="AZ51" i="12"/>
  <c r="AZ52" i="12"/>
  <c r="AZ53" i="12"/>
  <c r="AZ54" i="12"/>
  <c r="AZ55" i="12"/>
  <c r="AZ56" i="12"/>
  <c r="AZ57" i="12"/>
  <c r="AZ58" i="12"/>
  <c r="AZ59" i="12"/>
  <c r="AZ60" i="12"/>
  <c r="AZ61" i="12"/>
  <c r="AZ62" i="12"/>
  <c r="AZ63" i="12"/>
  <c r="AZ64" i="12"/>
  <c r="AZ65" i="12"/>
  <c r="AZ66" i="12"/>
  <c r="AZ67" i="12"/>
  <c r="AZ68" i="12"/>
  <c r="AZ69" i="12"/>
  <c r="AZ70" i="12"/>
  <c r="AZ71" i="12"/>
  <c r="AZ72" i="12"/>
  <c r="AZ73" i="12"/>
  <c r="AZ74" i="12"/>
  <c r="AZ75" i="12"/>
  <c r="AZ76" i="12"/>
  <c r="AZ77" i="12"/>
  <c r="AZ78" i="12"/>
  <c r="AZ79" i="12"/>
  <c r="AZ80" i="12"/>
  <c r="AZ81" i="12"/>
  <c r="AZ82" i="12"/>
  <c r="AZ83" i="12"/>
  <c r="AZ84" i="12"/>
  <c r="AZ85" i="12"/>
  <c r="AZ86" i="12"/>
  <c r="AZ87" i="12"/>
  <c r="AZ88" i="12"/>
  <c r="AZ89" i="12"/>
  <c r="AZ90" i="12"/>
  <c r="AZ91" i="12"/>
  <c r="AZ92" i="12"/>
  <c r="AZ93" i="12"/>
  <c r="AZ94" i="12"/>
  <c r="AZ95" i="12"/>
  <c r="AZ96" i="12"/>
  <c r="AZ97" i="12"/>
  <c r="AZ98" i="12"/>
  <c r="AZ99" i="12"/>
  <c r="AZ100" i="12"/>
  <c r="AZ101" i="12"/>
  <c r="AZ102" i="12"/>
  <c r="AZ103" i="12"/>
  <c r="AZ104" i="12"/>
  <c r="AZ105" i="12"/>
  <c r="AZ106" i="12"/>
  <c r="AZ107" i="12"/>
  <c r="AZ108" i="12"/>
  <c r="AZ109" i="12"/>
  <c r="AZ110" i="12"/>
  <c r="AZ111" i="12"/>
  <c r="AZ112" i="12"/>
  <c r="AZ113" i="12"/>
  <c r="AZ114" i="12"/>
  <c r="AZ115" i="12"/>
  <c r="AZ116" i="12"/>
  <c r="AZ117" i="12"/>
  <c r="AZ118" i="12"/>
  <c r="AZ119" i="12"/>
  <c r="AZ120" i="12"/>
  <c r="AZ121" i="12"/>
  <c r="AZ122" i="12"/>
  <c r="AZ123" i="12"/>
  <c r="AZ124" i="12"/>
  <c r="AZ125" i="12"/>
  <c r="AZ126" i="12"/>
  <c r="AZ127" i="12"/>
  <c r="AZ128" i="12"/>
  <c r="AZ129" i="12"/>
  <c r="AZ11" i="12"/>
  <c r="AW12" i="12"/>
  <c r="AW13" i="12"/>
  <c r="AW14" i="12"/>
  <c r="AW15" i="12"/>
  <c r="AW16" i="12"/>
  <c r="AW17" i="12"/>
  <c r="AW18" i="12"/>
  <c r="AW19" i="12"/>
  <c r="AW20" i="12"/>
  <c r="AW21" i="12"/>
  <c r="AW22" i="12"/>
  <c r="AW23" i="12"/>
  <c r="AW24" i="12"/>
  <c r="AW25" i="12"/>
  <c r="AW26" i="12"/>
  <c r="AW27" i="12"/>
  <c r="AW28" i="12"/>
  <c r="AW29" i="12"/>
  <c r="AW30" i="12"/>
  <c r="AW31" i="12"/>
  <c r="AW32" i="12"/>
  <c r="AW33" i="12"/>
  <c r="AW34" i="12"/>
  <c r="AW35" i="12"/>
  <c r="AW36" i="12"/>
  <c r="AW37" i="12"/>
  <c r="AW38" i="12"/>
  <c r="AW39" i="12"/>
  <c r="AW40" i="12"/>
  <c r="AW41" i="12"/>
  <c r="AW42" i="12"/>
  <c r="AW43" i="12"/>
  <c r="AW44" i="12"/>
  <c r="AW45" i="12"/>
  <c r="AW46" i="12"/>
  <c r="AW47" i="12"/>
  <c r="AW48" i="12"/>
  <c r="AW49" i="12"/>
  <c r="AW50" i="12"/>
  <c r="AW51" i="12"/>
  <c r="AW52" i="12"/>
  <c r="AW53" i="12"/>
  <c r="AW54" i="12"/>
  <c r="AW55" i="12"/>
  <c r="AW56" i="12"/>
  <c r="AW57" i="12"/>
  <c r="AW58" i="12"/>
  <c r="AW59" i="12"/>
  <c r="AW60" i="12"/>
  <c r="AW61" i="12"/>
  <c r="AW62" i="12"/>
  <c r="AW63" i="12"/>
  <c r="AW64" i="12"/>
  <c r="AW65" i="12"/>
  <c r="AW66" i="12"/>
  <c r="AW67" i="12"/>
  <c r="AW68" i="12"/>
  <c r="AW69" i="12"/>
  <c r="AW70" i="12"/>
  <c r="AW71" i="12"/>
  <c r="AW72" i="12"/>
  <c r="AW73" i="12"/>
  <c r="AW74" i="12"/>
  <c r="AW75" i="12"/>
  <c r="AW76" i="12"/>
  <c r="AW77" i="12"/>
  <c r="AW78" i="12"/>
  <c r="AW79" i="12"/>
  <c r="AW80" i="12"/>
  <c r="AW81" i="12"/>
  <c r="AW82" i="12"/>
  <c r="AW83" i="12"/>
  <c r="AW84" i="12"/>
  <c r="AW85" i="12"/>
  <c r="AW86" i="12"/>
  <c r="AW87" i="12"/>
  <c r="AW88" i="12"/>
  <c r="AW89" i="12"/>
  <c r="AW90" i="12"/>
  <c r="AW91" i="12"/>
  <c r="AW92" i="12"/>
  <c r="AW93" i="12"/>
  <c r="AW94" i="12"/>
  <c r="AW95" i="12"/>
  <c r="AW96" i="12"/>
  <c r="AW97" i="12"/>
  <c r="AW98" i="12"/>
  <c r="AW99" i="12"/>
  <c r="AW100" i="12"/>
  <c r="AW101" i="12"/>
  <c r="AW102" i="12"/>
  <c r="AW103" i="12"/>
  <c r="AW104" i="12"/>
  <c r="AW105" i="12"/>
  <c r="AW106" i="12"/>
  <c r="AW107" i="12"/>
  <c r="AW108" i="12"/>
  <c r="AW109" i="12"/>
  <c r="AW110" i="12"/>
  <c r="AW111" i="12"/>
  <c r="AW112" i="12"/>
  <c r="AW113" i="12"/>
  <c r="AW114" i="12"/>
  <c r="AW115" i="12"/>
  <c r="AW116" i="12"/>
  <c r="AW117" i="12"/>
  <c r="AW118" i="12"/>
  <c r="AW119" i="12"/>
  <c r="AW120" i="12"/>
  <c r="AW121" i="12"/>
  <c r="AW122" i="12"/>
  <c r="AW123" i="12"/>
  <c r="AW124" i="12"/>
  <c r="AW125" i="12"/>
  <c r="AW126" i="12"/>
  <c r="AW127" i="12"/>
  <c r="AW128" i="12"/>
  <c r="AW129" i="12"/>
  <c r="AW11" i="12"/>
  <c r="AT12" i="12"/>
  <c r="AT13" i="12"/>
  <c r="AT14" i="12"/>
  <c r="AT15" i="12"/>
  <c r="AT16" i="12"/>
  <c r="AT17" i="12"/>
  <c r="AT18" i="12"/>
  <c r="AT19" i="12"/>
  <c r="AT20" i="12"/>
  <c r="AT21" i="12"/>
  <c r="AT22" i="12"/>
  <c r="AT23" i="12"/>
  <c r="AT24" i="12"/>
  <c r="AT25" i="12"/>
  <c r="AT26" i="12"/>
  <c r="AT27" i="12"/>
  <c r="AT28" i="12"/>
  <c r="AT29" i="12"/>
  <c r="AT30" i="12"/>
  <c r="AT31" i="12"/>
  <c r="AT32" i="12"/>
  <c r="AT33" i="12"/>
  <c r="AT34" i="12"/>
  <c r="AT35" i="12"/>
  <c r="AT36" i="12"/>
  <c r="AT37" i="12"/>
  <c r="AT38" i="12"/>
  <c r="AT39" i="12"/>
  <c r="AT40" i="12"/>
  <c r="AT41" i="12"/>
  <c r="AT42" i="12"/>
  <c r="AT43" i="12"/>
  <c r="AT44" i="12"/>
  <c r="AT45" i="12"/>
  <c r="AT46" i="12"/>
  <c r="AT47" i="12"/>
  <c r="AT48" i="12"/>
  <c r="AT49" i="12"/>
  <c r="AT50" i="12"/>
  <c r="AT51" i="12"/>
  <c r="AT52" i="12"/>
  <c r="AT53" i="12"/>
  <c r="AT54" i="12"/>
  <c r="AT55" i="12"/>
  <c r="AT56" i="12"/>
  <c r="AT57" i="12"/>
  <c r="AT58" i="12"/>
  <c r="AT59" i="12"/>
  <c r="AT60" i="12"/>
  <c r="AT61" i="12"/>
  <c r="AT62" i="12"/>
  <c r="AT63" i="12"/>
  <c r="AT64" i="12"/>
  <c r="AT65" i="12"/>
  <c r="AT66" i="12"/>
  <c r="AT67" i="12"/>
  <c r="AT68" i="12"/>
  <c r="AT69" i="12"/>
  <c r="AT70" i="12"/>
  <c r="AT71" i="12"/>
  <c r="AT72" i="12"/>
  <c r="AT73" i="12"/>
  <c r="AT74" i="12"/>
  <c r="AT75" i="12"/>
  <c r="AT76" i="12"/>
  <c r="AT77" i="12"/>
  <c r="AT78" i="12"/>
  <c r="AT79" i="12"/>
  <c r="AT80" i="12"/>
  <c r="AT81" i="12"/>
  <c r="AT82" i="12"/>
  <c r="AT83" i="12"/>
  <c r="AT84" i="12"/>
  <c r="AT85" i="12"/>
  <c r="AT86" i="12"/>
  <c r="AT87" i="12"/>
  <c r="AT88" i="12"/>
  <c r="AT89" i="12"/>
  <c r="AT90" i="12"/>
  <c r="AT91" i="12"/>
  <c r="AT92" i="12"/>
  <c r="AT93" i="12"/>
  <c r="AT94" i="12"/>
  <c r="AT95" i="12"/>
  <c r="AT96" i="12"/>
  <c r="AT97" i="12"/>
  <c r="AT98" i="12"/>
  <c r="AT99" i="12"/>
  <c r="AT100" i="12"/>
  <c r="AT101" i="12"/>
  <c r="AT102" i="12"/>
  <c r="AT103" i="12"/>
  <c r="AT104" i="12"/>
  <c r="AT105" i="12"/>
  <c r="AT106" i="12"/>
  <c r="AT107" i="12"/>
  <c r="AT108" i="12"/>
  <c r="AT109" i="12"/>
  <c r="AT110" i="12"/>
  <c r="AT111" i="12"/>
  <c r="AT112" i="12"/>
  <c r="AT113" i="12"/>
  <c r="AT114" i="12"/>
  <c r="AT115" i="12"/>
  <c r="AT116" i="12"/>
  <c r="AT117" i="12"/>
  <c r="AT118" i="12"/>
  <c r="AT119" i="12"/>
  <c r="AT120" i="12"/>
  <c r="AT121" i="12"/>
  <c r="AT122" i="12"/>
  <c r="AT123" i="12"/>
  <c r="AT124" i="12"/>
  <c r="AT125" i="12"/>
  <c r="AT126" i="12"/>
  <c r="AT127" i="12"/>
  <c r="AT128" i="12"/>
  <c r="AT129" i="12"/>
  <c r="AT11" i="12"/>
  <c r="AQ12" i="12"/>
  <c r="AQ13" i="12"/>
  <c r="AQ14" i="12"/>
  <c r="AQ15" i="12"/>
  <c r="AQ16" i="12"/>
  <c r="AQ17" i="12"/>
  <c r="AQ18" i="12"/>
  <c r="AQ19" i="12"/>
  <c r="AQ20" i="12"/>
  <c r="AQ21" i="12"/>
  <c r="AQ22" i="12"/>
  <c r="AQ23" i="12"/>
  <c r="AQ24" i="12"/>
  <c r="AQ25" i="12"/>
  <c r="AQ26" i="12"/>
  <c r="AQ27" i="12"/>
  <c r="AQ28" i="12"/>
  <c r="AQ29" i="12"/>
  <c r="AQ30" i="12"/>
  <c r="AQ31" i="12"/>
  <c r="AQ32" i="12"/>
  <c r="AQ33" i="12"/>
  <c r="AQ34" i="12"/>
  <c r="AQ35" i="12"/>
  <c r="AQ36" i="12"/>
  <c r="AQ37" i="12"/>
  <c r="AQ38" i="12"/>
  <c r="AQ39" i="12"/>
  <c r="AQ40" i="12"/>
  <c r="AQ41" i="12"/>
  <c r="AQ42" i="12"/>
  <c r="AQ43" i="12"/>
  <c r="AQ44" i="12"/>
  <c r="AQ45" i="12"/>
  <c r="AQ46" i="12"/>
  <c r="AQ47" i="12"/>
  <c r="AQ48" i="12"/>
  <c r="AQ49" i="12"/>
  <c r="AQ50" i="12"/>
  <c r="AQ51" i="12"/>
  <c r="AQ52" i="12"/>
  <c r="AQ53" i="12"/>
  <c r="AQ54" i="12"/>
  <c r="AQ55" i="12"/>
  <c r="AQ56" i="12"/>
  <c r="AQ57" i="12"/>
  <c r="AQ58" i="12"/>
  <c r="AQ59" i="12"/>
  <c r="AQ60" i="12"/>
  <c r="AQ61" i="12"/>
  <c r="AQ62" i="12"/>
  <c r="AQ63" i="12"/>
  <c r="AQ64" i="12"/>
  <c r="AQ65" i="12"/>
  <c r="AQ66" i="12"/>
  <c r="AQ67" i="12"/>
  <c r="AQ68" i="12"/>
  <c r="AQ69" i="12"/>
  <c r="AQ70" i="12"/>
  <c r="AQ71" i="12"/>
  <c r="AQ72" i="12"/>
  <c r="AQ73" i="12"/>
  <c r="AQ74" i="12"/>
  <c r="AQ75" i="12"/>
  <c r="AQ76" i="12"/>
  <c r="AQ77" i="12"/>
  <c r="AQ78" i="12"/>
  <c r="AQ79" i="12"/>
  <c r="AQ80" i="12"/>
  <c r="AQ81" i="12"/>
  <c r="AQ82" i="12"/>
  <c r="AQ83" i="12"/>
  <c r="AQ84" i="12"/>
  <c r="AQ85" i="12"/>
  <c r="AQ86" i="12"/>
  <c r="AQ87" i="12"/>
  <c r="AQ88" i="12"/>
  <c r="AQ89" i="12"/>
  <c r="AQ90" i="12"/>
  <c r="AQ91" i="12"/>
  <c r="AQ92" i="12"/>
  <c r="AQ93" i="12"/>
  <c r="AQ94" i="12"/>
  <c r="AQ95" i="12"/>
  <c r="AQ96" i="12"/>
  <c r="AQ97" i="12"/>
  <c r="AQ98" i="12"/>
  <c r="AQ99" i="12"/>
  <c r="AQ100" i="12"/>
  <c r="AQ101" i="12"/>
  <c r="AQ102" i="12"/>
  <c r="AQ103" i="12"/>
  <c r="AQ104" i="12"/>
  <c r="AQ105" i="12"/>
  <c r="AQ106" i="12"/>
  <c r="AQ107" i="12"/>
  <c r="AQ108" i="12"/>
  <c r="AQ109" i="12"/>
  <c r="AQ110" i="12"/>
  <c r="AQ111" i="12"/>
  <c r="AQ112" i="12"/>
  <c r="AQ113" i="12"/>
  <c r="AQ114" i="12"/>
  <c r="AQ115" i="12"/>
  <c r="AQ116" i="12"/>
  <c r="AQ117" i="12"/>
  <c r="AQ118" i="12"/>
  <c r="AQ119" i="12"/>
  <c r="AQ120" i="12"/>
  <c r="AQ121" i="12"/>
  <c r="AQ122" i="12"/>
  <c r="AQ123" i="12"/>
  <c r="AQ124" i="12"/>
  <c r="AQ125" i="12"/>
  <c r="AQ126" i="12"/>
  <c r="AQ127" i="12"/>
  <c r="AQ128" i="12"/>
  <c r="AQ129" i="12"/>
  <c r="AQ11" i="12"/>
  <c r="AN12" i="12"/>
  <c r="AN13" i="12"/>
  <c r="AN14" i="12"/>
  <c r="AN15" i="12"/>
  <c r="AN16" i="12"/>
  <c r="AN17" i="12"/>
  <c r="AN18" i="12"/>
  <c r="AN19" i="12"/>
  <c r="AN20" i="12"/>
  <c r="AN21" i="12"/>
  <c r="AN22" i="12"/>
  <c r="AN23" i="12"/>
  <c r="AN24" i="12"/>
  <c r="AN25" i="12"/>
  <c r="AN26" i="12"/>
  <c r="AN27" i="12"/>
  <c r="AN28" i="12"/>
  <c r="AN29" i="12"/>
  <c r="AN30" i="12"/>
  <c r="AN31" i="12"/>
  <c r="AN32" i="12"/>
  <c r="AN33" i="12"/>
  <c r="AN34" i="12"/>
  <c r="AN35" i="12"/>
  <c r="AN36" i="12"/>
  <c r="AN37" i="12"/>
  <c r="AN38" i="12"/>
  <c r="AN39" i="12"/>
  <c r="AN40" i="12"/>
  <c r="AN41" i="12"/>
  <c r="AN42" i="12"/>
  <c r="AN43" i="12"/>
  <c r="AN44" i="12"/>
  <c r="AN45" i="12"/>
  <c r="AN46" i="12"/>
  <c r="AN47" i="12"/>
  <c r="AN48" i="12"/>
  <c r="AN49" i="12"/>
  <c r="AN50" i="12"/>
  <c r="AN51" i="12"/>
  <c r="AN52" i="12"/>
  <c r="AN53" i="12"/>
  <c r="AN54" i="12"/>
  <c r="AN55" i="12"/>
  <c r="AN56" i="12"/>
  <c r="AN57" i="12"/>
  <c r="AN58" i="12"/>
  <c r="AN59" i="12"/>
  <c r="AN60" i="12"/>
  <c r="AN61" i="12"/>
  <c r="AN62" i="12"/>
  <c r="AN63" i="12"/>
  <c r="AN64" i="12"/>
  <c r="AN65" i="12"/>
  <c r="AN66" i="12"/>
  <c r="AN67" i="12"/>
  <c r="AN68" i="12"/>
  <c r="AN69" i="12"/>
  <c r="AN70" i="12"/>
  <c r="AN71" i="12"/>
  <c r="AN72" i="12"/>
  <c r="AN73" i="12"/>
  <c r="AN74" i="12"/>
  <c r="AN75" i="12"/>
  <c r="AN76" i="12"/>
  <c r="AN77" i="12"/>
  <c r="AN78" i="12"/>
  <c r="AN79" i="12"/>
  <c r="AN80" i="12"/>
  <c r="AN81" i="12"/>
  <c r="AN82" i="12"/>
  <c r="AN83" i="12"/>
  <c r="AN84" i="12"/>
  <c r="AN85" i="12"/>
  <c r="AN86" i="12"/>
  <c r="AN87" i="12"/>
  <c r="AN88" i="12"/>
  <c r="AN89" i="12"/>
  <c r="AN90" i="12"/>
  <c r="AN91" i="12"/>
  <c r="AN92" i="12"/>
  <c r="AN93" i="12"/>
  <c r="AN94" i="12"/>
  <c r="AN95" i="12"/>
  <c r="AN96" i="12"/>
  <c r="AN97" i="12"/>
  <c r="AN98" i="12"/>
  <c r="AN99" i="12"/>
  <c r="AN100" i="12"/>
  <c r="AN101" i="12"/>
  <c r="AN102" i="12"/>
  <c r="AN103" i="12"/>
  <c r="AN104" i="12"/>
  <c r="AN105" i="12"/>
  <c r="AN106" i="12"/>
  <c r="AN107" i="12"/>
  <c r="AN108" i="12"/>
  <c r="AN109" i="12"/>
  <c r="AN110" i="12"/>
  <c r="AN111" i="12"/>
  <c r="AN112" i="12"/>
  <c r="AN113" i="12"/>
  <c r="AN114" i="12"/>
  <c r="AN115" i="12"/>
  <c r="AN116" i="12"/>
  <c r="AN117" i="12"/>
  <c r="AN118" i="12"/>
  <c r="AN119" i="12"/>
  <c r="AN120" i="12"/>
  <c r="AN121" i="12"/>
  <c r="AN122" i="12"/>
  <c r="AN123" i="12"/>
  <c r="AN124" i="12"/>
  <c r="AN125" i="12"/>
  <c r="AN126" i="12"/>
  <c r="AN127" i="12"/>
  <c r="AN128" i="12"/>
  <c r="AN129" i="12"/>
  <c r="AN11" i="12"/>
  <c r="AK12" i="12"/>
  <c r="AK13" i="12"/>
  <c r="AK14" i="12"/>
  <c r="AK15" i="12"/>
  <c r="AK16" i="12"/>
  <c r="AK17" i="12"/>
  <c r="AK18" i="12"/>
  <c r="AK19" i="12"/>
  <c r="AK20" i="12"/>
  <c r="AK21" i="12"/>
  <c r="AK22" i="12"/>
  <c r="AK23" i="12"/>
  <c r="AK24" i="12"/>
  <c r="AK25" i="12"/>
  <c r="AK26" i="12"/>
  <c r="AK27" i="12"/>
  <c r="AK28" i="12"/>
  <c r="AK29" i="12"/>
  <c r="AK30" i="12"/>
  <c r="AK31" i="12"/>
  <c r="AK32" i="12"/>
  <c r="AK33" i="12"/>
  <c r="AK34" i="12"/>
  <c r="AK35" i="12"/>
  <c r="AK36" i="12"/>
  <c r="AK37" i="12"/>
  <c r="AK38" i="12"/>
  <c r="AK39" i="12"/>
  <c r="AK40" i="12"/>
  <c r="AK41" i="12"/>
  <c r="AK42" i="12"/>
  <c r="AK43" i="12"/>
  <c r="AK44" i="12"/>
  <c r="AK45" i="12"/>
  <c r="AK46" i="12"/>
  <c r="AK47" i="12"/>
  <c r="AK48" i="12"/>
  <c r="AK49" i="12"/>
  <c r="AK50" i="12"/>
  <c r="AK51" i="12"/>
  <c r="AK52" i="12"/>
  <c r="AK53" i="12"/>
  <c r="AK54" i="12"/>
  <c r="AK55" i="12"/>
  <c r="AK56" i="12"/>
  <c r="AK57" i="12"/>
  <c r="AK58" i="12"/>
  <c r="AK59" i="12"/>
  <c r="AK60" i="12"/>
  <c r="AK61" i="12"/>
  <c r="AK62" i="12"/>
  <c r="AK63" i="12"/>
  <c r="AK64" i="12"/>
  <c r="AK65" i="12"/>
  <c r="AK66" i="12"/>
  <c r="AK67" i="12"/>
  <c r="AK68" i="12"/>
  <c r="AK69" i="12"/>
  <c r="AK70" i="12"/>
  <c r="AK71" i="12"/>
  <c r="AK72" i="12"/>
  <c r="AK73" i="12"/>
  <c r="AK74" i="12"/>
  <c r="AK75" i="12"/>
  <c r="AK76" i="12"/>
  <c r="AK77" i="12"/>
  <c r="AK78" i="12"/>
  <c r="AK79" i="12"/>
  <c r="AK80" i="12"/>
  <c r="AK81" i="12"/>
  <c r="AK82" i="12"/>
  <c r="AK83" i="12"/>
  <c r="AK84" i="12"/>
  <c r="AK85" i="12"/>
  <c r="AK86" i="12"/>
  <c r="AK87" i="12"/>
  <c r="AK88" i="12"/>
  <c r="AK89" i="12"/>
  <c r="AK90" i="12"/>
  <c r="AK91" i="12"/>
  <c r="AK92" i="12"/>
  <c r="AK93" i="12"/>
  <c r="AK94" i="12"/>
  <c r="AK95" i="12"/>
  <c r="AK96" i="12"/>
  <c r="AK97" i="12"/>
  <c r="AK98" i="12"/>
  <c r="AK99" i="12"/>
  <c r="AK100" i="12"/>
  <c r="AK101" i="12"/>
  <c r="AK102" i="12"/>
  <c r="AK103" i="12"/>
  <c r="AK104" i="12"/>
  <c r="AK105" i="12"/>
  <c r="AK106" i="12"/>
  <c r="AK107" i="12"/>
  <c r="AK108" i="12"/>
  <c r="AK109" i="12"/>
  <c r="AK110" i="12"/>
  <c r="AK111" i="12"/>
  <c r="AK112" i="12"/>
  <c r="AK113" i="12"/>
  <c r="AK114" i="12"/>
  <c r="AK115" i="12"/>
  <c r="AK116" i="12"/>
  <c r="AK117" i="12"/>
  <c r="AK118" i="12"/>
  <c r="AK119" i="12"/>
  <c r="AK120" i="12"/>
  <c r="AK121" i="12"/>
  <c r="AK122" i="12"/>
  <c r="AK123" i="12"/>
  <c r="AK124" i="12"/>
  <c r="AK125" i="12"/>
  <c r="AK126" i="12"/>
  <c r="AK127" i="12"/>
  <c r="AK128" i="12"/>
  <c r="AK129" i="12"/>
  <c r="AK11" i="12"/>
  <c r="AH12" i="12"/>
  <c r="AH13" i="12"/>
  <c r="AH14" i="12"/>
  <c r="AH15" i="12"/>
  <c r="AH16" i="12"/>
  <c r="AH17" i="12"/>
  <c r="AH18" i="12"/>
  <c r="AH19" i="12"/>
  <c r="AH20" i="12"/>
  <c r="AH21" i="12"/>
  <c r="AH22" i="12"/>
  <c r="AH23" i="12"/>
  <c r="AH24" i="12"/>
  <c r="AH25" i="12"/>
  <c r="AH26" i="12"/>
  <c r="AH27" i="12"/>
  <c r="AH28" i="12"/>
  <c r="AH29" i="12"/>
  <c r="AH30" i="12"/>
  <c r="AH31" i="12"/>
  <c r="AH32" i="12"/>
  <c r="AH33" i="12"/>
  <c r="AH34" i="12"/>
  <c r="AH35" i="12"/>
  <c r="AH36" i="12"/>
  <c r="AH37" i="12"/>
  <c r="AH38" i="12"/>
  <c r="AH39" i="12"/>
  <c r="AH40" i="12"/>
  <c r="AH41" i="12"/>
  <c r="AH42" i="12"/>
  <c r="AH43" i="12"/>
  <c r="AH44" i="12"/>
  <c r="AH45" i="12"/>
  <c r="AH46" i="12"/>
  <c r="AH47" i="12"/>
  <c r="AH48" i="12"/>
  <c r="AH49" i="12"/>
  <c r="AH50" i="12"/>
  <c r="AH51" i="12"/>
  <c r="AH52" i="12"/>
  <c r="AH53" i="12"/>
  <c r="AH54" i="12"/>
  <c r="AH55" i="12"/>
  <c r="AH56" i="12"/>
  <c r="AH57" i="12"/>
  <c r="AH58" i="12"/>
  <c r="AH59" i="12"/>
  <c r="AH60" i="12"/>
  <c r="AH61" i="12"/>
  <c r="AH62" i="12"/>
  <c r="AH63" i="12"/>
  <c r="AH64" i="12"/>
  <c r="AH65" i="12"/>
  <c r="AH66" i="12"/>
  <c r="AH67" i="12"/>
  <c r="AH68" i="12"/>
  <c r="AH69" i="12"/>
  <c r="AH70" i="12"/>
  <c r="AH71" i="12"/>
  <c r="AH72" i="12"/>
  <c r="AH73" i="12"/>
  <c r="AH74" i="12"/>
  <c r="AH75" i="12"/>
  <c r="AH76" i="12"/>
  <c r="AH77" i="12"/>
  <c r="AH78" i="12"/>
  <c r="AH79" i="12"/>
  <c r="AH80" i="12"/>
  <c r="AH81" i="12"/>
  <c r="AH82" i="12"/>
  <c r="AH83" i="12"/>
  <c r="AH84" i="12"/>
  <c r="AH85" i="12"/>
  <c r="AH86" i="12"/>
  <c r="AH87" i="12"/>
  <c r="AH88" i="12"/>
  <c r="AH89" i="12"/>
  <c r="AH90" i="12"/>
  <c r="AH91" i="12"/>
  <c r="AH92" i="12"/>
  <c r="AH93" i="12"/>
  <c r="AH94" i="12"/>
  <c r="AH95" i="12"/>
  <c r="AH96" i="12"/>
  <c r="AH97" i="12"/>
  <c r="AH98" i="12"/>
  <c r="AH99" i="12"/>
  <c r="AH100" i="12"/>
  <c r="AH101" i="12"/>
  <c r="AH102" i="12"/>
  <c r="AH103" i="12"/>
  <c r="AH104" i="12"/>
  <c r="AH105" i="12"/>
  <c r="AH106" i="12"/>
  <c r="AH107" i="12"/>
  <c r="AH108" i="12"/>
  <c r="AH109" i="12"/>
  <c r="AH110" i="12"/>
  <c r="AH111" i="12"/>
  <c r="AH112" i="12"/>
  <c r="AH113" i="12"/>
  <c r="AH114" i="12"/>
  <c r="AH115" i="12"/>
  <c r="AH116" i="12"/>
  <c r="AH117" i="12"/>
  <c r="AH118" i="12"/>
  <c r="AH119" i="12"/>
  <c r="AH120" i="12"/>
  <c r="AH121" i="12"/>
  <c r="AH122" i="12"/>
  <c r="AH123" i="12"/>
  <c r="AH124" i="12"/>
  <c r="AH125" i="12"/>
  <c r="AH126" i="12"/>
  <c r="AH127" i="12"/>
  <c r="AH128" i="12"/>
  <c r="AH129" i="12"/>
  <c r="AH11" i="12"/>
  <c r="AE12" i="12"/>
  <c r="AE13" i="12"/>
  <c r="AE14" i="12"/>
  <c r="AE15" i="12"/>
  <c r="AE16" i="12"/>
  <c r="AE17" i="12"/>
  <c r="AE18" i="12"/>
  <c r="AE19" i="12"/>
  <c r="AE20" i="12"/>
  <c r="AE21" i="12"/>
  <c r="AE22" i="12"/>
  <c r="AE23" i="12"/>
  <c r="AE24" i="12"/>
  <c r="AE25" i="12"/>
  <c r="AE26" i="12"/>
  <c r="AE27" i="12"/>
  <c r="AE28" i="12"/>
  <c r="AE29" i="12"/>
  <c r="AE30" i="12"/>
  <c r="AE31" i="12"/>
  <c r="AE32" i="12"/>
  <c r="AE33" i="12"/>
  <c r="AE34" i="12"/>
  <c r="AE35" i="12"/>
  <c r="AE36" i="12"/>
  <c r="AE37" i="12"/>
  <c r="AE38" i="12"/>
  <c r="AE39" i="12"/>
  <c r="AE40" i="12"/>
  <c r="AE41" i="12"/>
  <c r="AE42" i="12"/>
  <c r="AE43" i="12"/>
  <c r="AE44" i="12"/>
  <c r="AE45" i="12"/>
  <c r="AE46" i="12"/>
  <c r="AE47" i="12"/>
  <c r="AE48" i="12"/>
  <c r="AE49" i="12"/>
  <c r="AE50" i="12"/>
  <c r="AE51" i="12"/>
  <c r="AE52" i="12"/>
  <c r="AE53" i="12"/>
  <c r="AE54" i="12"/>
  <c r="AE55" i="12"/>
  <c r="AE56" i="12"/>
  <c r="AE57" i="12"/>
  <c r="AE58" i="12"/>
  <c r="AE59" i="12"/>
  <c r="AE60" i="12"/>
  <c r="AE61" i="12"/>
  <c r="AE62" i="12"/>
  <c r="AE63" i="12"/>
  <c r="AE64" i="12"/>
  <c r="AE65" i="12"/>
  <c r="AE66" i="12"/>
  <c r="AE67" i="12"/>
  <c r="AE68" i="12"/>
  <c r="AE69" i="12"/>
  <c r="AE70" i="12"/>
  <c r="AE71" i="12"/>
  <c r="AE72" i="12"/>
  <c r="AE73" i="12"/>
  <c r="AE74" i="12"/>
  <c r="AE75" i="12"/>
  <c r="AE76" i="12"/>
  <c r="AE77" i="12"/>
  <c r="AE78" i="12"/>
  <c r="AE79" i="12"/>
  <c r="AE80" i="12"/>
  <c r="AE81" i="12"/>
  <c r="AE82" i="12"/>
  <c r="AE83" i="12"/>
  <c r="AE84" i="12"/>
  <c r="AE85" i="12"/>
  <c r="AE86" i="12"/>
  <c r="AE87" i="12"/>
  <c r="AE88" i="12"/>
  <c r="AE89" i="12"/>
  <c r="AE90" i="12"/>
  <c r="AE91" i="12"/>
  <c r="AE92" i="12"/>
  <c r="AE93" i="12"/>
  <c r="AE94" i="12"/>
  <c r="AE95" i="12"/>
  <c r="AE96" i="12"/>
  <c r="AE97" i="12"/>
  <c r="AE98" i="12"/>
  <c r="AE99" i="12"/>
  <c r="AE100" i="12"/>
  <c r="AE101" i="12"/>
  <c r="AE102" i="12"/>
  <c r="AE103" i="12"/>
  <c r="AE104" i="12"/>
  <c r="AE105" i="12"/>
  <c r="AE106" i="12"/>
  <c r="AE107" i="12"/>
  <c r="AE108" i="12"/>
  <c r="AE109" i="12"/>
  <c r="AE110" i="12"/>
  <c r="AE111" i="12"/>
  <c r="AE112" i="12"/>
  <c r="AE113" i="12"/>
  <c r="AE114" i="12"/>
  <c r="AE115" i="12"/>
  <c r="AE116" i="12"/>
  <c r="AE117" i="12"/>
  <c r="AE118" i="12"/>
  <c r="AE119" i="12"/>
  <c r="AE120" i="12"/>
  <c r="AE121" i="12"/>
  <c r="AE122" i="12"/>
  <c r="AE123" i="12"/>
  <c r="AE124" i="12"/>
  <c r="AE125" i="12"/>
  <c r="AE126" i="12"/>
  <c r="AE127" i="12"/>
  <c r="AE128" i="12"/>
  <c r="AE129" i="12"/>
  <c r="AE11" i="12"/>
  <c r="AB12" i="12"/>
  <c r="AB13" i="12"/>
  <c r="AB14" i="12"/>
  <c r="AB15" i="12"/>
  <c r="AB16" i="12"/>
  <c r="AB17" i="12"/>
  <c r="AB18" i="12"/>
  <c r="AB19" i="12"/>
  <c r="AB20" i="12"/>
  <c r="AB21" i="12"/>
  <c r="AB22" i="12"/>
  <c r="AB23" i="12"/>
  <c r="AB24" i="12"/>
  <c r="AB25" i="12"/>
  <c r="AB26" i="12"/>
  <c r="AB27" i="12"/>
  <c r="AB28" i="12"/>
  <c r="AB29" i="12"/>
  <c r="AB30" i="12"/>
  <c r="AB31" i="12"/>
  <c r="AB32" i="12"/>
  <c r="AB33" i="12"/>
  <c r="AB34" i="12"/>
  <c r="AB35" i="12"/>
  <c r="AB36" i="12"/>
  <c r="AB37" i="12"/>
  <c r="AB38" i="12"/>
  <c r="AB39" i="12"/>
  <c r="AB40" i="12"/>
  <c r="AB41" i="12"/>
  <c r="AB42" i="12"/>
  <c r="AB43" i="12"/>
  <c r="AB44" i="12"/>
  <c r="AB45" i="12"/>
  <c r="AB46" i="12"/>
  <c r="AB47" i="12"/>
  <c r="AB48" i="12"/>
  <c r="AB49" i="12"/>
  <c r="AB50" i="12"/>
  <c r="AB51" i="12"/>
  <c r="AB52" i="12"/>
  <c r="AB53" i="12"/>
  <c r="AB54" i="12"/>
  <c r="AB55" i="12"/>
  <c r="AB56" i="12"/>
  <c r="AB57" i="12"/>
  <c r="AB58" i="12"/>
  <c r="AB59" i="12"/>
  <c r="AB60" i="12"/>
  <c r="AB61" i="12"/>
  <c r="AB62" i="12"/>
  <c r="AB63" i="12"/>
  <c r="AB64" i="12"/>
  <c r="AB65" i="12"/>
  <c r="AB66" i="12"/>
  <c r="AB67" i="12"/>
  <c r="AB68" i="12"/>
  <c r="AB69" i="12"/>
  <c r="AB70" i="12"/>
  <c r="AB71" i="12"/>
  <c r="AB72" i="12"/>
  <c r="AB73" i="12"/>
  <c r="AB74" i="12"/>
  <c r="AB75" i="12"/>
  <c r="AB76" i="12"/>
  <c r="AB77" i="12"/>
  <c r="AB78" i="12"/>
  <c r="AB79" i="12"/>
  <c r="AB80" i="12"/>
  <c r="AB81" i="12"/>
  <c r="AB82" i="12"/>
  <c r="AB83" i="12"/>
  <c r="AB84" i="12"/>
  <c r="AB85" i="12"/>
  <c r="AB86" i="12"/>
  <c r="AB87" i="12"/>
  <c r="AB88" i="12"/>
  <c r="AB89" i="12"/>
  <c r="AB90" i="12"/>
  <c r="AB91" i="12"/>
  <c r="AB92" i="12"/>
  <c r="AB93" i="12"/>
  <c r="AB94" i="12"/>
  <c r="AB95" i="12"/>
  <c r="AB96" i="12"/>
  <c r="AB97" i="12"/>
  <c r="AB98" i="12"/>
  <c r="AB99" i="12"/>
  <c r="AB100" i="12"/>
  <c r="AB101" i="12"/>
  <c r="AB102" i="12"/>
  <c r="AB103" i="12"/>
  <c r="AB104" i="12"/>
  <c r="AB105" i="12"/>
  <c r="AB106" i="12"/>
  <c r="AB107" i="12"/>
  <c r="AB108" i="12"/>
  <c r="AB109" i="12"/>
  <c r="AB110" i="12"/>
  <c r="AB111" i="12"/>
  <c r="AB112" i="12"/>
  <c r="AB113" i="12"/>
  <c r="AB114" i="12"/>
  <c r="AB115" i="12"/>
  <c r="AB116" i="12"/>
  <c r="AB117" i="12"/>
  <c r="AB118" i="12"/>
  <c r="AB119" i="12"/>
  <c r="AB120" i="12"/>
  <c r="AB121" i="12"/>
  <c r="AB122" i="12"/>
  <c r="AB123" i="12"/>
  <c r="AB124" i="12"/>
  <c r="AB125" i="12"/>
  <c r="AB126" i="12"/>
  <c r="AB127" i="12"/>
  <c r="AB128" i="12"/>
  <c r="AB129" i="12"/>
  <c r="AB11" i="12"/>
  <c r="Y12" i="12"/>
  <c r="Y13" i="12"/>
  <c r="Y14" i="12"/>
  <c r="Y15" i="12"/>
  <c r="Y16" i="12"/>
  <c r="Y17" i="12"/>
  <c r="Y18" i="12"/>
  <c r="Y19" i="12"/>
  <c r="Y20" i="12"/>
  <c r="Y21" i="12"/>
  <c r="Y22" i="12"/>
  <c r="Y23" i="12"/>
  <c r="Y24" i="12"/>
  <c r="Y25" i="12"/>
  <c r="Y26" i="12"/>
  <c r="Y27" i="12"/>
  <c r="Y28" i="12"/>
  <c r="Y29" i="12"/>
  <c r="Y30" i="12"/>
  <c r="Y31" i="12"/>
  <c r="Y32" i="12"/>
  <c r="Y33" i="12"/>
  <c r="Y34" i="12"/>
  <c r="Y35" i="12"/>
  <c r="Y36" i="12"/>
  <c r="Y37" i="12"/>
  <c r="Y38" i="12"/>
  <c r="Y39" i="12"/>
  <c r="Y40" i="12"/>
  <c r="Y41" i="12"/>
  <c r="Y42" i="12"/>
  <c r="Y43" i="12"/>
  <c r="Y44" i="12"/>
  <c r="Y45" i="12"/>
  <c r="Y46" i="12"/>
  <c r="Y47" i="12"/>
  <c r="Y48" i="12"/>
  <c r="Y49" i="12"/>
  <c r="Y50" i="12"/>
  <c r="Y51" i="12"/>
  <c r="Y52" i="12"/>
  <c r="Y53" i="12"/>
  <c r="Y54" i="12"/>
  <c r="Y55" i="12"/>
  <c r="Y56" i="12"/>
  <c r="Y57" i="12"/>
  <c r="Y58" i="12"/>
  <c r="Y59" i="12"/>
  <c r="Y60" i="12"/>
  <c r="Y61" i="12"/>
  <c r="Y62" i="12"/>
  <c r="Y63" i="12"/>
  <c r="Y64" i="12"/>
  <c r="Y65" i="12"/>
  <c r="Y66" i="12"/>
  <c r="Y67" i="12"/>
  <c r="Y68" i="12"/>
  <c r="Y69" i="12"/>
  <c r="Y70" i="12"/>
  <c r="Y71" i="12"/>
  <c r="Y72" i="12"/>
  <c r="Y73" i="12"/>
  <c r="Y74" i="12"/>
  <c r="Y75" i="12"/>
  <c r="Y76" i="12"/>
  <c r="Y77" i="12"/>
  <c r="Y78" i="12"/>
  <c r="Y79" i="12"/>
  <c r="Y80" i="12"/>
  <c r="Y81" i="12"/>
  <c r="Y82" i="12"/>
  <c r="Y83" i="12"/>
  <c r="Y84" i="12"/>
  <c r="Y85" i="12"/>
  <c r="Y86" i="12"/>
  <c r="Y87" i="12"/>
  <c r="Y88" i="12"/>
  <c r="Y89" i="12"/>
  <c r="Y90" i="12"/>
  <c r="Y91" i="12"/>
  <c r="Y92" i="12"/>
  <c r="Y93" i="12"/>
  <c r="Y94" i="12"/>
  <c r="Y95" i="12"/>
  <c r="Y96" i="12"/>
  <c r="Y97" i="12"/>
  <c r="Y98" i="12"/>
  <c r="Y99" i="12"/>
  <c r="Y100" i="12"/>
  <c r="Y101" i="12"/>
  <c r="Y102" i="12"/>
  <c r="Y103" i="12"/>
  <c r="Y104" i="12"/>
  <c r="Y105" i="12"/>
  <c r="Y106" i="12"/>
  <c r="Y107" i="12"/>
  <c r="Y108" i="12"/>
  <c r="Y109" i="12"/>
  <c r="Y110" i="12"/>
  <c r="Y111" i="12"/>
  <c r="Y112" i="12"/>
  <c r="Y113" i="12"/>
  <c r="Y114" i="12"/>
  <c r="Y115" i="12"/>
  <c r="Y116" i="12"/>
  <c r="Y117" i="12"/>
  <c r="Y118" i="12"/>
  <c r="Y119" i="12"/>
  <c r="Y120" i="12"/>
  <c r="Y121" i="12"/>
  <c r="Y122" i="12"/>
  <c r="Y123" i="12"/>
  <c r="Y124" i="12"/>
  <c r="Y125" i="12"/>
  <c r="Y126" i="12"/>
  <c r="Y127" i="12"/>
  <c r="Y128" i="12"/>
  <c r="Y129" i="12"/>
  <c r="Y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80" i="12"/>
  <c r="V81" i="12"/>
  <c r="V82" i="12"/>
  <c r="V83" i="12"/>
  <c r="V84" i="12"/>
  <c r="V85" i="12"/>
  <c r="V86" i="12"/>
  <c r="V87" i="12"/>
  <c r="V88" i="12"/>
  <c r="V89" i="12"/>
  <c r="V90" i="12"/>
  <c r="V91" i="12"/>
  <c r="V92" i="12"/>
  <c r="V93" i="12"/>
  <c r="V94" i="12"/>
  <c r="V95" i="12"/>
  <c r="V96" i="12"/>
  <c r="V97" i="12"/>
  <c r="V98" i="12"/>
  <c r="V99" i="12"/>
  <c r="V100" i="12"/>
  <c r="V101" i="12"/>
  <c r="V102" i="12"/>
  <c r="V103" i="12"/>
  <c r="V104" i="12"/>
  <c r="V105" i="12"/>
  <c r="V106" i="12"/>
  <c r="V107" i="12"/>
  <c r="V108" i="12"/>
  <c r="V109" i="12"/>
  <c r="V110" i="12"/>
  <c r="V111" i="12"/>
  <c r="V112" i="12"/>
  <c r="V113" i="12"/>
  <c r="V114" i="12"/>
  <c r="V115" i="12"/>
  <c r="V116" i="12"/>
  <c r="V117" i="12"/>
  <c r="V118" i="12"/>
  <c r="V119" i="12"/>
  <c r="V120" i="12"/>
  <c r="V121" i="12"/>
  <c r="V122" i="12"/>
  <c r="V123" i="12"/>
  <c r="V124" i="12"/>
  <c r="V125" i="12"/>
  <c r="V126" i="12"/>
  <c r="V127" i="12"/>
  <c r="V128" i="12"/>
  <c r="V129" i="12"/>
  <c r="V11" i="12"/>
  <c r="S12" i="12"/>
  <c r="S13" i="12"/>
  <c r="S14" i="12"/>
  <c r="S15" i="12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1" i="12"/>
  <c r="S42" i="12"/>
  <c r="S43" i="12"/>
  <c r="S44" i="12"/>
  <c r="S45" i="12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S62" i="12"/>
  <c r="S63" i="12"/>
  <c r="S64" i="12"/>
  <c r="S65" i="12"/>
  <c r="S66" i="12"/>
  <c r="S67" i="12"/>
  <c r="S68" i="12"/>
  <c r="S69" i="12"/>
  <c r="S70" i="12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S84" i="12"/>
  <c r="S85" i="12"/>
  <c r="S86" i="12"/>
  <c r="S87" i="12"/>
  <c r="S88" i="12"/>
  <c r="S89" i="12"/>
  <c r="S90" i="12"/>
  <c r="S91" i="12"/>
  <c r="S92" i="12"/>
  <c r="S93" i="12"/>
  <c r="S94" i="12"/>
  <c r="S95" i="12"/>
  <c r="S96" i="12"/>
  <c r="S97" i="12"/>
  <c r="S98" i="12"/>
  <c r="S99" i="12"/>
  <c r="S100" i="12"/>
  <c r="S101" i="12"/>
  <c r="S102" i="12"/>
  <c r="S103" i="12"/>
  <c r="S104" i="12"/>
  <c r="S105" i="12"/>
  <c r="S106" i="12"/>
  <c r="S107" i="12"/>
  <c r="S108" i="12"/>
  <c r="S109" i="12"/>
  <c r="S110" i="12"/>
  <c r="S111" i="12"/>
  <c r="S112" i="12"/>
  <c r="S113" i="12"/>
  <c r="S114" i="12"/>
  <c r="S115" i="12"/>
  <c r="S116" i="12"/>
  <c r="S117" i="12"/>
  <c r="S118" i="12"/>
  <c r="S119" i="12"/>
  <c r="S120" i="12"/>
  <c r="S121" i="12"/>
  <c r="S122" i="12"/>
  <c r="S123" i="12"/>
  <c r="S124" i="12"/>
  <c r="S125" i="12"/>
  <c r="S126" i="12"/>
  <c r="S127" i="12"/>
  <c r="S128" i="12"/>
  <c r="S129" i="12"/>
  <c r="S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64" i="12"/>
  <c r="P65" i="12"/>
  <c r="P66" i="12"/>
  <c r="P67" i="12"/>
  <c r="P68" i="12"/>
  <c r="P69" i="12"/>
  <c r="P70" i="12"/>
  <c r="P71" i="12"/>
  <c r="P72" i="12"/>
  <c r="P73" i="12"/>
  <c r="P74" i="12"/>
  <c r="P75" i="12"/>
  <c r="P76" i="12"/>
  <c r="P77" i="12"/>
  <c r="P78" i="12"/>
  <c r="P79" i="12"/>
  <c r="P80" i="12"/>
  <c r="P81" i="12"/>
  <c r="P82" i="12"/>
  <c r="P83" i="12"/>
  <c r="P84" i="12"/>
  <c r="P85" i="12"/>
  <c r="P86" i="12"/>
  <c r="P87" i="12"/>
  <c r="P88" i="12"/>
  <c r="P89" i="12"/>
  <c r="P90" i="12"/>
  <c r="P91" i="12"/>
  <c r="P92" i="12"/>
  <c r="P93" i="12"/>
  <c r="P94" i="12"/>
  <c r="P95" i="12"/>
  <c r="P96" i="12"/>
  <c r="P97" i="12"/>
  <c r="P98" i="12"/>
  <c r="P99" i="12"/>
  <c r="P100" i="12"/>
  <c r="P101" i="12"/>
  <c r="P102" i="12"/>
  <c r="P103" i="12"/>
  <c r="P104" i="12"/>
  <c r="P105" i="12"/>
  <c r="P106" i="12"/>
  <c r="P107" i="12"/>
  <c r="P108" i="12"/>
  <c r="P109" i="12"/>
  <c r="P110" i="12"/>
  <c r="P111" i="12"/>
  <c r="P112" i="12"/>
  <c r="P113" i="12"/>
  <c r="P114" i="12"/>
  <c r="P115" i="12"/>
  <c r="P116" i="12"/>
  <c r="P117" i="12"/>
  <c r="P118" i="12"/>
  <c r="P119" i="12"/>
  <c r="P120" i="12"/>
  <c r="P121" i="12"/>
  <c r="P122" i="12"/>
  <c r="P123" i="12"/>
  <c r="P124" i="12"/>
  <c r="P125" i="12"/>
  <c r="P126" i="12"/>
  <c r="P127" i="12"/>
  <c r="P128" i="12"/>
  <c r="P129" i="12"/>
  <c r="P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M76" i="12"/>
  <c r="M77" i="12"/>
  <c r="M78" i="12"/>
  <c r="M79" i="12"/>
  <c r="M80" i="12"/>
  <c r="M81" i="12"/>
  <c r="M82" i="12"/>
  <c r="M83" i="12"/>
  <c r="M84" i="12"/>
  <c r="M85" i="12"/>
  <c r="M86" i="12"/>
  <c r="M87" i="12"/>
  <c r="M88" i="12"/>
  <c r="M89" i="12"/>
  <c r="M90" i="12"/>
  <c r="M91" i="12"/>
  <c r="M92" i="12"/>
  <c r="M93" i="12"/>
  <c r="M94" i="12"/>
  <c r="M95" i="12"/>
  <c r="M96" i="12"/>
  <c r="M97" i="12"/>
  <c r="M98" i="12"/>
  <c r="M99" i="12"/>
  <c r="M100" i="12"/>
  <c r="M101" i="12"/>
  <c r="M102" i="12"/>
  <c r="M103" i="12"/>
  <c r="M104" i="12"/>
  <c r="M105" i="12"/>
  <c r="M106" i="12"/>
  <c r="M107" i="12"/>
  <c r="M108" i="12"/>
  <c r="M109" i="12"/>
  <c r="M110" i="12"/>
  <c r="M111" i="12"/>
  <c r="M112" i="12"/>
  <c r="M113" i="12"/>
  <c r="M114" i="12"/>
  <c r="M115" i="12"/>
  <c r="M116" i="12"/>
  <c r="M117" i="12"/>
  <c r="M118" i="12"/>
  <c r="M119" i="12"/>
  <c r="M120" i="12"/>
  <c r="M121" i="12"/>
  <c r="M122" i="12"/>
  <c r="M123" i="12"/>
  <c r="M124" i="12"/>
  <c r="M125" i="12"/>
  <c r="M126" i="12"/>
  <c r="M127" i="12"/>
  <c r="M128" i="12"/>
  <c r="M129" i="12"/>
  <c r="M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1" i="12"/>
  <c r="DR12" i="13"/>
  <c r="DR13" i="13"/>
  <c r="DR14" i="13"/>
  <c r="DR15" i="13"/>
  <c r="DR16" i="13"/>
  <c r="DR17" i="13"/>
  <c r="DR18" i="13"/>
  <c r="DR19" i="13"/>
  <c r="DR20" i="13"/>
  <c r="DR21" i="13"/>
  <c r="DR22" i="13"/>
  <c r="DR23" i="13"/>
  <c r="DR24" i="13"/>
  <c r="DR25" i="13"/>
  <c r="DR26" i="13"/>
  <c r="DR27" i="13"/>
  <c r="DR28" i="13"/>
  <c r="DR29" i="13"/>
  <c r="DR30" i="13"/>
  <c r="DR31" i="13"/>
  <c r="DR32" i="13"/>
  <c r="DR33" i="13"/>
  <c r="DR34" i="13"/>
  <c r="DR35" i="13"/>
  <c r="DR36" i="13"/>
  <c r="DR37" i="13"/>
  <c r="DR38" i="13"/>
  <c r="DR39" i="13"/>
  <c r="DR40" i="13"/>
  <c r="DR41" i="13"/>
  <c r="DR42" i="13"/>
  <c r="DR43" i="13"/>
  <c r="DR44" i="13"/>
  <c r="DR11" i="13"/>
  <c r="DO12" i="13"/>
  <c r="DO13" i="13"/>
  <c r="DO14" i="13"/>
  <c r="DO15" i="13"/>
  <c r="DO16" i="13"/>
  <c r="DO17" i="13"/>
  <c r="DO18" i="13"/>
  <c r="DO19" i="13"/>
  <c r="DO20" i="13"/>
  <c r="DO21" i="13"/>
  <c r="DO22" i="13"/>
  <c r="DO23" i="13"/>
  <c r="DO24" i="13"/>
  <c r="DO25" i="13"/>
  <c r="DO26" i="13"/>
  <c r="DO27" i="13"/>
  <c r="DO28" i="13"/>
  <c r="DO29" i="13"/>
  <c r="DO30" i="13"/>
  <c r="DO31" i="13"/>
  <c r="DO32" i="13"/>
  <c r="DO33" i="13"/>
  <c r="DO34" i="13"/>
  <c r="DO35" i="13"/>
  <c r="DO36" i="13"/>
  <c r="DO37" i="13"/>
  <c r="DO38" i="13"/>
  <c r="DO39" i="13"/>
  <c r="DO40" i="13"/>
  <c r="DO41" i="13"/>
  <c r="DO42" i="13"/>
  <c r="DO43" i="13"/>
  <c r="DO44" i="13"/>
  <c r="DO11" i="13"/>
  <c r="DI44" i="13"/>
  <c r="DI12" i="13"/>
  <c r="DI13" i="13"/>
  <c r="DI14" i="13"/>
  <c r="DI15" i="13"/>
  <c r="DI16" i="13"/>
  <c r="DI17" i="13"/>
  <c r="DI18" i="13"/>
  <c r="DI19" i="13"/>
  <c r="DI20" i="13"/>
  <c r="DI21" i="13"/>
  <c r="DI22" i="13"/>
  <c r="DI23" i="13"/>
  <c r="DI24" i="13"/>
  <c r="DI25" i="13"/>
  <c r="DI26" i="13"/>
  <c r="DI27" i="13"/>
  <c r="DI28" i="13"/>
  <c r="DI29" i="13"/>
  <c r="DI30" i="13"/>
  <c r="DI31" i="13"/>
  <c r="DI32" i="13"/>
  <c r="DI33" i="13"/>
  <c r="DI34" i="13"/>
  <c r="DI35" i="13"/>
  <c r="DI36" i="13"/>
  <c r="DI37" i="13"/>
  <c r="DI38" i="13"/>
  <c r="DI39" i="13"/>
  <c r="DI40" i="13"/>
  <c r="DI41" i="13"/>
  <c r="DI42" i="13"/>
  <c r="DI43" i="13"/>
  <c r="DI11" i="13"/>
  <c r="DF12" i="13"/>
  <c r="DF13" i="13"/>
  <c r="DF14" i="13"/>
  <c r="DF15" i="13"/>
  <c r="DF16" i="13"/>
  <c r="DF17" i="13"/>
  <c r="DF18" i="13"/>
  <c r="DF19" i="13"/>
  <c r="DF20" i="13"/>
  <c r="DF21" i="13"/>
  <c r="DF22" i="13"/>
  <c r="DF23" i="13"/>
  <c r="DF24" i="13"/>
  <c r="DF25" i="13"/>
  <c r="DF26" i="13"/>
  <c r="DF27" i="13"/>
  <c r="DF28" i="13"/>
  <c r="DF29" i="13"/>
  <c r="DF30" i="13"/>
  <c r="DF31" i="13"/>
  <c r="DF32" i="13"/>
  <c r="DF33" i="13"/>
  <c r="DF34" i="13"/>
  <c r="DF35" i="13"/>
  <c r="DF36" i="13"/>
  <c r="DF37" i="13"/>
  <c r="DF38" i="13"/>
  <c r="DF39" i="13"/>
  <c r="DF40" i="13"/>
  <c r="DF41" i="13"/>
  <c r="DF42" i="13"/>
  <c r="DF43" i="13"/>
  <c r="DF44" i="13"/>
  <c r="DF11" i="13"/>
  <c r="CB12" i="13"/>
  <c r="CB13" i="13"/>
  <c r="CB14" i="13"/>
  <c r="CB15" i="13"/>
  <c r="CB16" i="13"/>
  <c r="CB17" i="13"/>
  <c r="CB18" i="13"/>
  <c r="CB19" i="13"/>
  <c r="CB20" i="13"/>
  <c r="CB21" i="13"/>
  <c r="CB22" i="13"/>
  <c r="CB23" i="13"/>
  <c r="CB24" i="13"/>
  <c r="CB25" i="13"/>
  <c r="CB26" i="13"/>
  <c r="CB27" i="13"/>
  <c r="CB28" i="13"/>
  <c r="CB29" i="13"/>
  <c r="CB30" i="13"/>
  <c r="CB31" i="13"/>
  <c r="CB32" i="13"/>
  <c r="CB33" i="13"/>
  <c r="CB34" i="13"/>
  <c r="CB35" i="13"/>
  <c r="CB36" i="13"/>
  <c r="CB37" i="13"/>
  <c r="CB38" i="13"/>
  <c r="CB39" i="13"/>
  <c r="CB40" i="13"/>
  <c r="CB41" i="13"/>
  <c r="CB42" i="13"/>
  <c r="CB43" i="13"/>
  <c r="CB11" i="13"/>
  <c r="BG12" i="13"/>
  <c r="BG13" i="13"/>
  <c r="BG14" i="13"/>
  <c r="BG15" i="13"/>
  <c r="BG16" i="13"/>
  <c r="BG17" i="13"/>
  <c r="BG18" i="13"/>
  <c r="BG19" i="13"/>
  <c r="BG20" i="13"/>
  <c r="BG21" i="13"/>
  <c r="BG22" i="13"/>
  <c r="BG23" i="13"/>
  <c r="BG24" i="13"/>
  <c r="BG25" i="13"/>
  <c r="BG26" i="13"/>
  <c r="BG27" i="13"/>
  <c r="BG28" i="13"/>
  <c r="BG29" i="13"/>
  <c r="BG30" i="13"/>
  <c r="BG31" i="13"/>
  <c r="BG32" i="13"/>
  <c r="BG33" i="13"/>
  <c r="BG34" i="13"/>
  <c r="BG35" i="13"/>
  <c r="BG36" i="13"/>
  <c r="BG37" i="13"/>
  <c r="BG38" i="13"/>
  <c r="BG39" i="13"/>
  <c r="BG40" i="13"/>
  <c r="BG41" i="13"/>
  <c r="BG42" i="13"/>
  <c r="BG43" i="13"/>
  <c r="BG44" i="13"/>
  <c r="E133" i="40" s="1"/>
  <c r="BG11" i="13"/>
  <c r="BD12" i="13"/>
  <c r="BD13" i="13"/>
  <c r="BD14" i="13"/>
  <c r="BD15" i="13"/>
  <c r="BD16" i="13"/>
  <c r="BD17" i="13"/>
  <c r="BD18" i="13"/>
  <c r="BD19" i="13"/>
  <c r="BD20" i="13"/>
  <c r="BD21" i="13"/>
  <c r="BD22" i="13"/>
  <c r="BD23" i="13"/>
  <c r="BD24" i="13"/>
  <c r="BD25" i="13"/>
  <c r="BD26" i="13"/>
  <c r="BD27" i="13"/>
  <c r="BD28" i="13"/>
  <c r="BD29" i="13"/>
  <c r="BD30" i="13"/>
  <c r="BD31" i="13"/>
  <c r="BD32" i="13"/>
  <c r="BD33" i="13"/>
  <c r="BD34" i="13"/>
  <c r="BD35" i="13"/>
  <c r="BD36" i="13"/>
  <c r="BD37" i="13"/>
  <c r="BD38" i="13"/>
  <c r="BD39" i="13"/>
  <c r="BD40" i="13"/>
  <c r="BD41" i="13"/>
  <c r="BD42" i="13"/>
  <c r="BD43" i="13"/>
  <c r="BD44" i="13"/>
  <c r="E132" i="40" s="1"/>
  <c r="BD11" i="13"/>
  <c r="BA12" i="13"/>
  <c r="BA13" i="13"/>
  <c r="BA14" i="13"/>
  <c r="BA15" i="13"/>
  <c r="BA16" i="13"/>
  <c r="BA17" i="13"/>
  <c r="BA18" i="13"/>
  <c r="BA19" i="13"/>
  <c r="BA20" i="13"/>
  <c r="BA21" i="13"/>
  <c r="BA22" i="13"/>
  <c r="BA23" i="13"/>
  <c r="BA24" i="13"/>
  <c r="BA25" i="13"/>
  <c r="BA26" i="13"/>
  <c r="BA27" i="13"/>
  <c r="BA28" i="13"/>
  <c r="BA29" i="13"/>
  <c r="BA30" i="13"/>
  <c r="BA31" i="13"/>
  <c r="BA32" i="13"/>
  <c r="BA33" i="13"/>
  <c r="BA34" i="13"/>
  <c r="BA35" i="13"/>
  <c r="BA36" i="13"/>
  <c r="BA37" i="13"/>
  <c r="BA38" i="13"/>
  <c r="BA39" i="13"/>
  <c r="BA40" i="13"/>
  <c r="BA41" i="13"/>
  <c r="BA42" i="13"/>
  <c r="BA43" i="13"/>
  <c r="BA44" i="13"/>
  <c r="E131" i="40" s="1"/>
  <c r="BA11" i="13"/>
  <c r="AX12" i="13"/>
  <c r="AX13" i="13"/>
  <c r="AX14" i="13"/>
  <c r="AX15" i="13"/>
  <c r="AX16" i="13"/>
  <c r="AX17" i="13"/>
  <c r="AX18" i="13"/>
  <c r="AX19" i="13"/>
  <c r="AX20" i="13"/>
  <c r="AX21" i="13"/>
  <c r="AX22" i="13"/>
  <c r="AX23" i="13"/>
  <c r="AX24" i="13"/>
  <c r="AX25" i="13"/>
  <c r="AX26" i="13"/>
  <c r="AX27" i="13"/>
  <c r="AX28" i="13"/>
  <c r="AX29" i="13"/>
  <c r="AX30" i="13"/>
  <c r="AX31" i="13"/>
  <c r="AX32" i="13"/>
  <c r="AX33" i="13"/>
  <c r="AX34" i="13"/>
  <c r="AX35" i="13"/>
  <c r="AX36" i="13"/>
  <c r="AX37" i="13"/>
  <c r="AX38" i="13"/>
  <c r="AX39" i="13"/>
  <c r="AX40" i="13"/>
  <c r="AX41" i="13"/>
  <c r="AX42" i="13"/>
  <c r="AX43" i="13"/>
  <c r="AX44" i="13"/>
  <c r="E130" i="40" s="1"/>
  <c r="AX11" i="13"/>
  <c r="AU12" i="13"/>
  <c r="AU13" i="13"/>
  <c r="AU14" i="13"/>
  <c r="AU15" i="13"/>
  <c r="AU16" i="13"/>
  <c r="AU17" i="13"/>
  <c r="AU18" i="13"/>
  <c r="AU19" i="13"/>
  <c r="AU20" i="13"/>
  <c r="AU21" i="13"/>
  <c r="AU22" i="13"/>
  <c r="AU23" i="13"/>
  <c r="AU24" i="13"/>
  <c r="AU25" i="13"/>
  <c r="AU26" i="13"/>
  <c r="AU27" i="13"/>
  <c r="AU28" i="13"/>
  <c r="AU29" i="13"/>
  <c r="AU30" i="13"/>
  <c r="AU31" i="13"/>
  <c r="AU32" i="13"/>
  <c r="AU33" i="13"/>
  <c r="AU34" i="13"/>
  <c r="AU35" i="13"/>
  <c r="AU36" i="13"/>
  <c r="AU37" i="13"/>
  <c r="AU38" i="13"/>
  <c r="AU39" i="13"/>
  <c r="AU40" i="13"/>
  <c r="AU41" i="13"/>
  <c r="AU42" i="13"/>
  <c r="AU43" i="13"/>
  <c r="AU44" i="13"/>
  <c r="E129" i="40" s="1"/>
  <c r="AU11" i="13"/>
  <c r="AR12" i="13"/>
  <c r="AR13" i="13"/>
  <c r="AR14" i="13"/>
  <c r="AR15" i="13"/>
  <c r="AR16" i="13"/>
  <c r="AR17" i="13"/>
  <c r="AR18" i="13"/>
  <c r="AR19" i="13"/>
  <c r="AR20" i="13"/>
  <c r="AR21" i="13"/>
  <c r="AR22" i="13"/>
  <c r="AR23" i="13"/>
  <c r="AR24" i="13"/>
  <c r="AR25" i="13"/>
  <c r="AR26" i="13"/>
  <c r="AR27" i="13"/>
  <c r="AR28" i="13"/>
  <c r="AR29" i="13"/>
  <c r="AR30" i="13"/>
  <c r="AR31" i="13"/>
  <c r="AR32" i="13"/>
  <c r="AR33" i="13"/>
  <c r="AR34" i="13"/>
  <c r="AR35" i="13"/>
  <c r="AR36" i="13"/>
  <c r="AR37" i="13"/>
  <c r="AR38" i="13"/>
  <c r="AR39" i="13"/>
  <c r="AR40" i="13"/>
  <c r="AR41" i="13"/>
  <c r="AR42" i="13"/>
  <c r="AR43" i="13"/>
  <c r="AR44" i="13"/>
  <c r="E128" i="40" s="1"/>
  <c r="AR11" i="13"/>
  <c r="AO12" i="13"/>
  <c r="AO13" i="13"/>
  <c r="AO14" i="13"/>
  <c r="AO15" i="13"/>
  <c r="AO16" i="13"/>
  <c r="AO17" i="13"/>
  <c r="AO18" i="13"/>
  <c r="AO19" i="13"/>
  <c r="AO20" i="13"/>
  <c r="AO21" i="13"/>
  <c r="AO22" i="13"/>
  <c r="AO23" i="13"/>
  <c r="AO24" i="13"/>
  <c r="AO25" i="13"/>
  <c r="AO26" i="13"/>
  <c r="AO27" i="13"/>
  <c r="AO28" i="13"/>
  <c r="AO29" i="13"/>
  <c r="AO30" i="13"/>
  <c r="AO31" i="13"/>
  <c r="AO32" i="13"/>
  <c r="AO33" i="13"/>
  <c r="AO34" i="13"/>
  <c r="AO35" i="13"/>
  <c r="AO36" i="13"/>
  <c r="AO37" i="13"/>
  <c r="AO38" i="13"/>
  <c r="AO39" i="13"/>
  <c r="AO40" i="13"/>
  <c r="AO41" i="13"/>
  <c r="AO42" i="13"/>
  <c r="AO43" i="13"/>
  <c r="AO44" i="13"/>
  <c r="E127" i="40" s="1"/>
  <c r="AO11" i="13"/>
  <c r="AL12" i="13"/>
  <c r="AL13" i="13"/>
  <c r="AL14" i="13"/>
  <c r="AL15" i="13"/>
  <c r="AL16" i="13"/>
  <c r="AL17" i="13"/>
  <c r="AL18" i="13"/>
  <c r="AL19" i="13"/>
  <c r="AL20" i="13"/>
  <c r="AL21" i="13"/>
  <c r="AL22" i="13"/>
  <c r="AL23" i="13"/>
  <c r="AL24" i="13"/>
  <c r="AL25" i="13"/>
  <c r="AL26" i="13"/>
  <c r="AL27" i="13"/>
  <c r="AL28" i="13"/>
  <c r="AL29" i="13"/>
  <c r="AL30" i="13"/>
  <c r="AL31" i="13"/>
  <c r="AL32" i="13"/>
  <c r="AL33" i="13"/>
  <c r="AL34" i="13"/>
  <c r="AL35" i="13"/>
  <c r="AL36" i="13"/>
  <c r="AL37" i="13"/>
  <c r="AL38" i="13"/>
  <c r="AL39" i="13"/>
  <c r="AL40" i="13"/>
  <c r="AL41" i="13"/>
  <c r="AL42" i="13"/>
  <c r="AL43" i="13"/>
  <c r="AL44" i="13"/>
  <c r="E126" i="40" s="1"/>
  <c r="AL11" i="13"/>
  <c r="AF12" i="13"/>
  <c r="AF13" i="13"/>
  <c r="AF14" i="13"/>
  <c r="AF15" i="13"/>
  <c r="AF16" i="13"/>
  <c r="AF17" i="13"/>
  <c r="AF18" i="13"/>
  <c r="AF19" i="13"/>
  <c r="AF20" i="13"/>
  <c r="AF21" i="13"/>
  <c r="AF22" i="13"/>
  <c r="AF23" i="13"/>
  <c r="AF24" i="13"/>
  <c r="AF25" i="13"/>
  <c r="AF26" i="13"/>
  <c r="AF27" i="13"/>
  <c r="AF28" i="13"/>
  <c r="AF29" i="13"/>
  <c r="AF30" i="13"/>
  <c r="AF31" i="13"/>
  <c r="AF32" i="13"/>
  <c r="AF33" i="13"/>
  <c r="AF34" i="13"/>
  <c r="AF35" i="13"/>
  <c r="AF36" i="13"/>
  <c r="AF37" i="13"/>
  <c r="AF38" i="13"/>
  <c r="AF39" i="13"/>
  <c r="AF40" i="13"/>
  <c r="AF41" i="13"/>
  <c r="AF42" i="13"/>
  <c r="AF43" i="13"/>
  <c r="AF44" i="13"/>
  <c r="E124" i="40" s="1"/>
  <c r="AF11" i="13"/>
  <c r="AC12" i="13"/>
  <c r="AC13" i="13"/>
  <c r="AC14" i="13"/>
  <c r="AC15" i="13"/>
  <c r="AC16" i="13"/>
  <c r="AC17" i="13"/>
  <c r="AC18" i="13"/>
  <c r="AC19" i="13"/>
  <c r="AC20" i="13"/>
  <c r="AC21" i="13"/>
  <c r="AC22" i="13"/>
  <c r="AC23" i="13"/>
  <c r="AC24" i="13"/>
  <c r="AC25" i="13"/>
  <c r="AC26" i="13"/>
  <c r="AC27" i="13"/>
  <c r="AC28" i="13"/>
  <c r="AC29" i="13"/>
  <c r="AC30" i="13"/>
  <c r="AC31" i="13"/>
  <c r="AC32" i="13"/>
  <c r="AC33" i="13"/>
  <c r="AC34" i="13"/>
  <c r="AC35" i="13"/>
  <c r="AC36" i="13"/>
  <c r="AC37" i="13"/>
  <c r="AC38" i="13"/>
  <c r="AC39" i="13"/>
  <c r="AC40" i="13"/>
  <c r="AC41" i="13"/>
  <c r="AC42" i="13"/>
  <c r="AC43" i="13"/>
  <c r="AC44" i="13"/>
  <c r="E123" i="40" s="1"/>
  <c r="AC11" i="13"/>
  <c r="Z12" i="13"/>
  <c r="Z13" i="13"/>
  <c r="Z14" i="13"/>
  <c r="Z15" i="13"/>
  <c r="Z16" i="13"/>
  <c r="Z17" i="13"/>
  <c r="Z18" i="13"/>
  <c r="Z19" i="13"/>
  <c r="Z20" i="13"/>
  <c r="Z21" i="13"/>
  <c r="Z22" i="13"/>
  <c r="Z23" i="13"/>
  <c r="Z24" i="13"/>
  <c r="Z25" i="13"/>
  <c r="Z26" i="13"/>
  <c r="Z27" i="13"/>
  <c r="Z28" i="13"/>
  <c r="Z29" i="13"/>
  <c r="Z30" i="13"/>
  <c r="Z31" i="13"/>
  <c r="Z32" i="13"/>
  <c r="Z33" i="13"/>
  <c r="Z34" i="13"/>
  <c r="Z35" i="13"/>
  <c r="Z36" i="13"/>
  <c r="Z37" i="13"/>
  <c r="Z38" i="13"/>
  <c r="Z39" i="13"/>
  <c r="Z40" i="13"/>
  <c r="Z41" i="13"/>
  <c r="Z42" i="13"/>
  <c r="Z43" i="13"/>
  <c r="E122" i="40"/>
  <c r="Z11" i="13"/>
  <c r="W12" i="13"/>
  <c r="W13" i="13"/>
  <c r="W14" i="13"/>
  <c r="W15" i="13"/>
  <c r="W16" i="13"/>
  <c r="W17" i="13"/>
  <c r="W18" i="13"/>
  <c r="W19" i="13"/>
  <c r="W20" i="13"/>
  <c r="W21" i="13"/>
  <c r="W22" i="13"/>
  <c r="W23" i="13"/>
  <c r="W24" i="13"/>
  <c r="W25" i="13"/>
  <c r="W26" i="13"/>
  <c r="W27" i="13"/>
  <c r="W28" i="13"/>
  <c r="W29" i="13"/>
  <c r="W30" i="13"/>
  <c r="W31" i="13"/>
  <c r="W32" i="13"/>
  <c r="W33" i="13"/>
  <c r="W34" i="13"/>
  <c r="W35" i="13"/>
  <c r="W36" i="13"/>
  <c r="W37" i="13"/>
  <c r="W38" i="13"/>
  <c r="W39" i="13"/>
  <c r="W40" i="13"/>
  <c r="W41" i="13"/>
  <c r="W42" i="13"/>
  <c r="W43" i="13"/>
  <c r="E121" i="40"/>
  <c r="W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E115" i="40"/>
  <c r="K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E114" i="40"/>
  <c r="H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13" i="40"/>
  <c r="E11" i="13"/>
  <c r="AT10" i="7"/>
  <c r="AT11" i="7"/>
  <c r="AT12" i="7"/>
  <c r="AT13" i="7"/>
  <c r="AT14" i="7"/>
  <c r="AT15" i="7"/>
  <c r="AT16" i="7"/>
  <c r="AT17" i="7"/>
  <c r="AT18" i="7"/>
  <c r="AT19" i="7"/>
  <c r="AT20" i="7"/>
  <c r="AT21" i="7"/>
  <c r="AT22" i="7"/>
  <c r="AT23" i="7"/>
  <c r="AT24" i="7"/>
  <c r="AT25" i="7"/>
  <c r="AT26" i="7"/>
  <c r="AT27" i="7"/>
  <c r="AT28" i="7"/>
  <c r="AT29" i="7"/>
  <c r="AT30" i="7"/>
  <c r="AT31" i="7"/>
  <c r="AT32" i="7"/>
  <c r="AT33" i="7"/>
  <c r="AT34" i="7"/>
  <c r="AT35" i="7"/>
  <c r="AT36" i="7"/>
  <c r="AT37" i="7"/>
  <c r="AT38" i="7"/>
  <c r="AT39" i="7"/>
  <c r="AT40" i="7"/>
  <c r="AT41" i="7"/>
  <c r="AT42" i="7"/>
  <c r="AT43" i="7"/>
  <c r="AT44" i="7"/>
  <c r="AT45" i="7"/>
  <c r="AT46" i="7"/>
  <c r="AT47" i="7"/>
  <c r="AT48" i="7"/>
  <c r="AT49" i="7"/>
  <c r="AT50" i="7"/>
  <c r="AT51" i="7"/>
  <c r="AT52" i="7"/>
  <c r="AT53" i="7"/>
  <c r="AT54" i="7"/>
  <c r="AT55" i="7"/>
  <c r="AT56" i="7"/>
  <c r="AT57" i="7"/>
  <c r="AT58" i="7"/>
  <c r="AT59" i="7"/>
  <c r="AT60" i="7"/>
  <c r="AT61" i="7"/>
  <c r="AT62" i="7"/>
  <c r="AT63" i="7"/>
  <c r="AT64" i="7"/>
  <c r="AT65" i="7"/>
  <c r="AT66" i="7"/>
  <c r="AT67" i="7"/>
  <c r="AT68" i="7"/>
  <c r="AT69" i="7"/>
  <c r="AT70" i="7"/>
  <c r="AT71" i="7"/>
  <c r="AT72" i="7"/>
  <c r="AT73" i="7"/>
  <c r="AT74" i="7"/>
  <c r="AT75" i="7"/>
  <c r="AT76" i="7"/>
  <c r="AT77" i="7"/>
  <c r="AT78" i="7"/>
  <c r="AT79" i="7"/>
  <c r="AT80" i="7"/>
  <c r="AT81" i="7"/>
  <c r="AT82" i="7"/>
  <c r="AT83" i="7"/>
  <c r="AT84" i="7"/>
  <c r="AT85" i="7"/>
  <c r="AT86" i="7"/>
  <c r="AT87" i="7"/>
  <c r="AT88" i="7"/>
  <c r="AT89" i="7"/>
  <c r="AT90" i="7"/>
  <c r="AT91" i="7"/>
  <c r="AT92" i="7"/>
  <c r="AT93" i="7"/>
  <c r="AT94" i="7"/>
  <c r="AT95" i="7"/>
  <c r="AT96" i="7"/>
  <c r="AT97" i="7"/>
  <c r="AT98" i="7"/>
  <c r="AT99" i="7"/>
  <c r="AT100" i="7"/>
  <c r="AT101" i="7"/>
  <c r="AT102" i="7"/>
  <c r="AT103" i="7"/>
  <c r="AT104" i="7"/>
  <c r="AT105" i="7"/>
  <c r="AT106" i="7"/>
  <c r="AT107" i="7"/>
  <c r="AT108" i="7"/>
  <c r="AT109" i="7"/>
  <c r="AT110" i="7"/>
  <c r="AT111" i="7"/>
  <c r="AT112" i="7"/>
  <c r="AT113" i="7"/>
  <c r="AT114" i="7"/>
  <c r="AT115" i="7"/>
  <c r="AT116" i="7"/>
  <c r="AT117" i="7"/>
  <c r="AT118" i="7"/>
  <c r="AT119" i="7"/>
  <c r="AT120" i="7"/>
  <c r="AT121" i="7"/>
  <c r="AT122" i="7"/>
  <c r="AT123" i="7"/>
  <c r="AT124" i="7"/>
  <c r="AT125" i="7"/>
  <c r="AT126" i="7"/>
  <c r="AT127" i="7"/>
  <c r="AT9" i="7"/>
  <c r="AQ10" i="7"/>
  <c r="AQ11" i="7"/>
  <c r="AQ12" i="7"/>
  <c r="AQ13" i="7"/>
  <c r="AQ14" i="7"/>
  <c r="AQ15" i="7"/>
  <c r="AQ16" i="7"/>
  <c r="AQ17" i="7"/>
  <c r="AQ18" i="7"/>
  <c r="AQ19" i="7"/>
  <c r="AQ20" i="7"/>
  <c r="AQ21" i="7"/>
  <c r="AQ22" i="7"/>
  <c r="AQ23" i="7"/>
  <c r="AQ24" i="7"/>
  <c r="AQ25" i="7"/>
  <c r="AQ26" i="7"/>
  <c r="AQ27" i="7"/>
  <c r="AQ28" i="7"/>
  <c r="AQ29" i="7"/>
  <c r="AQ30" i="7"/>
  <c r="AQ31" i="7"/>
  <c r="AQ32" i="7"/>
  <c r="AQ33" i="7"/>
  <c r="AQ34" i="7"/>
  <c r="AQ35" i="7"/>
  <c r="AQ36" i="7"/>
  <c r="AQ37" i="7"/>
  <c r="AQ38" i="7"/>
  <c r="AQ39" i="7"/>
  <c r="AQ40" i="7"/>
  <c r="AQ41" i="7"/>
  <c r="AQ42" i="7"/>
  <c r="AQ43" i="7"/>
  <c r="AQ44" i="7"/>
  <c r="AQ45" i="7"/>
  <c r="AQ46" i="7"/>
  <c r="AQ47" i="7"/>
  <c r="AQ48" i="7"/>
  <c r="AQ49" i="7"/>
  <c r="AQ50" i="7"/>
  <c r="AQ51" i="7"/>
  <c r="AQ52" i="7"/>
  <c r="AQ53" i="7"/>
  <c r="AQ54" i="7"/>
  <c r="AQ55" i="7"/>
  <c r="AQ56" i="7"/>
  <c r="AQ57" i="7"/>
  <c r="AQ58" i="7"/>
  <c r="AQ59" i="7"/>
  <c r="AQ60" i="7"/>
  <c r="AQ61" i="7"/>
  <c r="AQ62" i="7"/>
  <c r="AQ63" i="7"/>
  <c r="AQ64" i="7"/>
  <c r="AQ65" i="7"/>
  <c r="AQ66" i="7"/>
  <c r="AQ67" i="7"/>
  <c r="AQ68" i="7"/>
  <c r="AQ69" i="7"/>
  <c r="AQ70" i="7"/>
  <c r="AQ71" i="7"/>
  <c r="AQ72" i="7"/>
  <c r="AQ73" i="7"/>
  <c r="AQ74" i="7"/>
  <c r="AQ75" i="7"/>
  <c r="AQ76" i="7"/>
  <c r="AQ77" i="7"/>
  <c r="AQ78" i="7"/>
  <c r="AQ79" i="7"/>
  <c r="AQ80" i="7"/>
  <c r="AQ81" i="7"/>
  <c r="AQ82" i="7"/>
  <c r="AQ83" i="7"/>
  <c r="AQ84" i="7"/>
  <c r="AQ85" i="7"/>
  <c r="AQ86" i="7"/>
  <c r="AQ87" i="7"/>
  <c r="AQ88" i="7"/>
  <c r="AQ89" i="7"/>
  <c r="AQ90" i="7"/>
  <c r="AQ91" i="7"/>
  <c r="AQ92" i="7"/>
  <c r="AQ93" i="7"/>
  <c r="AQ94" i="7"/>
  <c r="AQ95" i="7"/>
  <c r="AQ96" i="7"/>
  <c r="AQ97" i="7"/>
  <c r="AQ98" i="7"/>
  <c r="AQ99" i="7"/>
  <c r="AQ100" i="7"/>
  <c r="AQ101" i="7"/>
  <c r="AQ102" i="7"/>
  <c r="AQ103" i="7"/>
  <c r="AQ104" i="7"/>
  <c r="AQ105" i="7"/>
  <c r="AQ106" i="7"/>
  <c r="AQ107" i="7"/>
  <c r="AQ108" i="7"/>
  <c r="AQ109" i="7"/>
  <c r="AQ110" i="7"/>
  <c r="AQ111" i="7"/>
  <c r="AQ112" i="7"/>
  <c r="AQ113" i="7"/>
  <c r="AQ114" i="7"/>
  <c r="AQ115" i="7"/>
  <c r="AQ116" i="7"/>
  <c r="AQ117" i="7"/>
  <c r="AQ118" i="7"/>
  <c r="AQ119" i="7"/>
  <c r="AQ120" i="7"/>
  <c r="AQ121" i="7"/>
  <c r="AQ122" i="7"/>
  <c r="AQ123" i="7"/>
  <c r="AQ124" i="7"/>
  <c r="AQ125" i="7"/>
  <c r="AQ126" i="7"/>
  <c r="AQ127" i="7"/>
  <c r="AQ9" i="7"/>
  <c r="AN10" i="7"/>
  <c r="AN11" i="7"/>
  <c r="AN12" i="7"/>
  <c r="AN13" i="7"/>
  <c r="AN14" i="7"/>
  <c r="AN15" i="7"/>
  <c r="AN16" i="7"/>
  <c r="AN17" i="7"/>
  <c r="AN18" i="7"/>
  <c r="AN19" i="7"/>
  <c r="AN20" i="7"/>
  <c r="AN21" i="7"/>
  <c r="AN22" i="7"/>
  <c r="AN23" i="7"/>
  <c r="AN24" i="7"/>
  <c r="AN25" i="7"/>
  <c r="AN26" i="7"/>
  <c r="AN27" i="7"/>
  <c r="AN28" i="7"/>
  <c r="AN29" i="7"/>
  <c r="AN30" i="7"/>
  <c r="AN31" i="7"/>
  <c r="AN32" i="7"/>
  <c r="AN33" i="7"/>
  <c r="AN34" i="7"/>
  <c r="AN35" i="7"/>
  <c r="AN36" i="7"/>
  <c r="AN37" i="7"/>
  <c r="AN38" i="7"/>
  <c r="AN39" i="7"/>
  <c r="AN40" i="7"/>
  <c r="AN41" i="7"/>
  <c r="AN42" i="7"/>
  <c r="AN43" i="7"/>
  <c r="AN44" i="7"/>
  <c r="AN45" i="7"/>
  <c r="AN46" i="7"/>
  <c r="AN47" i="7"/>
  <c r="AN48" i="7"/>
  <c r="AN49" i="7"/>
  <c r="AN50" i="7"/>
  <c r="AN51" i="7"/>
  <c r="AN52" i="7"/>
  <c r="AN53" i="7"/>
  <c r="AN54" i="7"/>
  <c r="AN55" i="7"/>
  <c r="AN56" i="7"/>
  <c r="AN57" i="7"/>
  <c r="AN58" i="7"/>
  <c r="AN59" i="7"/>
  <c r="AN60" i="7"/>
  <c r="AN61" i="7"/>
  <c r="AN62" i="7"/>
  <c r="AN63" i="7"/>
  <c r="AN64" i="7"/>
  <c r="AN65" i="7"/>
  <c r="AN66" i="7"/>
  <c r="AN67" i="7"/>
  <c r="AN68" i="7"/>
  <c r="AN69" i="7"/>
  <c r="AN70" i="7"/>
  <c r="AN71" i="7"/>
  <c r="AN72" i="7"/>
  <c r="AN73" i="7"/>
  <c r="AN74" i="7"/>
  <c r="AN75" i="7"/>
  <c r="AN76" i="7"/>
  <c r="AN77" i="7"/>
  <c r="AN78" i="7"/>
  <c r="AN79" i="7"/>
  <c r="AN80" i="7"/>
  <c r="AN81" i="7"/>
  <c r="AN82" i="7"/>
  <c r="AN83" i="7"/>
  <c r="AN84" i="7"/>
  <c r="AN85" i="7"/>
  <c r="AN86" i="7"/>
  <c r="AN87" i="7"/>
  <c r="AN88" i="7"/>
  <c r="AN89" i="7"/>
  <c r="AN90" i="7"/>
  <c r="AN91" i="7"/>
  <c r="AN92" i="7"/>
  <c r="AN93" i="7"/>
  <c r="AN94" i="7"/>
  <c r="AN95" i="7"/>
  <c r="AN96" i="7"/>
  <c r="AN97" i="7"/>
  <c r="AN98" i="7"/>
  <c r="AN99" i="7"/>
  <c r="AN100" i="7"/>
  <c r="AN101" i="7"/>
  <c r="AN102" i="7"/>
  <c r="AN103" i="7"/>
  <c r="AN104" i="7"/>
  <c r="AN105" i="7"/>
  <c r="AN106" i="7"/>
  <c r="AN107" i="7"/>
  <c r="AN108" i="7"/>
  <c r="AN109" i="7"/>
  <c r="AN110" i="7"/>
  <c r="AN111" i="7"/>
  <c r="AN112" i="7"/>
  <c r="AN113" i="7"/>
  <c r="AN114" i="7"/>
  <c r="AN115" i="7"/>
  <c r="AN116" i="7"/>
  <c r="AN117" i="7"/>
  <c r="AN118" i="7"/>
  <c r="AN119" i="7"/>
  <c r="AN120" i="7"/>
  <c r="AN121" i="7"/>
  <c r="AN122" i="7"/>
  <c r="AN123" i="7"/>
  <c r="AN124" i="7"/>
  <c r="AN125" i="7"/>
  <c r="AN126" i="7"/>
  <c r="AN127" i="7"/>
  <c r="AN9" i="7"/>
  <c r="AK10" i="7"/>
  <c r="AK11" i="7"/>
  <c r="AK12" i="7"/>
  <c r="AK13" i="7"/>
  <c r="AK14" i="7"/>
  <c r="AK15" i="7"/>
  <c r="AK16" i="7"/>
  <c r="AK17" i="7"/>
  <c r="AK18" i="7"/>
  <c r="AK19" i="7"/>
  <c r="AK20" i="7"/>
  <c r="AK21" i="7"/>
  <c r="AK22" i="7"/>
  <c r="AK23" i="7"/>
  <c r="AK24" i="7"/>
  <c r="AK25" i="7"/>
  <c r="AK26" i="7"/>
  <c r="AK27" i="7"/>
  <c r="AK28" i="7"/>
  <c r="AK29" i="7"/>
  <c r="AK30" i="7"/>
  <c r="AK31" i="7"/>
  <c r="AK32" i="7"/>
  <c r="AK33" i="7"/>
  <c r="AK34" i="7"/>
  <c r="AK35" i="7"/>
  <c r="AK36" i="7"/>
  <c r="AK37" i="7"/>
  <c r="AK38" i="7"/>
  <c r="AK39" i="7"/>
  <c r="AK40" i="7"/>
  <c r="AK41" i="7"/>
  <c r="AK42" i="7"/>
  <c r="AK43" i="7"/>
  <c r="AK44" i="7"/>
  <c r="AK45" i="7"/>
  <c r="AK46" i="7"/>
  <c r="AK47" i="7"/>
  <c r="AK48" i="7"/>
  <c r="AK49" i="7"/>
  <c r="AK50" i="7"/>
  <c r="AK51" i="7"/>
  <c r="AK52" i="7"/>
  <c r="AK53" i="7"/>
  <c r="AK54" i="7"/>
  <c r="AK55" i="7"/>
  <c r="AK56" i="7"/>
  <c r="AK57" i="7"/>
  <c r="AK58" i="7"/>
  <c r="AK59" i="7"/>
  <c r="AK60" i="7"/>
  <c r="AK61" i="7"/>
  <c r="AK62" i="7"/>
  <c r="AK63" i="7"/>
  <c r="AK64" i="7"/>
  <c r="AK65" i="7"/>
  <c r="AK66" i="7"/>
  <c r="AK67" i="7"/>
  <c r="AK68" i="7"/>
  <c r="AK69" i="7"/>
  <c r="AK70" i="7"/>
  <c r="AK71" i="7"/>
  <c r="AK72" i="7"/>
  <c r="AK73" i="7"/>
  <c r="AK74" i="7"/>
  <c r="AK75" i="7"/>
  <c r="AK76" i="7"/>
  <c r="AK77" i="7"/>
  <c r="AK78" i="7"/>
  <c r="AK79" i="7"/>
  <c r="AK80" i="7"/>
  <c r="AK81" i="7"/>
  <c r="AK82" i="7"/>
  <c r="AK83" i="7"/>
  <c r="AK84" i="7"/>
  <c r="AK85" i="7"/>
  <c r="AK86" i="7"/>
  <c r="AK87" i="7"/>
  <c r="AK88" i="7"/>
  <c r="AK89" i="7"/>
  <c r="AK90" i="7"/>
  <c r="AK91" i="7"/>
  <c r="AK92" i="7"/>
  <c r="AK93" i="7"/>
  <c r="AK94" i="7"/>
  <c r="AK95" i="7"/>
  <c r="AK96" i="7"/>
  <c r="AK97" i="7"/>
  <c r="AK98" i="7"/>
  <c r="AK99" i="7"/>
  <c r="AK100" i="7"/>
  <c r="AK101" i="7"/>
  <c r="AK102" i="7"/>
  <c r="AK103" i="7"/>
  <c r="AK104" i="7"/>
  <c r="AK105" i="7"/>
  <c r="AK106" i="7"/>
  <c r="AK107" i="7"/>
  <c r="AK108" i="7"/>
  <c r="AK109" i="7"/>
  <c r="AK110" i="7"/>
  <c r="AK111" i="7"/>
  <c r="AK112" i="7"/>
  <c r="AK113" i="7"/>
  <c r="AK114" i="7"/>
  <c r="AK115" i="7"/>
  <c r="AK116" i="7"/>
  <c r="AK117" i="7"/>
  <c r="AK118" i="7"/>
  <c r="AK119" i="7"/>
  <c r="AK120" i="7"/>
  <c r="AK121" i="7"/>
  <c r="AK122" i="7"/>
  <c r="AK123" i="7"/>
  <c r="AK124" i="7"/>
  <c r="AK125" i="7"/>
  <c r="AK126" i="7"/>
  <c r="AK127" i="7"/>
  <c r="AK9" i="7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H27" i="7"/>
  <c r="AH28" i="7"/>
  <c r="AH29" i="7"/>
  <c r="AH30" i="7"/>
  <c r="AH31" i="7"/>
  <c r="AH32" i="7"/>
  <c r="AH33" i="7"/>
  <c r="AH34" i="7"/>
  <c r="AH35" i="7"/>
  <c r="AH36" i="7"/>
  <c r="AH37" i="7"/>
  <c r="AH38" i="7"/>
  <c r="AH39" i="7"/>
  <c r="AH40" i="7"/>
  <c r="AH41" i="7"/>
  <c r="AH42" i="7"/>
  <c r="AH43" i="7"/>
  <c r="AH44" i="7"/>
  <c r="AH45" i="7"/>
  <c r="AH46" i="7"/>
  <c r="AH47" i="7"/>
  <c r="AH48" i="7"/>
  <c r="AH49" i="7"/>
  <c r="AH50" i="7"/>
  <c r="AH51" i="7"/>
  <c r="AH52" i="7"/>
  <c r="AH53" i="7"/>
  <c r="AH54" i="7"/>
  <c r="AH55" i="7"/>
  <c r="AH56" i="7"/>
  <c r="AH57" i="7"/>
  <c r="AH58" i="7"/>
  <c r="AH59" i="7"/>
  <c r="AH60" i="7"/>
  <c r="AH61" i="7"/>
  <c r="AH62" i="7"/>
  <c r="AH63" i="7"/>
  <c r="AH64" i="7"/>
  <c r="AH65" i="7"/>
  <c r="AH66" i="7"/>
  <c r="AH67" i="7"/>
  <c r="AH68" i="7"/>
  <c r="AH69" i="7"/>
  <c r="AH70" i="7"/>
  <c r="AH71" i="7"/>
  <c r="AH72" i="7"/>
  <c r="AH73" i="7"/>
  <c r="AH74" i="7"/>
  <c r="AH75" i="7"/>
  <c r="AH76" i="7"/>
  <c r="AH77" i="7"/>
  <c r="AH78" i="7"/>
  <c r="AH79" i="7"/>
  <c r="AH80" i="7"/>
  <c r="AH81" i="7"/>
  <c r="AH82" i="7"/>
  <c r="AH83" i="7"/>
  <c r="AH84" i="7"/>
  <c r="AH85" i="7"/>
  <c r="AH86" i="7"/>
  <c r="AH87" i="7"/>
  <c r="AH88" i="7"/>
  <c r="AH89" i="7"/>
  <c r="AH90" i="7"/>
  <c r="AH91" i="7"/>
  <c r="AH92" i="7"/>
  <c r="AH93" i="7"/>
  <c r="AH94" i="7"/>
  <c r="AH95" i="7"/>
  <c r="AH96" i="7"/>
  <c r="AH97" i="7"/>
  <c r="AH98" i="7"/>
  <c r="AH99" i="7"/>
  <c r="AH100" i="7"/>
  <c r="AH101" i="7"/>
  <c r="AH102" i="7"/>
  <c r="AH103" i="7"/>
  <c r="AH104" i="7"/>
  <c r="AH105" i="7"/>
  <c r="AH106" i="7"/>
  <c r="AH107" i="7"/>
  <c r="AH108" i="7"/>
  <c r="AH109" i="7"/>
  <c r="AH110" i="7"/>
  <c r="AH111" i="7"/>
  <c r="AH112" i="7"/>
  <c r="AH113" i="7"/>
  <c r="AH114" i="7"/>
  <c r="AH115" i="7"/>
  <c r="AH116" i="7"/>
  <c r="AH117" i="7"/>
  <c r="AH118" i="7"/>
  <c r="AH119" i="7"/>
  <c r="AH120" i="7"/>
  <c r="AH121" i="7"/>
  <c r="AH122" i="7"/>
  <c r="AH123" i="7"/>
  <c r="AH124" i="7"/>
  <c r="AH125" i="7"/>
  <c r="AH126" i="7"/>
  <c r="AH127" i="7"/>
  <c r="AH9" i="7"/>
  <c r="AE10" i="7"/>
  <c r="AE11" i="7"/>
  <c r="AE12" i="7"/>
  <c r="AE13" i="7"/>
  <c r="AE14" i="7"/>
  <c r="AE15" i="7"/>
  <c r="AE16" i="7"/>
  <c r="AE17" i="7"/>
  <c r="AE18" i="7"/>
  <c r="AE19" i="7"/>
  <c r="AE20" i="7"/>
  <c r="AE21" i="7"/>
  <c r="AE22" i="7"/>
  <c r="AE23" i="7"/>
  <c r="AE24" i="7"/>
  <c r="AE25" i="7"/>
  <c r="AE26" i="7"/>
  <c r="AE27" i="7"/>
  <c r="AE28" i="7"/>
  <c r="AE29" i="7"/>
  <c r="AE30" i="7"/>
  <c r="AE31" i="7"/>
  <c r="AE32" i="7"/>
  <c r="AE33" i="7"/>
  <c r="AE34" i="7"/>
  <c r="AE35" i="7"/>
  <c r="AE36" i="7"/>
  <c r="AE37" i="7"/>
  <c r="AE38" i="7"/>
  <c r="AE39" i="7"/>
  <c r="AE40" i="7"/>
  <c r="AE41" i="7"/>
  <c r="AE42" i="7"/>
  <c r="AE43" i="7"/>
  <c r="AE44" i="7"/>
  <c r="AE45" i="7"/>
  <c r="AE46" i="7"/>
  <c r="AE47" i="7"/>
  <c r="AE48" i="7"/>
  <c r="AE49" i="7"/>
  <c r="AE50" i="7"/>
  <c r="AE51" i="7"/>
  <c r="AE52" i="7"/>
  <c r="AE53" i="7"/>
  <c r="AE54" i="7"/>
  <c r="AE55" i="7"/>
  <c r="AE56" i="7"/>
  <c r="AE57" i="7"/>
  <c r="AE58" i="7"/>
  <c r="AE59" i="7"/>
  <c r="AE60" i="7"/>
  <c r="AE61" i="7"/>
  <c r="AE62" i="7"/>
  <c r="AE63" i="7"/>
  <c r="AE64" i="7"/>
  <c r="AE65" i="7"/>
  <c r="AE66" i="7"/>
  <c r="AE67" i="7"/>
  <c r="AE68" i="7"/>
  <c r="AE69" i="7"/>
  <c r="AE70" i="7"/>
  <c r="AE71" i="7"/>
  <c r="AE72" i="7"/>
  <c r="AE73" i="7"/>
  <c r="AE74" i="7"/>
  <c r="AE75" i="7"/>
  <c r="AE76" i="7"/>
  <c r="AE77" i="7"/>
  <c r="AE78" i="7"/>
  <c r="AE79" i="7"/>
  <c r="AE80" i="7"/>
  <c r="AE81" i="7"/>
  <c r="AE82" i="7"/>
  <c r="AE83" i="7"/>
  <c r="AE84" i="7"/>
  <c r="AE85" i="7"/>
  <c r="AE86" i="7"/>
  <c r="AE87" i="7"/>
  <c r="AE88" i="7"/>
  <c r="AE89" i="7"/>
  <c r="AE90" i="7"/>
  <c r="AE91" i="7"/>
  <c r="AE92" i="7"/>
  <c r="AE93" i="7"/>
  <c r="AE94" i="7"/>
  <c r="AE95" i="7"/>
  <c r="AE96" i="7"/>
  <c r="AE97" i="7"/>
  <c r="AE98" i="7"/>
  <c r="AE99" i="7"/>
  <c r="AE100" i="7"/>
  <c r="AE101" i="7"/>
  <c r="AE102" i="7"/>
  <c r="AE103" i="7"/>
  <c r="AE104" i="7"/>
  <c r="AE105" i="7"/>
  <c r="AE106" i="7"/>
  <c r="AE107" i="7"/>
  <c r="AE108" i="7"/>
  <c r="AE109" i="7"/>
  <c r="AE110" i="7"/>
  <c r="AE111" i="7"/>
  <c r="AE112" i="7"/>
  <c r="AE113" i="7"/>
  <c r="AE114" i="7"/>
  <c r="AE115" i="7"/>
  <c r="AE116" i="7"/>
  <c r="AE117" i="7"/>
  <c r="AE118" i="7"/>
  <c r="AE119" i="7"/>
  <c r="AE120" i="7"/>
  <c r="AE121" i="7"/>
  <c r="AE122" i="7"/>
  <c r="AE123" i="7"/>
  <c r="AE124" i="7"/>
  <c r="AE125" i="7"/>
  <c r="AE126" i="7"/>
  <c r="AE127" i="7"/>
  <c r="AE9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AB22" i="7"/>
  <c r="AB23" i="7"/>
  <c r="AB24" i="7"/>
  <c r="AB25" i="7"/>
  <c r="AB26" i="7"/>
  <c r="AB27" i="7"/>
  <c r="AB28" i="7"/>
  <c r="AB29" i="7"/>
  <c r="AB30" i="7"/>
  <c r="AB31" i="7"/>
  <c r="AB32" i="7"/>
  <c r="AB33" i="7"/>
  <c r="AB34" i="7"/>
  <c r="AB35" i="7"/>
  <c r="AB36" i="7"/>
  <c r="AB37" i="7"/>
  <c r="AB38" i="7"/>
  <c r="AB39" i="7"/>
  <c r="AB40" i="7"/>
  <c r="AB41" i="7"/>
  <c r="AB42" i="7"/>
  <c r="AB43" i="7"/>
  <c r="AB44" i="7"/>
  <c r="AB45" i="7"/>
  <c r="AB46" i="7"/>
  <c r="AB47" i="7"/>
  <c r="AB48" i="7"/>
  <c r="AB49" i="7"/>
  <c r="AB50" i="7"/>
  <c r="AB51" i="7"/>
  <c r="AB52" i="7"/>
  <c r="AB53" i="7"/>
  <c r="AB54" i="7"/>
  <c r="AB55" i="7"/>
  <c r="AB56" i="7"/>
  <c r="AB57" i="7"/>
  <c r="AB58" i="7"/>
  <c r="AB59" i="7"/>
  <c r="AB60" i="7"/>
  <c r="AB61" i="7"/>
  <c r="AB62" i="7"/>
  <c r="AB63" i="7"/>
  <c r="AB64" i="7"/>
  <c r="AB65" i="7"/>
  <c r="AB66" i="7"/>
  <c r="AB67" i="7"/>
  <c r="AB68" i="7"/>
  <c r="AB69" i="7"/>
  <c r="AB70" i="7"/>
  <c r="AB71" i="7"/>
  <c r="AB72" i="7"/>
  <c r="AB73" i="7"/>
  <c r="AB74" i="7"/>
  <c r="AB75" i="7"/>
  <c r="AB76" i="7"/>
  <c r="AB77" i="7"/>
  <c r="AB78" i="7"/>
  <c r="AB79" i="7"/>
  <c r="AB80" i="7"/>
  <c r="AB81" i="7"/>
  <c r="AB82" i="7"/>
  <c r="AB83" i="7"/>
  <c r="AB84" i="7"/>
  <c r="AB85" i="7"/>
  <c r="AB86" i="7"/>
  <c r="AB87" i="7"/>
  <c r="AB88" i="7"/>
  <c r="AB89" i="7"/>
  <c r="AB90" i="7"/>
  <c r="AB91" i="7"/>
  <c r="AB92" i="7"/>
  <c r="AB93" i="7"/>
  <c r="AB94" i="7"/>
  <c r="AB95" i="7"/>
  <c r="AB96" i="7"/>
  <c r="AB97" i="7"/>
  <c r="AB98" i="7"/>
  <c r="AB99" i="7"/>
  <c r="AB100" i="7"/>
  <c r="AB101" i="7"/>
  <c r="AB102" i="7"/>
  <c r="AB103" i="7"/>
  <c r="AB104" i="7"/>
  <c r="AB105" i="7"/>
  <c r="AB106" i="7"/>
  <c r="AB107" i="7"/>
  <c r="AB108" i="7"/>
  <c r="AB109" i="7"/>
  <c r="AB110" i="7"/>
  <c r="AB111" i="7"/>
  <c r="AB112" i="7"/>
  <c r="AB113" i="7"/>
  <c r="AB114" i="7"/>
  <c r="AB115" i="7"/>
  <c r="AB116" i="7"/>
  <c r="AB117" i="7"/>
  <c r="AB118" i="7"/>
  <c r="AB119" i="7"/>
  <c r="AB120" i="7"/>
  <c r="AB121" i="7"/>
  <c r="AB122" i="7"/>
  <c r="AB123" i="7"/>
  <c r="AB124" i="7"/>
  <c r="AB125" i="7"/>
  <c r="AB126" i="7"/>
  <c r="AB127" i="7"/>
  <c r="AB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Y37" i="7"/>
  <c r="Y38" i="7"/>
  <c r="Y39" i="7"/>
  <c r="Y40" i="7"/>
  <c r="Y41" i="7"/>
  <c r="Y42" i="7"/>
  <c r="Y43" i="7"/>
  <c r="Y44" i="7"/>
  <c r="Y45" i="7"/>
  <c r="Y46" i="7"/>
  <c r="Y47" i="7"/>
  <c r="Y48" i="7"/>
  <c r="Y49" i="7"/>
  <c r="Y50" i="7"/>
  <c r="Y51" i="7"/>
  <c r="Y52" i="7"/>
  <c r="Y53" i="7"/>
  <c r="Y54" i="7"/>
  <c r="Y55" i="7"/>
  <c r="Y56" i="7"/>
  <c r="Y57" i="7"/>
  <c r="Y58" i="7"/>
  <c r="Y59" i="7"/>
  <c r="Y60" i="7"/>
  <c r="Y61" i="7"/>
  <c r="Y62" i="7"/>
  <c r="Y63" i="7"/>
  <c r="Y64" i="7"/>
  <c r="Y65" i="7"/>
  <c r="Y66" i="7"/>
  <c r="Y67" i="7"/>
  <c r="Y68" i="7"/>
  <c r="Y69" i="7"/>
  <c r="Y70" i="7"/>
  <c r="Y71" i="7"/>
  <c r="Y72" i="7"/>
  <c r="Y73" i="7"/>
  <c r="Y74" i="7"/>
  <c r="Y75" i="7"/>
  <c r="Y76" i="7"/>
  <c r="Y77" i="7"/>
  <c r="Y78" i="7"/>
  <c r="Y79" i="7"/>
  <c r="Y80" i="7"/>
  <c r="Y81" i="7"/>
  <c r="Y82" i="7"/>
  <c r="Y83" i="7"/>
  <c r="Y84" i="7"/>
  <c r="Y85" i="7"/>
  <c r="Y86" i="7"/>
  <c r="Y87" i="7"/>
  <c r="Y88" i="7"/>
  <c r="Y89" i="7"/>
  <c r="Y90" i="7"/>
  <c r="Y91" i="7"/>
  <c r="Y92" i="7"/>
  <c r="Y93" i="7"/>
  <c r="Y94" i="7"/>
  <c r="Y95" i="7"/>
  <c r="Y96" i="7"/>
  <c r="Y97" i="7"/>
  <c r="Y98" i="7"/>
  <c r="Y99" i="7"/>
  <c r="Y100" i="7"/>
  <c r="Y101" i="7"/>
  <c r="Y102" i="7"/>
  <c r="Y103" i="7"/>
  <c r="Y104" i="7"/>
  <c r="Y105" i="7"/>
  <c r="Y106" i="7"/>
  <c r="Y107" i="7"/>
  <c r="Y108" i="7"/>
  <c r="Y109" i="7"/>
  <c r="Y110" i="7"/>
  <c r="Y111" i="7"/>
  <c r="Y112" i="7"/>
  <c r="Y113" i="7"/>
  <c r="Y114" i="7"/>
  <c r="Y115" i="7"/>
  <c r="Y116" i="7"/>
  <c r="Y117" i="7"/>
  <c r="Y118" i="7"/>
  <c r="Y119" i="7"/>
  <c r="Y120" i="7"/>
  <c r="Y121" i="7"/>
  <c r="Y122" i="7"/>
  <c r="Y123" i="7"/>
  <c r="Y124" i="7"/>
  <c r="Y125" i="7"/>
  <c r="Y126" i="7"/>
  <c r="Y127" i="7"/>
  <c r="Y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42" i="7"/>
  <c r="V43" i="7"/>
  <c r="V44" i="7"/>
  <c r="V45" i="7"/>
  <c r="V46" i="7"/>
  <c r="V47" i="7"/>
  <c r="V48" i="7"/>
  <c r="V49" i="7"/>
  <c r="V50" i="7"/>
  <c r="V51" i="7"/>
  <c r="V52" i="7"/>
  <c r="V53" i="7"/>
  <c r="V54" i="7"/>
  <c r="V55" i="7"/>
  <c r="V56" i="7"/>
  <c r="V57" i="7"/>
  <c r="V58" i="7"/>
  <c r="V59" i="7"/>
  <c r="V60" i="7"/>
  <c r="V61" i="7"/>
  <c r="V62" i="7"/>
  <c r="V63" i="7"/>
  <c r="V64" i="7"/>
  <c r="V65" i="7"/>
  <c r="V66" i="7"/>
  <c r="V67" i="7"/>
  <c r="V68" i="7"/>
  <c r="V69" i="7"/>
  <c r="V70" i="7"/>
  <c r="V71" i="7"/>
  <c r="V72" i="7"/>
  <c r="V73" i="7"/>
  <c r="V74" i="7"/>
  <c r="V75" i="7"/>
  <c r="V76" i="7"/>
  <c r="V77" i="7"/>
  <c r="V78" i="7"/>
  <c r="V79" i="7"/>
  <c r="V80" i="7"/>
  <c r="V81" i="7"/>
  <c r="V82" i="7"/>
  <c r="V83" i="7"/>
  <c r="V84" i="7"/>
  <c r="V85" i="7"/>
  <c r="V86" i="7"/>
  <c r="V87" i="7"/>
  <c r="V88" i="7"/>
  <c r="V89" i="7"/>
  <c r="V90" i="7"/>
  <c r="V91" i="7"/>
  <c r="V92" i="7"/>
  <c r="V93" i="7"/>
  <c r="V94" i="7"/>
  <c r="V95" i="7"/>
  <c r="V96" i="7"/>
  <c r="V97" i="7"/>
  <c r="V98" i="7"/>
  <c r="V99" i="7"/>
  <c r="V100" i="7"/>
  <c r="V101" i="7"/>
  <c r="V102" i="7"/>
  <c r="V103" i="7"/>
  <c r="V104" i="7"/>
  <c r="V105" i="7"/>
  <c r="V106" i="7"/>
  <c r="V107" i="7"/>
  <c r="V108" i="7"/>
  <c r="V109" i="7"/>
  <c r="V110" i="7"/>
  <c r="V111" i="7"/>
  <c r="V112" i="7"/>
  <c r="V113" i="7"/>
  <c r="V114" i="7"/>
  <c r="V115" i="7"/>
  <c r="V116" i="7"/>
  <c r="V117" i="7"/>
  <c r="V118" i="7"/>
  <c r="V119" i="7"/>
  <c r="V120" i="7"/>
  <c r="V121" i="7"/>
  <c r="V122" i="7"/>
  <c r="V123" i="7"/>
  <c r="V124" i="7"/>
  <c r="V125" i="7"/>
  <c r="V126" i="7"/>
  <c r="V127" i="7"/>
  <c r="V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33" i="7"/>
  <c r="S34" i="7"/>
  <c r="S35" i="7"/>
  <c r="S36" i="7"/>
  <c r="S37" i="7"/>
  <c r="S38" i="7"/>
  <c r="S39" i="7"/>
  <c r="S40" i="7"/>
  <c r="S41" i="7"/>
  <c r="S42" i="7"/>
  <c r="S43" i="7"/>
  <c r="S44" i="7"/>
  <c r="S45" i="7"/>
  <c r="S46" i="7"/>
  <c r="S47" i="7"/>
  <c r="S48" i="7"/>
  <c r="S49" i="7"/>
  <c r="S50" i="7"/>
  <c r="S51" i="7"/>
  <c r="S52" i="7"/>
  <c r="S53" i="7"/>
  <c r="S54" i="7"/>
  <c r="S55" i="7"/>
  <c r="S56" i="7"/>
  <c r="S57" i="7"/>
  <c r="S58" i="7"/>
  <c r="S59" i="7"/>
  <c r="S60" i="7"/>
  <c r="S61" i="7"/>
  <c r="S62" i="7"/>
  <c r="S63" i="7"/>
  <c r="S64" i="7"/>
  <c r="S65" i="7"/>
  <c r="S66" i="7"/>
  <c r="S67" i="7"/>
  <c r="S68" i="7"/>
  <c r="S69" i="7"/>
  <c r="S70" i="7"/>
  <c r="S71" i="7"/>
  <c r="S72" i="7"/>
  <c r="S73" i="7"/>
  <c r="S74" i="7"/>
  <c r="S75" i="7"/>
  <c r="S76" i="7"/>
  <c r="S77" i="7"/>
  <c r="S78" i="7"/>
  <c r="S79" i="7"/>
  <c r="S80" i="7"/>
  <c r="S81" i="7"/>
  <c r="S82" i="7"/>
  <c r="S83" i="7"/>
  <c r="S84" i="7"/>
  <c r="S85" i="7"/>
  <c r="S86" i="7"/>
  <c r="S87" i="7"/>
  <c r="S88" i="7"/>
  <c r="S89" i="7"/>
  <c r="S90" i="7"/>
  <c r="S91" i="7"/>
  <c r="S92" i="7"/>
  <c r="S93" i="7"/>
  <c r="S94" i="7"/>
  <c r="S95" i="7"/>
  <c r="S96" i="7"/>
  <c r="S97" i="7"/>
  <c r="S98" i="7"/>
  <c r="S99" i="7"/>
  <c r="S100" i="7"/>
  <c r="S101" i="7"/>
  <c r="S102" i="7"/>
  <c r="S103" i="7"/>
  <c r="S104" i="7"/>
  <c r="S105" i="7"/>
  <c r="S106" i="7"/>
  <c r="S107" i="7"/>
  <c r="S108" i="7"/>
  <c r="S109" i="7"/>
  <c r="S110" i="7"/>
  <c r="S111" i="7"/>
  <c r="S112" i="7"/>
  <c r="S113" i="7"/>
  <c r="S114" i="7"/>
  <c r="S115" i="7"/>
  <c r="S116" i="7"/>
  <c r="S117" i="7"/>
  <c r="S118" i="7"/>
  <c r="S119" i="7"/>
  <c r="S120" i="7"/>
  <c r="S121" i="7"/>
  <c r="S122" i="7"/>
  <c r="S123" i="7"/>
  <c r="S124" i="7"/>
  <c r="S125" i="7"/>
  <c r="S126" i="7"/>
  <c r="S127" i="7"/>
  <c r="S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9" i="7"/>
  <c r="AR10" i="10"/>
  <c r="AR11" i="10"/>
  <c r="AR12" i="10"/>
  <c r="AR13" i="10"/>
  <c r="AR14" i="10"/>
  <c r="AR15" i="10"/>
  <c r="AR16" i="10"/>
  <c r="AR17" i="10"/>
  <c r="AR18" i="10"/>
  <c r="AR19" i="10"/>
  <c r="AR20" i="10"/>
  <c r="AR21" i="10"/>
  <c r="AR22" i="10"/>
  <c r="AR23" i="10"/>
  <c r="AR24" i="10"/>
  <c r="AR25" i="10"/>
  <c r="AR26" i="10"/>
  <c r="AR27" i="10"/>
  <c r="AR28" i="10"/>
  <c r="AR29" i="10"/>
  <c r="AR30" i="10"/>
  <c r="AR31" i="10"/>
  <c r="AR32" i="10"/>
  <c r="AR33" i="10"/>
  <c r="AR34" i="10"/>
  <c r="AR35" i="10"/>
  <c r="AR36" i="10"/>
  <c r="AR37" i="10"/>
  <c r="AR38" i="10"/>
  <c r="AR39" i="10"/>
  <c r="AR40" i="10"/>
  <c r="AR41" i="10"/>
  <c r="AR42" i="10"/>
  <c r="AR9" i="10"/>
  <c r="AO10" i="10"/>
  <c r="AO11" i="10"/>
  <c r="AO12" i="10"/>
  <c r="AO13" i="10"/>
  <c r="AO14" i="10"/>
  <c r="AO15" i="10"/>
  <c r="AO16" i="10"/>
  <c r="AO17" i="10"/>
  <c r="AO18" i="10"/>
  <c r="AO19" i="10"/>
  <c r="AO20" i="10"/>
  <c r="AO21" i="10"/>
  <c r="AO22" i="10"/>
  <c r="AO23" i="10"/>
  <c r="AO24" i="10"/>
  <c r="AO25" i="10"/>
  <c r="AO26" i="10"/>
  <c r="AO27" i="10"/>
  <c r="AO28" i="10"/>
  <c r="AO29" i="10"/>
  <c r="AO30" i="10"/>
  <c r="AO31" i="10"/>
  <c r="AO32" i="10"/>
  <c r="AO33" i="10"/>
  <c r="AO34" i="10"/>
  <c r="AO35" i="10"/>
  <c r="AO36" i="10"/>
  <c r="AO37" i="10"/>
  <c r="AO38" i="10"/>
  <c r="AO39" i="10"/>
  <c r="AO40" i="10"/>
  <c r="AO41" i="10"/>
  <c r="AO42" i="10"/>
  <c r="AO9" i="10"/>
  <c r="AL10" i="10"/>
  <c r="AL11" i="10"/>
  <c r="AL12" i="10"/>
  <c r="AL13" i="10"/>
  <c r="AL14" i="10"/>
  <c r="AL15" i="10"/>
  <c r="AL16" i="10"/>
  <c r="AL17" i="10"/>
  <c r="AL18" i="10"/>
  <c r="AL19" i="10"/>
  <c r="AL20" i="10"/>
  <c r="AL21" i="10"/>
  <c r="AL22" i="10"/>
  <c r="AL23" i="10"/>
  <c r="AL24" i="10"/>
  <c r="AL25" i="10"/>
  <c r="AL26" i="10"/>
  <c r="AL27" i="10"/>
  <c r="AL28" i="10"/>
  <c r="AL29" i="10"/>
  <c r="AL30" i="10"/>
  <c r="AL31" i="10"/>
  <c r="AL32" i="10"/>
  <c r="AL33" i="10"/>
  <c r="AL34" i="10"/>
  <c r="AL35" i="10"/>
  <c r="AL36" i="10"/>
  <c r="AL37" i="10"/>
  <c r="AL38" i="10"/>
  <c r="AL39" i="10"/>
  <c r="AL40" i="10"/>
  <c r="AL41" i="10"/>
  <c r="AL42" i="10"/>
  <c r="AL9" i="10"/>
  <c r="AI10" i="10"/>
  <c r="AI11" i="10"/>
  <c r="AI12" i="10"/>
  <c r="AI13" i="10"/>
  <c r="AI14" i="10"/>
  <c r="AI15" i="10"/>
  <c r="AI16" i="10"/>
  <c r="AI17" i="10"/>
  <c r="AI18" i="10"/>
  <c r="AI19" i="10"/>
  <c r="AI20" i="10"/>
  <c r="AI21" i="10"/>
  <c r="AI22" i="10"/>
  <c r="AI23" i="10"/>
  <c r="AI24" i="10"/>
  <c r="AI25" i="10"/>
  <c r="AI26" i="10"/>
  <c r="AI27" i="10"/>
  <c r="AI28" i="10"/>
  <c r="AI29" i="10"/>
  <c r="AI30" i="10"/>
  <c r="AI31" i="10"/>
  <c r="AI32" i="10"/>
  <c r="AI33" i="10"/>
  <c r="AI34" i="10"/>
  <c r="AI35" i="10"/>
  <c r="AI36" i="10"/>
  <c r="AI37" i="10"/>
  <c r="AI38" i="10"/>
  <c r="AI39" i="10"/>
  <c r="AI40" i="10"/>
  <c r="AI41" i="10"/>
  <c r="AI42" i="10"/>
  <c r="AI9" i="10"/>
  <c r="AF10" i="10"/>
  <c r="AF11" i="10"/>
  <c r="AF12" i="10"/>
  <c r="AF13" i="10"/>
  <c r="AF14" i="10"/>
  <c r="AF15" i="10"/>
  <c r="AF16" i="10"/>
  <c r="AF17" i="10"/>
  <c r="AF18" i="10"/>
  <c r="AF19" i="10"/>
  <c r="AF20" i="10"/>
  <c r="AF21" i="10"/>
  <c r="AF22" i="10"/>
  <c r="AF23" i="10"/>
  <c r="AF24" i="10"/>
  <c r="AF25" i="10"/>
  <c r="AF26" i="10"/>
  <c r="AF27" i="10"/>
  <c r="AF28" i="10"/>
  <c r="AF29" i="10"/>
  <c r="AF30" i="10"/>
  <c r="AF31" i="10"/>
  <c r="AF32" i="10"/>
  <c r="AF33" i="10"/>
  <c r="AF34" i="10"/>
  <c r="AF35" i="10"/>
  <c r="AF36" i="10"/>
  <c r="AF37" i="10"/>
  <c r="AF38" i="10"/>
  <c r="AF39" i="10"/>
  <c r="AF40" i="10"/>
  <c r="AF41" i="10"/>
  <c r="AF42" i="10"/>
  <c r="AF9" i="10"/>
  <c r="AC10" i="10"/>
  <c r="AC11" i="10"/>
  <c r="AC12" i="10"/>
  <c r="AC13" i="10"/>
  <c r="AC14" i="10"/>
  <c r="AC15" i="10"/>
  <c r="AC16" i="10"/>
  <c r="AC17" i="10"/>
  <c r="AC18" i="10"/>
  <c r="AC19" i="10"/>
  <c r="AC20" i="10"/>
  <c r="AC21" i="10"/>
  <c r="AC22" i="10"/>
  <c r="AC23" i="10"/>
  <c r="AC24" i="10"/>
  <c r="AC25" i="10"/>
  <c r="AC26" i="10"/>
  <c r="AC27" i="10"/>
  <c r="AC28" i="10"/>
  <c r="AC29" i="10"/>
  <c r="AC30" i="10"/>
  <c r="AC31" i="10"/>
  <c r="AC32" i="10"/>
  <c r="AC33" i="10"/>
  <c r="AC34" i="10"/>
  <c r="AC35" i="10"/>
  <c r="AC36" i="10"/>
  <c r="AC37" i="10"/>
  <c r="AC38" i="10"/>
  <c r="AC39" i="10"/>
  <c r="AC40" i="10"/>
  <c r="AC41" i="10"/>
  <c r="AC42" i="10"/>
  <c r="AC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9" i="10"/>
  <c r="GL12" i="2"/>
  <c r="GL13" i="2"/>
  <c r="GL14" i="2"/>
  <c r="GL15" i="2"/>
  <c r="GL16" i="2"/>
  <c r="GL17" i="2"/>
  <c r="GL18" i="2"/>
  <c r="GL19" i="2"/>
  <c r="GL20" i="2"/>
  <c r="GL21" i="2"/>
  <c r="GL22" i="2"/>
  <c r="GL23" i="2"/>
  <c r="GL24" i="2"/>
  <c r="GL25" i="2"/>
  <c r="GL26" i="2"/>
  <c r="GL27" i="2"/>
  <c r="GL28" i="2"/>
  <c r="GL29" i="2"/>
  <c r="GL30" i="2"/>
  <c r="GL31" i="2"/>
  <c r="GL32" i="2"/>
  <c r="GL33" i="2"/>
  <c r="GL34" i="2"/>
  <c r="GL35" i="2"/>
  <c r="GL36" i="2"/>
  <c r="GL37" i="2"/>
  <c r="GL38" i="2"/>
  <c r="GL39" i="2"/>
  <c r="GL40" i="2"/>
  <c r="GL41" i="2"/>
  <c r="GL42" i="2"/>
  <c r="GL43" i="2"/>
  <c r="GL44" i="2"/>
  <c r="GL11" i="2"/>
  <c r="FE12" i="2"/>
  <c r="FE13" i="2"/>
  <c r="FE14" i="2"/>
  <c r="FE15" i="2"/>
  <c r="FE16" i="2"/>
  <c r="FE17" i="2"/>
  <c r="FE18" i="2"/>
  <c r="FE19" i="2"/>
  <c r="FE20" i="2"/>
  <c r="FE21" i="2"/>
  <c r="FE22" i="2"/>
  <c r="FE23" i="2"/>
  <c r="FE24" i="2"/>
  <c r="FE25" i="2"/>
  <c r="FE26" i="2"/>
  <c r="FE27" i="2"/>
  <c r="FE28" i="2"/>
  <c r="FE29" i="2"/>
  <c r="FE30" i="2"/>
  <c r="FE31" i="2"/>
  <c r="FE32" i="2"/>
  <c r="FE33" i="2"/>
  <c r="FE34" i="2"/>
  <c r="FE35" i="2"/>
  <c r="FE36" i="2"/>
  <c r="FE37" i="2"/>
  <c r="FE38" i="2"/>
  <c r="FE39" i="2"/>
  <c r="FE40" i="2"/>
  <c r="FE41" i="2"/>
  <c r="FE42" i="2"/>
  <c r="FE43" i="2"/>
  <c r="FE44" i="2"/>
  <c r="FE11" i="2"/>
  <c r="FB12" i="2"/>
  <c r="FB13" i="2"/>
  <c r="FB14" i="2"/>
  <c r="FB15" i="2"/>
  <c r="FB16" i="2"/>
  <c r="FB17" i="2"/>
  <c r="FB18" i="2"/>
  <c r="FB19" i="2"/>
  <c r="FB20" i="2"/>
  <c r="FB21" i="2"/>
  <c r="FB22" i="2"/>
  <c r="FB23" i="2"/>
  <c r="FB24" i="2"/>
  <c r="FB25" i="2"/>
  <c r="FB26" i="2"/>
  <c r="FB27" i="2"/>
  <c r="FB28" i="2"/>
  <c r="FB29" i="2"/>
  <c r="FB30" i="2"/>
  <c r="FB31" i="2"/>
  <c r="FB32" i="2"/>
  <c r="FB33" i="2"/>
  <c r="FB34" i="2"/>
  <c r="FB35" i="2"/>
  <c r="FB36" i="2"/>
  <c r="FB37" i="2"/>
  <c r="FB38" i="2"/>
  <c r="FB39" i="2"/>
  <c r="FB40" i="2"/>
  <c r="FB41" i="2"/>
  <c r="FB42" i="2"/>
  <c r="FB43" i="2"/>
  <c r="FB44" i="2"/>
  <c r="FB11" i="2"/>
  <c r="ED12" i="2"/>
  <c r="ED13" i="2"/>
  <c r="ED14" i="2"/>
  <c r="ED15" i="2"/>
  <c r="ED16" i="2"/>
  <c r="ED17" i="2"/>
  <c r="ED18" i="2"/>
  <c r="ED19" i="2"/>
  <c r="ED20" i="2"/>
  <c r="ED21" i="2"/>
  <c r="ED22" i="2"/>
  <c r="ED23" i="2"/>
  <c r="ED24" i="2"/>
  <c r="ED25" i="2"/>
  <c r="ED26" i="2"/>
  <c r="ED27" i="2"/>
  <c r="ED28" i="2"/>
  <c r="ED29" i="2"/>
  <c r="ED30" i="2"/>
  <c r="ED31" i="2"/>
  <c r="ED32" i="2"/>
  <c r="ED33" i="2"/>
  <c r="ED34" i="2"/>
  <c r="ED35" i="2"/>
  <c r="ED36" i="2"/>
  <c r="ED37" i="2"/>
  <c r="ED38" i="2"/>
  <c r="ED39" i="2"/>
  <c r="ED40" i="2"/>
  <c r="ED41" i="2"/>
  <c r="ED42" i="2"/>
  <c r="ED43" i="2"/>
  <c r="ED44" i="2"/>
  <c r="ED11" i="2"/>
  <c r="DU12" i="2"/>
  <c r="DU13" i="2"/>
  <c r="DU14" i="2"/>
  <c r="DU15" i="2"/>
  <c r="DU16" i="2"/>
  <c r="DU17" i="2"/>
  <c r="DU18" i="2"/>
  <c r="DU19" i="2"/>
  <c r="DU20" i="2"/>
  <c r="DU21" i="2"/>
  <c r="DU22" i="2"/>
  <c r="DU23" i="2"/>
  <c r="DU24" i="2"/>
  <c r="DU25" i="2"/>
  <c r="DU26" i="2"/>
  <c r="DU27" i="2"/>
  <c r="DU28" i="2"/>
  <c r="DU29" i="2"/>
  <c r="DU30" i="2"/>
  <c r="DU31" i="2"/>
  <c r="DU32" i="2"/>
  <c r="DU33" i="2"/>
  <c r="DU34" i="2"/>
  <c r="DU35" i="2"/>
  <c r="DU36" i="2"/>
  <c r="DU37" i="2"/>
  <c r="DU38" i="2"/>
  <c r="DU39" i="2"/>
  <c r="DU40" i="2"/>
  <c r="DU41" i="2"/>
  <c r="DU42" i="2"/>
  <c r="DU43" i="2"/>
  <c r="DU11" i="2"/>
  <c r="DL12" i="2"/>
  <c r="DL13" i="2"/>
  <c r="DL14" i="2"/>
  <c r="DL15" i="2"/>
  <c r="DL16" i="2"/>
  <c r="DL17" i="2"/>
  <c r="DL18" i="2"/>
  <c r="DL19" i="2"/>
  <c r="DL20" i="2"/>
  <c r="DL21" i="2"/>
  <c r="DL22" i="2"/>
  <c r="DL23" i="2"/>
  <c r="DL24" i="2"/>
  <c r="DL25" i="2"/>
  <c r="DL26" i="2"/>
  <c r="DL27" i="2"/>
  <c r="DL28" i="2"/>
  <c r="DL29" i="2"/>
  <c r="DL30" i="2"/>
  <c r="DL31" i="2"/>
  <c r="DL32" i="2"/>
  <c r="DL33" i="2"/>
  <c r="DL34" i="2"/>
  <c r="DL35" i="2"/>
  <c r="DL36" i="2"/>
  <c r="DL37" i="2"/>
  <c r="DL38" i="2"/>
  <c r="DL39" i="2"/>
  <c r="DL40" i="2"/>
  <c r="DL41" i="2"/>
  <c r="DL42" i="2"/>
  <c r="DL43" i="2"/>
  <c r="DL11" i="2"/>
  <c r="DC12" i="2"/>
  <c r="DC13" i="2"/>
  <c r="DC14" i="2"/>
  <c r="DC15" i="2"/>
  <c r="DC16" i="2"/>
  <c r="DC17" i="2"/>
  <c r="DC18" i="2"/>
  <c r="DC19" i="2"/>
  <c r="DC20" i="2"/>
  <c r="DC21" i="2"/>
  <c r="DC22" i="2"/>
  <c r="DC23" i="2"/>
  <c r="DC24" i="2"/>
  <c r="DC25" i="2"/>
  <c r="DC26" i="2"/>
  <c r="DC27" i="2"/>
  <c r="DC28" i="2"/>
  <c r="DC29" i="2"/>
  <c r="DC30" i="2"/>
  <c r="DC31" i="2"/>
  <c r="DC32" i="2"/>
  <c r="DC33" i="2"/>
  <c r="DC34" i="2"/>
  <c r="DC35" i="2"/>
  <c r="DC36" i="2"/>
  <c r="DC37" i="2"/>
  <c r="DC38" i="2"/>
  <c r="DC39" i="2"/>
  <c r="DC40" i="2"/>
  <c r="DC41" i="2"/>
  <c r="DC42" i="2"/>
  <c r="DC43" i="2"/>
  <c r="DC44" i="2"/>
  <c r="DC11" i="2"/>
  <c r="DF12" i="2"/>
  <c r="DF13" i="2"/>
  <c r="DF14" i="2"/>
  <c r="DF15" i="2"/>
  <c r="DF16" i="2"/>
  <c r="DF17" i="2"/>
  <c r="DF18" i="2"/>
  <c r="DF19" i="2"/>
  <c r="DF20" i="2"/>
  <c r="DF21" i="2"/>
  <c r="DF22" i="2"/>
  <c r="DF23" i="2"/>
  <c r="DF24" i="2"/>
  <c r="DF25" i="2"/>
  <c r="DF26" i="2"/>
  <c r="DF27" i="2"/>
  <c r="DF28" i="2"/>
  <c r="DF29" i="2"/>
  <c r="DF30" i="2"/>
  <c r="DF31" i="2"/>
  <c r="DF32" i="2"/>
  <c r="DF33" i="2"/>
  <c r="DF34" i="2"/>
  <c r="DF35" i="2"/>
  <c r="DF36" i="2"/>
  <c r="DF37" i="2"/>
  <c r="DF38" i="2"/>
  <c r="DF39" i="2"/>
  <c r="DF40" i="2"/>
  <c r="DF41" i="2"/>
  <c r="DF42" i="2"/>
  <c r="DF43" i="2"/>
  <c r="DF44" i="2"/>
  <c r="DF11" i="2"/>
  <c r="CQ12" i="2"/>
  <c r="CQ13" i="2"/>
  <c r="CQ14" i="2"/>
  <c r="CQ15" i="2"/>
  <c r="CQ16" i="2"/>
  <c r="CQ17" i="2"/>
  <c r="CQ18" i="2"/>
  <c r="CQ19" i="2"/>
  <c r="CQ20" i="2"/>
  <c r="CQ21" i="2"/>
  <c r="CQ22" i="2"/>
  <c r="CQ23" i="2"/>
  <c r="CQ24" i="2"/>
  <c r="CQ25" i="2"/>
  <c r="CQ26" i="2"/>
  <c r="CQ27" i="2"/>
  <c r="CQ28" i="2"/>
  <c r="CQ29" i="2"/>
  <c r="CQ30" i="2"/>
  <c r="CQ31" i="2"/>
  <c r="CQ32" i="2"/>
  <c r="CQ33" i="2"/>
  <c r="CQ34" i="2"/>
  <c r="CQ35" i="2"/>
  <c r="CQ36" i="2"/>
  <c r="CQ37" i="2"/>
  <c r="CQ38" i="2"/>
  <c r="CQ39" i="2"/>
  <c r="CQ40" i="2"/>
  <c r="CQ41" i="2"/>
  <c r="CQ43" i="2"/>
  <c r="CQ44" i="2"/>
  <c r="P23" i="40" s="1"/>
  <c r="CQ11" i="2"/>
  <c r="CH12" i="2"/>
  <c r="CH13" i="2"/>
  <c r="CH14" i="2"/>
  <c r="CH15" i="2"/>
  <c r="CH16" i="2"/>
  <c r="CH17" i="2"/>
  <c r="CH18" i="2"/>
  <c r="CH19" i="2"/>
  <c r="CH20" i="2"/>
  <c r="CH21" i="2"/>
  <c r="CH22" i="2"/>
  <c r="CH23" i="2"/>
  <c r="CH24" i="2"/>
  <c r="CH25" i="2"/>
  <c r="CH26" i="2"/>
  <c r="CH27" i="2"/>
  <c r="CH28" i="2"/>
  <c r="CH29" i="2"/>
  <c r="CH30" i="2"/>
  <c r="CH31" i="2"/>
  <c r="CH32" i="2"/>
  <c r="CH33" i="2"/>
  <c r="CH34" i="2"/>
  <c r="CH35" i="2"/>
  <c r="CH36" i="2"/>
  <c r="CH37" i="2"/>
  <c r="CH38" i="2"/>
  <c r="CH39" i="2"/>
  <c r="CH40" i="2"/>
  <c r="CH41" i="2"/>
  <c r="CH42" i="2"/>
  <c r="CH43" i="2"/>
  <c r="CH44" i="2"/>
  <c r="CH11" i="2"/>
  <c r="CE12" i="2"/>
  <c r="CE13" i="2"/>
  <c r="CE14" i="2"/>
  <c r="CE15" i="2"/>
  <c r="CE16" i="2"/>
  <c r="CE17" i="2"/>
  <c r="CE18" i="2"/>
  <c r="CE19" i="2"/>
  <c r="CE20" i="2"/>
  <c r="CE21" i="2"/>
  <c r="CE22" i="2"/>
  <c r="CE23" i="2"/>
  <c r="CE24" i="2"/>
  <c r="CE25" i="2"/>
  <c r="CE26" i="2"/>
  <c r="CE27" i="2"/>
  <c r="CE28" i="2"/>
  <c r="CE29" i="2"/>
  <c r="CE30" i="2"/>
  <c r="CE31" i="2"/>
  <c r="CE32" i="2"/>
  <c r="CE33" i="2"/>
  <c r="CE34" i="2"/>
  <c r="CE35" i="2"/>
  <c r="CE36" i="2"/>
  <c r="CE37" i="2"/>
  <c r="CE38" i="2"/>
  <c r="CE39" i="2"/>
  <c r="CE40" i="2"/>
  <c r="CE41" i="2"/>
  <c r="CE42" i="2"/>
  <c r="CE43" i="2"/>
  <c r="CE44" i="2"/>
  <c r="CE11" i="2"/>
  <c r="BP12" i="2"/>
  <c r="BP13" i="2"/>
  <c r="BP14" i="2"/>
  <c r="BP15" i="2"/>
  <c r="BP16" i="2"/>
  <c r="BP17" i="2"/>
  <c r="BP18" i="2"/>
  <c r="BP19" i="2"/>
  <c r="BP20" i="2"/>
  <c r="BP21" i="2"/>
  <c r="BP22" i="2"/>
  <c r="BP23" i="2"/>
  <c r="BP24" i="2"/>
  <c r="BP25" i="2"/>
  <c r="BP26" i="2"/>
  <c r="BP27" i="2"/>
  <c r="BP28" i="2"/>
  <c r="BP29" i="2"/>
  <c r="BP30" i="2"/>
  <c r="BP31" i="2"/>
  <c r="BP32" i="2"/>
  <c r="BP33" i="2"/>
  <c r="BP34" i="2"/>
  <c r="BP35" i="2"/>
  <c r="BP36" i="2"/>
  <c r="BP37" i="2"/>
  <c r="BP38" i="2"/>
  <c r="BP39" i="2"/>
  <c r="BP40" i="2"/>
  <c r="BP41" i="2"/>
  <c r="BP42" i="2"/>
  <c r="BP43" i="2"/>
  <c r="BP44" i="2"/>
  <c r="BP11" i="2"/>
  <c r="BG12" i="2"/>
  <c r="BG13" i="2"/>
  <c r="BG14" i="2"/>
  <c r="BG15" i="2"/>
  <c r="BG16" i="2"/>
  <c r="BG17" i="2"/>
  <c r="BG18" i="2"/>
  <c r="BG19" i="2"/>
  <c r="BG20" i="2"/>
  <c r="BG21" i="2"/>
  <c r="BG22" i="2"/>
  <c r="BG23" i="2"/>
  <c r="BG24" i="2"/>
  <c r="BG25" i="2"/>
  <c r="BG26" i="2"/>
  <c r="BG27" i="2"/>
  <c r="BG28" i="2"/>
  <c r="BG29" i="2"/>
  <c r="BG30" i="2"/>
  <c r="BG31" i="2"/>
  <c r="BG32" i="2"/>
  <c r="BG33" i="2"/>
  <c r="BG34" i="2"/>
  <c r="BG35" i="2"/>
  <c r="BG36" i="2"/>
  <c r="BG37" i="2"/>
  <c r="BG38" i="2"/>
  <c r="BG39" i="2"/>
  <c r="BG40" i="2"/>
  <c r="BG41" i="2"/>
  <c r="BG42" i="2"/>
  <c r="BG43" i="2"/>
  <c r="BG44" i="2"/>
  <c r="BG11" i="2"/>
  <c r="BD12" i="2"/>
  <c r="BD13" i="2"/>
  <c r="BD14" i="2"/>
  <c r="BD15" i="2"/>
  <c r="BD16" i="2"/>
  <c r="BD17" i="2"/>
  <c r="BD18" i="2"/>
  <c r="BD19" i="2"/>
  <c r="BD20" i="2"/>
  <c r="BD21" i="2"/>
  <c r="BD22" i="2"/>
  <c r="BD23" i="2"/>
  <c r="BD24" i="2"/>
  <c r="BD25" i="2"/>
  <c r="BD26" i="2"/>
  <c r="BD27" i="2"/>
  <c r="BD28" i="2"/>
  <c r="BD29" i="2"/>
  <c r="BD30" i="2"/>
  <c r="BD31" i="2"/>
  <c r="BD32" i="2"/>
  <c r="BD33" i="2"/>
  <c r="BD34" i="2"/>
  <c r="BD35" i="2"/>
  <c r="BD36" i="2"/>
  <c r="BD37" i="2"/>
  <c r="BD38" i="2"/>
  <c r="BD39" i="2"/>
  <c r="BD40" i="2"/>
  <c r="BD41" i="2"/>
  <c r="BD42" i="2"/>
  <c r="BD43" i="2"/>
  <c r="BD44" i="2"/>
  <c r="BD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30" i="2"/>
  <c r="AX31" i="2"/>
  <c r="AX32" i="2"/>
  <c r="AX33" i="2"/>
  <c r="AX34" i="2"/>
  <c r="AX35" i="2"/>
  <c r="AX36" i="2"/>
  <c r="AX37" i="2"/>
  <c r="AX38" i="2"/>
  <c r="AX39" i="2"/>
  <c r="AX40" i="2"/>
  <c r="AX41" i="2"/>
  <c r="AX42" i="2"/>
  <c r="AX43" i="2"/>
  <c r="AX44" i="2"/>
  <c r="AX11" i="2"/>
  <c r="AU12" i="2"/>
  <c r="AU13" i="2"/>
  <c r="AU14" i="2"/>
  <c r="AU15" i="2"/>
  <c r="AU16" i="2"/>
  <c r="AU17" i="2"/>
  <c r="AU18" i="2"/>
  <c r="AU19" i="2"/>
  <c r="AU20" i="2"/>
  <c r="AU21" i="2"/>
  <c r="AU22" i="2"/>
  <c r="AU23" i="2"/>
  <c r="AU24" i="2"/>
  <c r="AU25" i="2"/>
  <c r="AU26" i="2"/>
  <c r="AU27" i="2"/>
  <c r="AU28" i="2"/>
  <c r="AU29" i="2"/>
  <c r="AU30" i="2"/>
  <c r="AU31" i="2"/>
  <c r="AU32" i="2"/>
  <c r="AU33" i="2"/>
  <c r="AU34" i="2"/>
  <c r="AU35" i="2"/>
  <c r="AU36" i="2"/>
  <c r="AU37" i="2"/>
  <c r="AU38" i="2"/>
  <c r="AU39" i="2"/>
  <c r="AU40" i="2"/>
  <c r="AU41" i="2"/>
  <c r="AU42" i="2"/>
  <c r="AU43" i="2"/>
  <c r="AU44" i="2"/>
  <c r="AU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R32" i="2"/>
  <c r="AR33" i="2"/>
  <c r="AR34" i="2"/>
  <c r="AR35" i="2"/>
  <c r="AR36" i="2"/>
  <c r="AR37" i="2"/>
  <c r="AR38" i="2"/>
  <c r="AR39" i="2"/>
  <c r="AR40" i="2"/>
  <c r="AR41" i="2"/>
  <c r="AR42" i="2"/>
  <c r="AR43" i="2"/>
  <c r="AR44" i="2"/>
  <c r="AR11" i="2"/>
  <c r="AO12" i="2"/>
  <c r="AO13" i="2"/>
  <c r="AO14" i="2"/>
  <c r="AO15" i="2"/>
  <c r="AO16" i="2"/>
  <c r="AO17" i="2"/>
  <c r="AO18" i="2"/>
  <c r="AO19" i="2"/>
  <c r="AO20" i="2"/>
  <c r="AO21" i="2"/>
  <c r="AO22" i="2"/>
  <c r="AO23" i="2"/>
  <c r="AO24" i="2"/>
  <c r="AO25" i="2"/>
  <c r="AO26" i="2"/>
  <c r="AO27" i="2"/>
  <c r="AO28" i="2"/>
  <c r="AO29" i="2"/>
  <c r="AO30" i="2"/>
  <c r="AO31" i="2"/>
  <c r="AO32" i="2"/>
  <c r="AO33" i="2"/>
  <c r="AO34" i="2"/>
  <c r="AO35" i="2"/>
  <c r="AO36" i="2"/>
  <c r="AO37" i="2"/>
  <c r="AO38" i="2"/>
  <c r="AO39" i="2"/>
  <c r="AO40" i="2"/>
  <c r="AO41" i="2"/>
  <c r="AO42" i="2"/>
  <c r="AO43" i="2"/>
  <c r="AO11" i="2"/>
  <c r="AL12" i="2"/>
  <c r="AL13" i="2"/>
  <c r="AL14" i="2"/>
  <c r="AL15" i="2"/>
  <c r="AL16" i="2"/>
  <c r="AL17" i="2"/>
  <c r="AL18" i="2"/>
  <c r="AL19" i="2"/>
  <c r="AL20" i="2"/>
  <c r="AL21" i="2"/>
  <c r="AL22" i="2"/>
  <c r="AL23" i="2"/>
  <c r="AL24" i="2"/>
  <c r="AL25" i="2"/>
  <c r="AL26" i="2"/>
  <c r="AL27" i="2"/>
  <c r="AL28" i="2"/>
  <c r="AL29" i="2"/>
  <c r="AL30" i="2"/>
  <c r="AL31" i="2"/>
  <c r="AL32" i="2"/>
  <c r="AL33" i="2"/>
  <c r="AL34" i="2"/>
  <c r="AL35" i="2"/>
  <c r="AL36" i="2"/>
  <c r="AL37" i="2"/>
  <c r="AL38" i="2"/>
  <c r="AL39" i="2"/>
  <c r="AL40" i="2"/>
  <c r="AL41" i="2"/>
  <c r="AL42" i="2"/>
  <c r="AL43" i="2"/>
  <c r="AL44" i="2"/>
  <c r="AL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11" i="2"/>
  <c r="GN12" i="3"/>
  <c r="GN13" i="3"/>
  <c r="GN14" i="3"/>
  <c r="GN15" i="3"/>
  <c r="GN16" i="3"/>
  <c r="GN17" i="3"/>
  <c r="GN18" i="3"/>
  <c r="GN19" i="3"/>
  <c r="GN20" i="3"/>
  <c r="GN21" i="3"/>
  <c r="GN22" i="3"/>
  <c r="GN23" i="3"/>
  <c r="GN24" i="3"/>
  <c r="GN25" i="3"/>
  <c r="GN26" i="3"/>
  <c r="GN27" i="3"/>
  <c r="GN28" i="3"/>
  <c r="GN29" i="3"/>
  <c r="GN30" i="3"/>
  <c r="GN31" i="3"/>
  <c r="GN32" i="3"/>
  <c r="GN33" i="3"/>
  <c r="GN34" i="3"/>
  <c r="GN35" i="3"/>
  <c r="GN36" i="3"/>
  <c r="GN37" i="3"/>
  <c r="GN38" i="3"/>
  <c r="GN39" i="3"/>
  <c r="GN40" i="3"/>
  <c r="GN41" i="3"/>
  <c r="GN42" i="3"/>
  <c r="GN43" i="3"/>
  <c r="GN44" i="3"/>
  <c r="GN45" i="3"/>
  <c r="GN46" i="3"/>
  <c r="GN47" i="3"/>
  <c r="GN48" i="3"/>
  <c r="GN49" i="3"/>
  <c r="GN50" i="3"/>
  <c r="GN51" i="3"/>
  <c r="GN52" i="3"/>
  <c r="GN53" i="3"/>
  <c r="GN54" i="3"/>
  <c r="GN55" i="3"/>
  <c r="GN56" i="3"/>
  <c r="GN57" i="3"/>
  <c r="GN58" i="3"/>
  <c r="GN59" i="3"/>
  <c r="GN60" i="3"/>
  <c r="GN61" i="3"/>
  <c r="GN62" i="3"/>
  <c r="GN63" i="3"/>
  <c r="GN64" i="3"/>
  <c r="GN65" i="3"/>
  <c r="GN66" i="3"/>
  <c r="GN67" i="3"/>
  <c r="GN68" i="3"/>
  <c r="GN69" i="3"/>
  <c r="GN70" i="3"/>
  <c r="GN71" i="3"/>
  <c r="GN72" i="3"/>
  <c r="GN73" i="3"/>
  <c r="GN74" i="3"/>
  <c r="GN75" i="3"/>
  <c r="GN76" i="3"/>
  <c r="GN77" i="3"/>
  <c r="GN78" i="3"/>
  <c r="GN79" i="3"/>
  <c r="GN80" i="3"/>
  <c r="GN81" i="3"/>
  <c r="GN82" i="3"/>
  <c r="GN83" i="3"/>
  <c r="GN84" i="3"/>
  <c r="GN85" i="3"/>
  <c r="GN86" i="3"/>
  <c r="GN87" i="3"/>
  <c r="GN88" i="3"/>
  <c r="GN89" i="3"/>
  <c r="GN90" i="3"/>
  <c r="GN91" i="3"/>
  <c r="GN92" i="3"/>
  <c r="GN93" i="3"/>
  <c r="GN94" i="3"/>
  <c r="GN95" i="3"/>
  <c r="GN96" i="3"/>
  <c r="GN97" i="3"/>
  <c r="GN98" i="3"/>
  <c r="GN99" i="3"/>
  <c r="GN100" i="3"/>
  <c r="GN101" i="3"/>
  <c r="GN102" i="3"/>
  <c r="GN103" i="3"/>
  <c r="GN104" i="3"/>
  <c r="GN105" i="3"/>
  <c r="GN106" i="3"/>
  <c r="GN107" i="3"/>
  <c r="GN108" i="3"/>
  <c r="GN109" i="3"/>
  <c r="GN110" i="3"/>
  <c r="GN111" i="3"/>
  <c r="GN112" i="3"/>
  <c r="GN113" i="3"/>
  <c r="GN114" i="3"/>
  <c r="GN115" i="3"/>
  <c r="GN116" i="3"/>
  <c r="GN117" i="3"/>
  <c r="GN118" i="3"/>
  <c r="GN119" i="3"/>
  <c r="GN120" i="3"/>
  <c r="GN121" i="3"/>
  <c r="GN122" i="3"/>
  <c r="GN123" i="3"/>
  <c r="GN124" i="3"/>
  <c r="GN125" i="3"/>
  <c r="GN126" i="3"/>
  <c r="GN127" i="3"/>
  <c r="GN128" i="3"/>
  <c r="GN129" i="3"/>
  <c r="GN11" i="3"/>
  <c r="GK12" i="3"/>
  <c r="GK13" i="3"/>
  <c r="GK14" i="3"/>
  <c r="GK15" i="3"/>
  <c r="GK16" i="3"/>
  <c r="GK17" i="3"/>
  <c r="GK18" i="3"/>
  <c r="GK19" i="3"/>
  <c r="GK20" i="3"/>
  <c r="GK21" i="3"/>
  <c r="GK22" i="3"/>
  <c r="GK23" i="3"/>
  <c r="GK24" i="3"/>
  <c r="GK25" i="3"/>
  <c r="GK26" i="3"/>
  <c r="GK27" i="3"/>
  <c r="GK28" i="3"/>
  <c r="GK29" i="3"/>
  <c r="GK30" i="3"/>
  <c r="GK31" i="3"/>
  <c r="GK32" i="3"/>
  <c r="GK33" i="3"/>
  <c r="GK34" i="3"/>
  <c r="GK35" i="3"/>
  <c r="GK36" i="3"/>
  <c r="GK37" i="3"/>
  <c r="GK38" i="3"/>
  <c r="GK39" i="3"/>
  <c r="GK40" i="3"/>
  <c r="GK41" i="3"/>
  <c r="GK42" i="3"/>
  <c r="GK43" i="3"/>
  <c r="GK44" i="3"/>
  <c r="GK45" i="3"/>
  <c r="GK46" i="3"/>
  <c r="GK47" i="3"/>
  <c r="GK48" i="3"/>
  <c r="GK49" i="3"/>
  <c r="GK50" i="3"/>
  <c r="GK51" i="3"/>
  <c r="GK52" i="3"/>
  <c r="GK53" i="3"/>
  <c r="GK54" i="3"/>
  <c r="GK55" i="3"/>
  <c r="GK56" i="3"/>
  <c r="GK57" i="3"/>
  <c r="GK58" i="3"/>
  <c r="GK59" i="3"/>
  <c r="GK60" i="3"/>
  <c r="GK61" i="3"/>
  <c r="GK62" i="3"/>
  <c r="GK63" i="3"/>
  <c r="GK64" i="3"/>
  <c r="GK65" i="3"/>
  <c r="GK66" i="3"/>
  <c r="GK67" i="3"/>
  <c r="GK68" i="3"/>
  <c r="GK69" i="3"/>
  <c r="GK70" i="3"/>
  <c r="GK71" i="3"/>
  <c r="GK72" i="3"/>
  <c r="GK73" i="3"/>
  <c r="GK74" i="3"/>
  <c r="GK75" i="3"/>
  <c r="GK76" i="3"/>
  <c r="GK77" i="3"/>
  <c r="GK78" i="3"/>
  <c r="GK79" i="3"/>
  <c r="GK80" i="3"/>
  <c r="GK81" i="3"/>
  <c r="GK82" i="3"/>
  <c r="GK83" i="3"/>
  <c r="GK84" i="3"/>
  <c r="GK85" i="3"/>
  <c r="GK86" i="3"/>
  <c r="GK87" i="3"/>
  <c r="GK88" i="3"/>
  <c r="GK89" i="3"/>
  <c r="GK90" i="3"/>
  <c r="GK91" i="3"/>
  <c r="GK92" i="3"/>
  <c r="GK93" i="3"/>
  <c r="GK94" i="3"/>
  <c r="GK95" i="3"/>
  <c r="GK96" i="3"/>
  <c r="GK97" i="3"/>
  <c r="GK98" i="3"/>
  <c r="GK99" i="3"/>
  <c r="GK100" i="3"/>
  <c r="GK101" i="3"/>
  <c r="GK102" i="3"/>
  <c r="GK103" i="3"/>
  <c r="GK104" i="3"/>
  <c r="GK105" i="3"/>
  <c r="GK106" i="3"/>
  <c r="GK107" i="3"/>
  <c r="GK108" i="3"/>
  <c r="GK109" i="3"/>
  <c r="GK110" i="3"/>
  <c r="GK111" i="3"/>
  <c r="GK112" i="3"/>
  <c r="GK113" i="3"/>
  <c r="GK114" i="3"/>
  <c r="GK115" i="3"/>
  <c r="GK116" i="3"/>
  <c r="GK117" i="3"/>
  <c r="GK118" i="3"/>
  <c r="GK119" i="3"/>
  <c r="GK120" i="3"/>
  <c r="GK121" i="3"/>
  <c r="GK122" i="3"/>
  <c r="GK123" i="3"/>
  <c r="GK124" i="3"/>
  <c r="GK125" i="3"/>
  <c r="GK126" i="3"/>
  <c r="GK127" i="3"/>
  <c r="GK128" i="3"/>
  <c r="GK129" i="3"/>
  <c r="GK11" i="3"/>
  <c r="GH12" i="3"/>
  <c r="GH13" i="3"/>
  <c r="GH14" i="3"/>
  <c r="GH15" i="3"/>
  <c r="GH16" i="3"/>
  <c r="GH17" i="3"/>
  <c r="GH18" i="3"/>
  <c r="GH19" i="3"/>
  <c r="GH20" i="3"/>
  <c r="GH21" i="3"/>
  <c r="GH22" i="3"/>
  <c r="GH23" i="3"/>
  <c r="GH24" i="3"/>
  <c r="GH25" i="3"/>
  <c r="GH26" i="3"/>
  <c r="GH27" i="3"/>
  <c r="GH28" i="3"/>
  <c r="GH29" i="3"/>
  <c r="GH30" i="3"/>
  <c r="GH31" i="3"/>
  <c r="GH32" i="3"/>
  <c r="GH33" i="3"/>
  <c r="GH34" i="3"/>
  <c r="GH35" i="3"/>
  <c r="GH36" i="3"/>
  <c r="GH37" i="3"/>
  <c r="GH38" i="3"/>
  <c r="GH39" i="3"/>
  <c r="GH40" i="3"/>
  <c r="GH41" i="3"/>
  <c r="GH42" i="3"/>
  <c r="GH43" i="3"/>
  <c r="GH44" i="3"/>
  <c r="GH45" i="3"/>
  <c r="GH46" i="3"/>
  <c r="GH47" i="3"/>
  <c r="GH48" i="3"/>
  <c r="GH49" i="3"/>
  <c r="GH50" i="3"/>
  <c r="GH51" i="3"/>
  <c r="GH52" i="3"/>
  <c r="GH53" i="3"/>
  <c r="GH54" i="3"/>
  <c r="GH55" i="3"/>
  <c r="GH56" i="3"/>
  <c r="GH57" i="3"/>
  <c r="GH58" i="3"/>
  <c r="GH59" i="3"/>
  <c r="GH60" i="3"/>
  <c r="GH61" i="3"/>
  <c r="GH62" i="3"/>
  <c r="GH63" i="3"/>
  <c r="GH64" i="3"/>
  <c r="GH65" i="3"/>
  <c r="GH66" i="3"/>
  <c r="GH67" i="3"/>
  <c r="GH68" i="3"/>
  <c r="GH69" i="3"/>
  <c r="GH70" i="3"/>
  <c r="GH71" i="3"/>
  <c r="GH72" i="3"/>
  <c r="GH73" i="3"/>
  <c r="GH74" i="3"/>
  <c r="GH75" i="3"/>
  <c r="GH76" i="3"/>
  <c r="GH77" i="3"/>
  <c r="GH78" i="3"/>
  <c r="GH79" i="3"/>
  <c r="GH80" i="3"/>
  <c r="GH81" i="3"/>
  <c r="GH82" i="3"/>
  <c r="GH83" i="3"/>
  <c r="GH84" i="3"/>
  <c r="GH85" i="3"/>
  <c r="GH86" i="3"/>
  <c r="GH87" i="3"/>
  <c r="GH88" i="3"/>
  <c r="GH89" i="3"/>
  <c r="GH90" i="3"/>
  <c r="GH91" i="3"/>
  <c r="GH92" i="3"/>
  <c r="GH93" i="3"/>
  <c r="GH94" i="3"/>
  <c r="GH95" i="3"/>
  <c r="GH96" i="3"/>
  <c r="GH97" i="3"/>
  <c r="GH98" i="3"/>
  <c r="GH99" i="3"/>
  <c r="GH100" i="3"/>
  <c r="GH101" i="3"/>
  <c r="GH102" i="3"/>
  <c r="GH103" i="3"/>
  <c r="GH104" i="3"/>
  <c r="GH105" i="3"/>
  <c r="GH106" i="3"/>
  <c r="GH107" i="3"/>
  <c r="GH108" i="3"/>
  <c r="GH109" i="3"/>
  <c r="GH110" i="3"/>
  <c r="GH111" i="3"/>
  <c r="GH112" i="3"/>
  <c r="GH113" i="3"/>
  <c r="GH114" i="3"/>
  <c r="GH115" i="3"/>
  <c r="GH116" i="3"/>
  <c r="GH117" i="3"/>
  <c r="GH118" i="3"/>
  <c r="GH119" i="3"/>
  <c r="GH120" i="3"/>
  <c r="GH121" i="3"/>
  <c r="GH122" i="3"/>
  <c r="GH123" i="3"/>
  <c r="GH124" i="3"/>
  <c r="GH125" i="3"/>
  <c r="GH126" i="3"/>
  <c r="GH127" i="3"/>
  <c r="GH128" i="3"/>
  <c r="GH129" i="3"/>
  <c r="GH11" i="3"/>
  <c r="FM12" i="3"/>
  <c r="FM13" i="3"/>
  <c r="FM14" i="3"/>
  <c r="FM15" i="3"/>
  <c r="FM16" i="3"/>
  <c r="FM17" i="3"/>
  <c r="FM18" i="3"/>
  <c r="FM19" i="3"/>
  <c r="FM20" i="3"/>
  <c r="FM21" i="3"/>
  <c r="FM22" i="3"/>
  <c r="FM23" i="3"/>
  <c r="FM24" i="3"/>
  <c r="FM25" i="3"/>
  <c r="FM26" i="3"/>
  <c r="FM27" i="3"/>
  <c r="FM28" i="3"/>
  <c r="FM29" i="3"/>
  <c r="FM30" i="3"/>
  <c r="FM31" i="3"/>
  <c r="FM32" i="3"/>
  <c r="FM33" i="3"/>
  <c r="FM34" i="3"/>
  <c r="FM35" i="3"/>
  <c r="FM36" i="3"/>
  <c r="FM37" i="3"/>
  <c r="FM38" i="3"/>
  <c r="FM39" i="3"/>
  <c r="FM40" i="3"/>
  <c r="FM41" i="3"/>
  <c r="FM42" i="3"/>
  <c r="FM43" i="3"/>
  <c r="FM44" i="3"/>
  <c r="FM45" i="3"/>
  <c r="FM46" i="3"/>
  <c r="FM47" i="3"/>
  <c r="FM48" i="3"/>
  <c r="FM49" i="3"/>
  <c r="FM50" i="3"/>
  <c r="FM51" i="3"/>
  <c r="FM52" i="3"/>
  <c r="FM53" i="3"/>
  <c r="FM54" i="3"/>
  <c r="FM55" i="3"/>
  <c r="FM56" i="3"/>
  <c r="FM57" i="3"/>
  <c r="FM58" i="3"/>
  <c r="FM59" i="3"/>
  <c r="FM60" i="3"/>
  <c r="FM61" i="3"/>
  <c r="FM62" i="3"/>
  <c r="FM63" i="3"/>
  <c r="FM64" i="3"/>
  <c r="FM65" i="3"/>
  <c r="FM66" i="3"/>
  <c r="FM67" i="3"/>
  <c r="FM68" i="3"/>
  <c r="FM69" i="3"/>
  <c r="FM70" i="3"/>
  <c r="FM71" i="3"/>
  <c r="FM72" i="3"/>
  <c r="FM73" i="3"/>
  <c r="FM74" i="3"/>
  <c r="FM75" i="3"/>
  <c r="FM76" i="3"/>
  <c r="FM77" i="3"/>
  <c r="FM78" i="3"/>
  <c r="FM79" i="3"/>
  <c r="FM80" i="3"/>
  <c r="FM81" i="3"/>
  <c r="FM82" i="3"/>
  <c r="FM83" i="3"/>
  <c r="FM84" i="3"/>
  <c r="FM85" i="3"/>
  <c r="FM86" i="3"/>
  <c r="FM87" i="3"/>
  <c r="FM88" i="3"/>
  <c r="FM89" i="3"/>
  <c r="FM90" i="3"/>
  <c r="FM91" i="3"/>
  <c r="FM92" i="3"/>
  <c r="FM93" i="3"/>
  <c r="FM94" i="3"/>
  <c r="FM95" i="3"/>
  <c r="FM96" i="3"/>
  <c r="FM97" i="3"/>
  <c r="FM98" i="3"/>
  <c r="FM99" i="3"/>
  <c r="FM100" i="3"/>
  <c r="FM101" i="3"/>
  <c r="FM102" i="3"/>
  <c r="FM103" i="3"/>
  <c r="FM104" i="3"/>
  <c r="FM105" i="3"/>
  <c r="FM106" i="3"/>
  <c r="FM107" i="3"/>
  <c r="FM108" i="3"/>
  <c r="FM109" i="3"/>
  <c r="FM110" i="3"/>
  <c r="FM111" i="3"/>
  <c r="FM112" i="3"/>
  <c r="FM113" i="3"/>
  <c r="FM114" i="3"/>
  <c r="FM115" i="3"/>
  <c r="FM116" i="3"/>
  <c r="FM117" i="3"/>
  <c r="FM118" i="3"/>
  <c r="FM119" i="3"/>
  <c r="FM120" i="3"/>
  <c r="FM121" i="3"/>
  <c r="FM122" i="3"/>
  <c r="FM123" i="3"/>
  <c r="FM124" i="3"/>
  <c r="FM125" i="3"/>
  <c r="FM126" i="3"/>
  <c r="FM127" i="3"/>
  <c r="FM128" i="3"/>
  <c r="FM129" i="3"/>
  <c r="FM11" i="3"/>
  <c r="FG12" i="3"/>
  <c r="FG13" i="3"/>
  <c r="FG14" i="3"/>
  <c r="FG15" i="3"/>
  <c r="FG16" i="3"/>
  <c r="FG17" i="3"/>
  <c r="FG18" i="3"/>
  <c r="FG19" i="3"/>
  <c r="FG20" i="3"/>
  <c r="FG21" i="3"/>
  <c r="FG22" i="3"/>
  <c r="FG23" i="3"/>
  <c r="FG24" i="3"/>
  <c r="FG25" i="3"/>
  <c r="FG26" i="3"/>
  <c r="FG27" i="3"/>
  <c r="FG28" i="3"/>
  <c r="FG29" i="3"/>
  <c r="FG30" i="3"/>
  <c r="FG31" i="3"/>
  <c r="FG32" i="3"/>
  <c r="FG33" i="3"/>
  <c r="FG34" i="3"/>
  <c r="FG35" i="3"/>
  <c r="FG36" i="3"/>
  <c r="FG37" i="3"/>
  <c r="FG38" i="3"/>
  <c r="FG39" i="3"/>
  <c r="FG40" i="3"/>
  <c r="FG41" i="3"/>
  <c r="FG42" i="3"/>
  <c r="FG43" i="3"/>
  <c r="FG44" i="3"/>
  <c r="FG45" i="3"/>
  <c r="FG46" i="3"/>
  <c r="FG47" i="3"/>
  <c r="FG48" i="3"/>
  <c r="FG49" i="3"/>
  <c r="FG50" i="3"/>
  <c r="FG51" i="3"/>
  <c r="FG52" i="3"/>
  <c r="FG53" i="3"/>
  <c r="FG54" i="3"/>
  <c r="FG55" i="3"/>
  <c r="FG56" i="3"/>
  <c r="FG57" i="3"/>
  <c r="FG58" i="3"/>
  <c r="FG59" i="3"/>
  <c r="FG60" i="3"/>
  <c r="FG61" i="3"/>
  <c r="FG62" i="3"/>
  <c r="FG63" i="3"/>
  <c r="FG64" i="3"/>
  <c r="FG65" i="3"/>
  <c r="FG66" i="3"/>
  <c r="FG67" i="3"/>
  <c r="FG68" i="3"/>
  <c r="FG69" i="3"/>
  <c r="FG70" i="3"/>
  <c r="FG71" i="3"/>
  <c r="FG72" i="3"/>
  <c r="FG73" i="3"/>
  <c r="FG74" i="3"/>
  <c r="FG75" i="3"/>
  <c r="FG76" i="3"/>
  <c r="FG77" i="3"/>
  <c r="FG78" i="3"/>
  <c r="FG79" i="3"/>
  <c r="FG80" i="3"/>
  <c r="FG81" i="3"/>
  <c r="FG82" i="3"/>
  <c r="FG83" i="3"/>
  <c r="FG84" i="3"/>
  <c r="FG85" i="3"/>
  <c r="FG86" i="3"/>
  <c r="FG87" i="3"/>
  <c r="FG88" i="3"/>
  <c r="FG89" i="3"/>
  <c r="FG90" i="3"/>
  <c r="FG91" i="3"/>
  <c r="FG92" i="3"/>
  <c r="FG93" i="3"/>
  <c r="FG94" i="3"/>
  <c r="FG95" i="3"/>
  <c r="FG96" i="3"/>
  <c r="FG97" i="3"/>
  <c r="FG98" i="3"/>
  <c r="FG99" i="3"/>
  <c r="FG100" i="3"/>
  <c r="FG101" i="3"/>
  <c r="FG102" i="3"/>
  <c r="FG103" i="3"/>
  <c r="FG104" i="3"/>
  <c r="FG105" i="3"/>
  <c r="FG106" i="3"/>
  <c r="FG107" i="3"/>
  <c r="FG108" i="3"/>
  <c r="FG109" i="3"/>
  <c r="FG110" i="3"/>
  <c r="FG111" i="3"/>
  <c r="FG112" i="3"/>
  <c r="FG113" i="3"/>
  <c r="FG114" i="3"/>
  <c r="FG115" i="3"/>
  <c r="FG116" i="3"/>
  <c r="FG117" i="3"/>
  <c r="FG118" i="3"/>
  <c r="FG119" i="3"/>
  <c r="FG120" i="3"/>
  <c r="FG121" i="3"/>
  <c r="FG122" i="3"/>
  <c r="FG123" i="3"/>
  <c r="FG124" i="3"/>
  <c r="FG125" i="3"/>
  <c r="FG126" i="3"/>
  <c r="FG127" i="3"/>
  <c r="FG128" i="3"/>
  <c r="FG129" i="3"/>
  <c r="FG11" i="3"/>
  <c r="EO12" i="3"/>
  <c r="EO13" i="3"/>
  <c r="EO14" i="3"/>
  <c r="EO15" i="3"/>
  <c r="EO16" i="3"/>
  <c r="EO17" i="3"/>
  <c r="EO18" i="3"/>
  <c r="EO19" i="3"/>
  <c r="EO20" i="3"/>
  <c r="EO21" i="3"/>
  <c r="EO22" i="3"/>
  <c r="EO23" i="3"/>
  <c r="EO24" i="3"/>
  <c r="EO25" i="3"/>
  <c r="EO26" i="3"/>
  <c r="EO27" i="3"/>
  <c r="EO28" i="3"/>
  <c r="EO29" i="3"/>
  <c r="EO30" i="3"/>
  <c r="EO31" i="3"/>
  <c r="EO32" i="3"/>
  <c r="EO33" i="3"/>
  <c r="EO34" i="3"/>
  <c r="EO35" i="3"/>
  <c r="EO36" i="3"/>
  <c r="EO37" i="3"/>
  <c r="EO38" i="3"/>
  <c r="EO39" i="3"/>
  <c r="EO40" i="3"/>
  <c r="EO41" i="3"/>
  <c r="EO42" i="3"/>
  <c r="EO43" i="3"/>
  <c r="EO44" i="3"/>
  <c r="EO45" i="3"/>
  <c r="EO46" i="3"/>
  <c r="EO47" i="3"/>
  <c r="EO48" i="3"/>
  <c r="EO49" i="3"/>
  <c r="EO50" i="3"/>
  <c r="EO51" i="3"/>
  <c r="EO52" i="3"/>
  <c r="EO53" i="3"/>
  <c r="EO54" i="3"/>
  <c r="EO55" i="3"/>
  <c r="EO56" i="3"/>
  <c r="EO57" i="3"/>
  <c r="EO58" i="3"/>
  <c r="EO59" i="3"/>
  <c r="EO60" i="3"/>
  <c r="EO61" i="3"/>
  <c r="EO62" i="3"/>
  <c r="EO63" i="3"/>
  <c r="EO64" i="3"/>
  <c r="EO65" i="3"/>
  <c r="EO66" i="3"/>
  <c r="EO67" i="3"/>
  <c r="EO68" i="3"/>
  <c r="EO69" i="3"/>
  <c r="EO70" i="3"/>
  <c r="EO71" i="3"/>
  <c r="EO72" i="3"/>
  <c r="EO73" i="3"/>
  <c r="EO74" i="3"/>
  <c r="EO75" i="3"/>
  <c r="EO76" i="3"/>
  <c r="EO77" i="3"/>
  <c r="EO78" i="3"/>
  <c r="EO79" i="3"/>
  <c r="EO80" i="3"/>
  <c r="EO81" i="3"/>
  <c r="EO82" i="3"/>
  <c r="EO83" i="3"/>
  <c r="EO84" i="3"/>
  <c r="EO85" i="3"/>
  <c r="EO86" i="3"/>
  <c r="EO87" i="3"/>
  <c r="EO88" i="3"/>
  <c r="EO89" i="3"/>
  <c r="EO90" i="3"/>
  <c r="EO91" i="3"/>
  <c r="EO92" i="3"/>
  <c r="EO93" i="3"/>
  <c r="EO94" i="3"/>
  <c r="EO95" i="3"/>
  <c r="EO96" i="3"/>
  <c r="EO97" i="3"/>
  <c r="EO98" i="3"/>
  <c r="EO99" i="3"/>
  <c r="EO100" i="3"/>
  <c r="EO101" i="3"/>
  <c r="EO102" i="3"/>
  <c r="EO103" i="3"/>
  <c r="EO104" i="3"/>
  <c r="EO105" i="3"/>
  <c r="EO106" i="3"/>
  <c r="EO107" i="3"/>
  <c r="EO108" i="3"/>
  <c r="EO109" i="3"/>
  <c r="EO110" i="3"/>
  <c r="EO111" i="3"/>
  <c r="EO112" i="3"/>
  <c r="EO113" i="3"/>
  <c r="EO114" i="3"/>
  <c r="EO115" i="3"/>
  <c r="EO116" i="3"/>
  <c r="EO117" i="3"/>
  <c r="EO118" i="3"/>
  <c r="EO119" i="3"/>
  <c r="EO120" i="3"/>
  <c r="EO121" i="3"/>
  <c r="EO122" i="3"/>
  <c r="EO123" i="3"/>
  <c r="EO124" i="3"/>
  <c r="EO125" i="3"/>
  <c r="EO126" i="3"/>
  <c r="EO127" i="3"/>
  <c r="EO128" i="3"/>
  <c r="EO129" i="3"/>
  <c r="EO11" i="3"/>
  <c r="EF12" i="3"/>
  <c r="EF13" i="3"/>
  <c r="EF14" i="3"/>
  <c r="EF15" i="3"/>
  <c r="EF16" i="3"/>
  <c r="EF17" i="3"/>
  <c r="EF18" i="3"/>
  <c r="EF19" i="3"/>
  <c r="EF20" i="3"/>
  <c r="EF21" i="3"/>
  <c r="EF22" i="3"/>
  <c r="EF23" i="3"/>
  <c r="EF24" i="3"/>
  <c r="EF25" i="3"/>
  <c r="EF26" i="3"/>
  <c r="EF27" i="3"/>
  <c r="EF28" i="3"/>
  <c r="EF29" i="3"/>
  <c r="EF30" i="3"/>
  <c r="EF31" i="3"/>
  <c r="EF32" i="3"/>
  <c r="EF33" i="3"/>
  <c r="EF34" i="3"/>
  <c r="EF35" i="3"/>
  <c r="EF36" i="3"/>
  <c r="EF37" i="3"/>
  <c r="EF38" i="3"/>
  <c r="EF39" i="3"/>
  <c r="EF40" i="3"/>
  <c r="EF41" i="3"/>
  <c r="EF42" i="3"/>
  <c r="EF43" i="3"/>
  <c r="EF44" i="3"/>
  <c r="EF45" i="3"/>
  <c r="EF46" i="3"/>
  <c r="EF47" i="3"/>
  <c r="EF48" i="3"/>
  <c r="EF49" i="3"/>
  <c r="EF50" i="3"/>
  <c r="EF51" i="3"/>
  <c r="EF52" i="3"/>
  <c r="EF53" i="3"/>
  <c r="EF54" i="3"/>
  <c r="EF55" i="3"/>
  <c r="EF56" i="3"/>
  <c r="EF57" i="3"/>
  <c r="EF58" i="3"/>
  <c r="EF59" i="3"/>
  <c r="EF60" i="3"/>
  <c r="EF61" i="3"/>
  <c r="EF62" i="3"/>
  <c r="EF63" i="3"/>
  <c r="EF64" i="3"/>
  <c r="EF65" i="3"/>
  <c r="EF66" i="3"/>
  <c r="EF67" i="3"/>
  <c r="EF68" i="3"/>
  <c r="EF69" i="3"/>
  <c r="EF70" i="3"/>
  <c r="EF71" i="3"/>
  <c r="EF72" i="3"/>
  <c r="EF73" i="3"/>
  <c r="EF74" i="3"/>
  <c r="EF75" i="3"/>
  <c r="EF76" i="3"/>
  <c r="EF77" i="3"/>
  <c r="EF78" i="3"/>
  <c r="EF79" i="3"/>
  <c r="EF80" i="3"/>
  <c r="EF81" i="3"/>
  <c r="EF82" i="3"/>
  <c r="EF83" i="3"/>
  <c r="EF84" i="3"/>
  <c r="EF85" i="3"/>
  <c r="EF86" i="3"/>
  <c r="EF87" i="3"/>
  <c r="EF88" i="3"/>
  <c r="EF89" i="3"/>
  <c r="EF90" i="3"/>
  <c r="EF91" i="3"/>
  <c r="EF92" i="3"/>
  <c r="EF93" i="3"/>
  <c r="EF94" i="3"/>
  <c r="EF95" i="3"/>
  <c r="EF96" i="3"/>
  <c r="EF97" i="3"/>
  <c r="EF98" i="3"/>
  <c r="EF99" i="3"/>
  <c r="EF100" i="3"/>
  <c r="EF101" i="3"/>
  <c r="EF102" i="3"/>
  <c r="EF103" i="3"/>
  <c r="EF104" i="3"/>
  <c r="EF105" i="3"/>
  <c r="EF106" i="3"/>
  <c r="EF107" i="3"/>
  <c r="EF108" i="3"/>
  <c r="EF109" i="3"/>
  <c r="EF110" i="3"/>
  <c r="EF111" i="3"/>
  <c r="EF112" i="3"/>
  <c r="EF113" i="3"/>
  <c r="EF114" i="3"/>
  <c r="EF115" i="3"/>
  <c r="EF116" i="3"/>
  <c r="EF117" i="3"/>
  <c r="EF118" i="3"/>
  <c r="EF119" i="3"/>
  <c r="EF120" i="3"/>
  <c r="EF121" i="3"/>
  <c r="EF122" i="3"/>
  <c r="EF123" i="3"/>
  <c r="EF124" i="3"/>
  <c r="EF125" i="3"/>
  <c r="EF126" i="3"/>
  <c r="EF127" i="3"/>
  <c r="EF128" i="3"/>
  <c r="EF129" i="3"/>
  <c r="EF11" i="3"/>
  <c r="DW12" i="3"/>
  <c r="DW13" i="3"/>
  <c r="DW14" i="3"/>
  <c r="DW15" i="3"/>
  <c r="DW16" i="3"/>
  <c r="DW17" i="3"/>
  <c r="DW18" i="3"/>
  <c r="DW19" i="3"/>
  <c r="DW20" i="3"/>
  <c r="DW21" i="3"/>
  <c r="DW22" i="3"/>
  <c r="DW23" i="3"/>
  <c r="DW24" i="3"/>
  <c r="DW25" i="3"/>
  <c r="DW26" i="3"/>
  <c r="DW27" i="3"/>
  <c r="DW28" i="3"/>
  <c r="DW29" i="3"/>
  <c r="DW30" i="3"/>
  <c r="DW31" i="3"/>
  <c r="DW32" i="3"/>
  <c r="DW33" i="3"/>
  <c r="DW34" i="3"/>
  <c r="DW35" i="3"/>
  <c r="DW36" i="3"/>
  <c r="DW37" i="3"/>
  <c r="DW38" i="3"/>
  <c r="DW39" i="3"/>
  <c r="DW40" i="3"/>
  <c r="DW41" i="3"/>
  <c r="DW42" i="3"/>
  <c r="DW43" i="3"/>
  <c r="DW44" i="3"/>
  <c r="DW45" i="3"/>
  <c r="DW46" i="3"/>
  <c r="DW47" i="3"/>
  <c r="DW48" i="3"/>
  <c r="DW49" i="3"/>
  <c r="DW50" i="3"/>
  <c r="DW51" i="3"/>
  <c r="DW52" i="3"/>
  <c r="DW53" i="3"/>
  <c r="DW54" i="3"/>
  <c r="DW55" i="3"/>
  <c r="DW56" i="3"/>
  <c r="DW57" i="3"/>
  <c r="DW58" i="3"/>
  <c r="DW59" i="3"/>
  <c r="DW60" i="3"/>
  <c r="DW61" i="3"/>
  <c r="DW62" i="3"/>
  <c r="DW63" i="3"/>
  <c r="DW64" i="3"/>
  <c r="DW65" i="3"/>
  <c r="DW66" i="3"/>
  <c r="DW67" i="3"/>
  <c r="DW68" i="3"/>
  <c r="DW69" i="3"/>
  <c r="DW70" i="3"/>
  <c r="DW71" i="3"/>
  <c r="DW72" i="3"/>
  <c r="DW73" i="3"/>
  <c r="DW74" i="3"/>
  <c r="DW75" i="3"/>
  <c r="DW76" i="3"/>
  <c r="DW77" i="3"/>
  <c r="DW78" i="3"/>
  <c r="DW79" i="3"/>
  <c r="DW80" i="3"/>
  <c r="DW81" i="3"/>
  <c r="DW82" i="3"/>
  <c r="DW83" i="3"/>
  <c r="DW84" i="3"/>
  <c r="DW85" i="3"/>
  <c r="DW86" i="3"/>
  <c r="DW87" i="3"/>
  <c r="DW88" i="3"/>
  <c r="DW89" i="3"/>
  <c r="DW90" i="3"/>
  <c r="DW91" i="3"/>
  <c r="DW92" i="3"/>
  <c r="DW93" i="3"/>
  <c r="DW94" i="3"/>
  <c r="DW95" i="3"/>
  <c r="DW96" i="3"/>
  <c r="DW97" i="3"/>
  <c r="DW98" i="3"/>
  <c r="DW99" i="3"/>
  <c r="DW100" i="3"/>
  <c r="DW101" i="3"/>
  <c r="DW102" i="3"/>
  <c r="DW103" i="3"/>
  <c r="DW104" i="3"/>
  <c r="DW105" i="3"/>
  <c r="DW106" i="3"/>
  <c r="DW107" i="3"/>
  <c r="DW108" i="3"/>
  <c r="DW109" i="3"/>
  <c r="DW110" i="3"/>
  <c r="DW111" i="3"/>
  <c r="DW112" i="3"/>
  <c r="DW113" i="3"/>
  <c r="DW114" i="3"/>
  <c r="DW115" i="3"/>
  <c r="DW116" i="3"/>
  <c r="DW117" i="3"/>
  <c r="DW118" i="3"/>
  <c r="DW119" i="3"/>
  <c r="DW120" i="3"/>
  <c r="DW121" i="3"/>
  <c r="DW122" i="3"/>
  <c r="DW123" i="3"/>
  <c r="DW124" i="3"/>
  <c r="DW125" i="3"/>
  <c r="DW126" i="3"/>
  <c r="DW127" i="3"/>
  <c r="DW128" i="3"/>
  <c r="DW11" i="3"/>
  <c r="DN12" i="3"/>
  <c r="DN13" i="3"/>
  <c r="DN14" i="3"/>
  <c r="DN15" i="3"/>
  <c r="DN16" i="3"/>
  <c r="DN17" i="3"/>
  <c r="DN18" i="3"/>
  <c r="DN19" i="3"/>
  <c r="DN20" i="3"/>
  <c r="DN21" i="3"/>
  <c r="DN22" i="3"/>
  <c r="DN23" i="3"/>
  <c r="DN24" i="3"/>
  <c r="DN25" i="3"/>
  <c r="DN26" i="3"/>
  <c r="DN27" i="3"/>
  <c r="DN28" i="3"/>
  <c r="DN29" i="3"/>
  <c r="DN30" i="3"/>
  <c r="DN31" i="3"/>
  <c r="DN32" i="3"/>
  <c r="DN33" i="3"/>
  <c r="DN34" i="3"/>
  <c r="DN35" i="3"/>
  <c r="DN36" i="3"/>
  <c r="DN37" i="3"/>
  <c r="DN38" i="3"/>
  <c r="DN39" i="3"/>
  <c r="DN40" i="3"/>
  <c r="DN41" i="3"/>
  <c r="DN42" i="3"/>
  <c r="DN43" i="3"/>
  <c r="DN44" i="3"/>
  <c r="DN45" i="3"/>
  <c r="DN46" i="3"/>
  <c r="DN47" i="3"/>
  <c r="DN48" i="3"/>
  <c r="DN49" i="3"/>
  <c r="DN50" i="3"/>
  <c r="DN51" i="3"/>
  <c r="DN52" i="3"/>
  <c r="DN53" i="3"/>
  <c r="DN54" i="3"/>
  <c r="DN55" i="3"/>
  <c r="DN56" i="3"/>
  <c r="DN57" i="3"/>
  <c r="DN58" i="3"/>
  <c r="DN59" i="3"/>
  <c r="DN60" i="3"/>
  <c r="DN61" i="3"/>
  <c r="DN62" i="3"/>
  <c r="DN63" i="3"/>
  <c r="DN64" i="3"/>
  <c r="DN65" i="3"/>
  <c r="DN66" i="3"/>
  <c r="DN67" i="3"/>
  <c r="DN68" i="3"/>
  <c r="DN69" i="3"/>
  <c r="DN70" i="3"/>
  <c r="DN71" i="3"/>
  <c r="DN72" i="3"/>
  <c r="DN73" i="3"/>
  <c r="DN74" i="3"/>
  <c r="DN75" i="3"/>
  <c r="DN76" i="3"/>
  <c r="DN77" i="3"/>
  <c r="DN78" i="3"/>
  <c r="DN79" i="3"/>
  <c r="DN80" i="3"/>
  <c r="DN81" i="3"/>
  <c r="DN82" i="3"/>
  <c r="DN83" i="3"/>
  <c r="DN84" i="3"/>
  <c r="DN85" i="3"/>
  <c r="DN86" i="3"/>
  <c r="DN87" i="3"/>
  <c r="DN88" i="3"/>
  <c r="DN89" i="3"/>
  <c r="DN90" i="3"/>
  <c r="DN91" i="3"/>
  <c r="DN92" i="3"/>
  <c r="DN93" i="3"/>
  <c r="DN94" i="3"/>
  <c r="DN95" i="3"/>
  <c r="DN96" i="3"/>
  <c r="DN97" i="3"/>
  <c r="DN98" i="3"/>
  <c r="DN99" i="3"/>
  <c r="DN100" i="3"/>
  <c r="DN101" i="3"/>
  <c r="DN102" i="3"/>
  <c r="DN103" i="3"/>
  <c r="DN104" i="3"/>
  <c r="DN105" i="3"/>
  <c r="DN106" i="3"/>
  <c r="DN107" i="3"/>
  <c r="DN108" i="3"/>
  <c r="DN109" i="3"/>
  <c r="DN110" i="3"/>
  <c r="DN111" i="3"/>
  <c r="DN112" i="3"/>
  <c r="DN113" i="3"/>
  <c r="DN114" i="3"/>
  <c r="DN115" i="3"/>
  <c r="DN116" i="3"/>
  <c r="DN117" i="3"/>
  <c r="DN118" i="3"/>
  <c r="DN119" i="3"/>
  <c r="DN120" i="3"/>
  <c r="DN121" i="3"/>
  <c r="DN122" i="3"/>
  <c r="DN123" i="3"/>
  <c r="DN124" i="3"/>
  <c r="DN125" i="3"/>
  <c r="DN126" i="3"/>
  <c r="DN127" i="3"/>
  <c r="DN128" i="3"/>
  <c r="DN11" i="3"/>
  <c r="DE12" i="3"/>
  <c r="DE13" i="3"/>
  <c r="DE14" i="3"/>
  <c r="DE15" i="3"/>
  <c r="DE16" i="3"/>
  <c r="DE17" i="3"/>
  <c r="DE18" i="3"/>
  <c r="DE19" i="3"/>
  <c r="DE20" i="3"/>
  <c r="DE21" i="3"/>
  <c r="DE22" i="3"/>
  <c r="DE23" i="3"/>
  <c r="DE24" i="3"/>
  <c r="DE25" i="3"/>
  <c r="DE26" i="3"/>
  <c r="DE27" i="3"/>
  <c r="DE28" i="3"/>
  <c r="DE29" i="3"/>
  <c r="DE30" i="3"/>
  <c r="DE31" i="3"/>
  <c r="DE32" i="3"/>
  <c r="DE33" i="3"/>
  <c r="DE34" i="3"/>
  <c r="DE35" i="3"/>
  <c r="DE36" i="3"/>
  <c r="DE37" i="3"/>
  <c r="DE38" i="3"/>
  <c r="DE39" i="3"/>
  <c r="DE40" i="3"/>
  <c r="DE41" i="3"/>
  <c r="DE42" i="3"/>
  <c r="DE43" i="3"/>
  <c r="DE44" i="3"/>
  <c r="DE45" i="3"/>
  <c r="DE46" i="3"/>
  <c r="DE47" i="3"/>
  <c r="DE48" i="3"/>
  <c r="DE49" i="3"/>
  <c r="DE50" i="3"/>
  <c r="DE51" i="3"/>
  <c r="DE52" i="3"/>
  <c r="DE53" i="3"/>
  <c r="DE54" i="3"/>
  <c r="DE55" i="3"/>
  <c r="DE56" i="3"/>
  <c r="DE57" i="3"/>
  <c r="DE58" i="3"/>
  <c r="DE59" i="3"/>
  <c r="DE60" i="3"/>
  <c r="DE61" i="3"/>
  <c r="DE62" i="3"/>
  <c r="DE63" i="3"/>
  <c r="DE64" i="3"/>
  <c r="DE65" i="3"/>
  <c r="DE66" i="3"/>
  <c r="DE67" i="3"/>
  <c r="DE68" i="3"/>
  <c r="DE69" i="3"/>
  <c r="DE70" i="3"/>
  <c r="DE71" i="3"/>
  <c r="DE72" i="3"/>
  <c r="DE73" i="3"/>
  <c r="DE74" i="3"/>
  <c r="DE75" i="3"/>
  <c r="DE76" i="3"/>
  <c r="DE77" i="3"/>
  <c r="DE78" i="3"/>
  <c r="DE79" i="3"/>
  <c r="DE80" i="3"/>
  <c r="DE81" i="3"/>
  <c r="DE82" i="3"/>
  <c r="DE83" i="3"/>
  <c r="DE84" i="3"/>
  <c r="DE85" i="3"/>
  <c r="DE86" i="3"/>
  <c r="DE87" i="3"/>
  <c r="DE88" i="3"/>
  <c r="DE89" i="3"/>
  <c r="DE90" i="3"/>
  <c r="DE91" i="3"/>
  <c r="DE92" i="3"/>
  <c r="DE93" i="3"/>
  <c r="DE94" i="3"/>
  <c r="DE95" i="3"/>
  <c r="DE96" i="3"/>
  <c r="DE97" i="3"/>
  <c r="DE98" i="3"/>
  <c r="DE99" i="3"/>
  <c r="DE100" i="3"/>
  <c r="DE101" i="3"/>
  <c r="DE102" i="3"/>
  <c r="DE103" i="3"/>
  <c r="DE104" i="3"/>
  <c r="DE105" i="3"/>
  <c r="DE106" i="3"/>
  <c r="DE107" i="3"/>
  <c r="DE108" i="3"/>
  <c r="DE109" i="3"/>
  <c r="DE110" i="3"/>
  <c r="DE111" i="3"/>
  <c r="DE112" i="3"/>
  <c r="DE113" i="3"/>
  <c r="DE114" i="3"/>
  <c r="DE115" i="3"/>
  <c r="DE116" i="3"/>
  <c r="DE117" i="3"/>
  <c r="DE118" i="3"/>
  <c r="DE119" i="3"/>
  <c r="DE120" i="3"/>
  <c r="DE121" i="3"/>
  <c r="DE122" i="3"/>
  <c r="DE123" i="3"/>
  <c r="DE124" i="3"/>
  <c r="DE125" i="3"/>
  <c r="DE126" i="3"/>
  <c r="DE127" i="3"/>
  <c r="DE128" i="3"/>
  <c r="DE129" i="3"/>
  <c r="DE11" i="3"/>
  <c r="DB12" i="3"/>
  <c r="DB13" i="3"/>
  <c r="DB14" i="3"/>
  <c r="DB15" i="3"/>
  <c r="DB16" i="3"/>
  <c r="DB17" i="3"/>
  <c r="DB18" i="3"/>
  <c r="DB19" i="3"/>
  <c r="DB20" i="3"/>
  <c r="DB21" i="3"/>
  <c r="DB22" i="3"/>
  <c r="DB23" i="3"/>
  <c r="DB24" i="3"/>
  <c r="DB25" i="3"/>
  <c r="DB26" i="3"/>
  <c r="DB27" i="3"/>
  <c r="DB28" i="3"/>
  <c r="DB29" i="3"/>
  <c r="DB30" i="3"/>
  <c r="DB31" i="3"/>
  <c r="DB32" i="3"/>
  <c r="DB33" i="3"/>
  <c r="DB34" i="3"/>
  <c r="DB35" i="3"/>
  <c r="DB36" i="3"/>
  <c r="DB37" i="3"/>
  <c r="DB38" i="3"/>
  <c r="DB39" i="3"/>
  <c r="DB40" i="3"/>
  <c r="DB41" i="3"/>
  <c r="DB42" i="3"/>
  <c r="DB43" i="3"/>
  <c r="DB44" i="3"/>
  <c r="DB45" i="3"/>
  <c r="DB46" i="3"/>
  <c r="DB47" i="3"/>
  <c r="DB48" i="3"/>
  <c r="DB49" i="3"/>
  <c r="DB50" i="3"/>
  <c r="DB51" i="3"/>
  <c r="DB52" i="3"/>
  <c r="DB53" i="3"/>
  <c r="DB54" i="3"/>
  <c r="DB55" i="3"/>
  <c r="DB56" i="3"/>
  <c r="DB57" i="3"/>
  <c r="DB58" i="3"/>
  <c r="DB59" i="3"/>
  <c r="DB60" i="3"/>
  <c r="DB61" i="3"/>
  <c r="DB62" i="3"/>
  <c r="DB63" i="3"/>
  <c r="DB64" i="3"/>
  <c r="DB65" i="3"/>
  <c r="DB66" i="3"/>
  <c r="DB67" i="3"/>
  <c r="DB68" i="3"/>
  <c r="DB69" i="3"/>
  <c r="DB70" i="3"/>
  <c r="DB71" i="3"/>
  <c r="DB72" i="3"/>
  <c r="DB73" i="3"/>
  <c r="DB74" i="3"/>
  <c r="DB75" i="3"/>
  <c r="DB76" i="3"/>
  <c r="DB77" i="3"/>
  <c r="DB78" i="3"/>
  <c r="DB79" i="3"/>
  <c r="DB80" i="3"/>
  <c r="DB81" i="3"/>
  <c r="DB82" i="3"/>
  <c r="DB83" i="3"/>
  <c r="DB84" i="3"/>
  <c r="DB85" i="3"/>
  <c r="DB86" i="3"/>
  <c r="DB87" i="3"/>
  <c r="DB88" i="3"/>
  <c r="DB89" i="3"/>
  <c r="DB90" i="3"/>
  <c r="DB91" i="3"/>
  <c r="DB92" i="3"/>
  <c r="DB93" i="3"/>
  <c r="DB94" i="3"/>
  <c r="DB95" i="3"/>
  <c r="DB96" i="3"/>
  <c r="DB97" i="3"/>
  <c r="DB98" i="3"/>
  <c r="DB99" i="3"/>
  <c r="DB100" i="3"/>
  <c r="DB101" i="3"/>
  <c r="DB102" i="3"/>
  <c r="DB103" i="3"/>
  <c r="DB104" i="3"/>
  <c r="DB105" i="3"/>
  <c r="DB106" i="3"/>
  <c r="DB107" i="3"/>
  <c r="DB108" i="3"/>
  <c r="DB109" i="3"/>
  <c r="DB110" i="3"/>
  <c r="DB111" i="3"/>
  <c r="DB112" i="3"/>
  <c r="DB113" i="3"/>
  <c r="DB114" i="3"/>
  <c r="DB115" i="3"/>
  <c r="DB116" i="3"/>
  <c r="DB117" i="3"/>
  <c r="DB118" i="3"/>
  <c r="DB119" i="3"/>
  <c r="DB120" i="3"/>
  <c r="DB121" i="3"/>
  <c r="DB122" i="3"/>
  <c r="DB123" i="3"/>
  <c r="DB124" i="3"/>
  <c r="DB125" i="3"/>
  <c r="DB126" i="3"/>
  <c r="DB127" i="3"/>
  <c r="DB128" i="3"/>
  <c r="DB129" i="3"/>
  <c r="DB11" i="3"/>
  <c r="CV12" i="3"/>
  <c r="CV13" i="3"/>
  <c r="CV14" i="3"/>
  <c r="CV15" i="3"/>
  <c r="CV16" i="3"/>
  <c r="CV17" i="3"/>
  <c r="CV18" i="3"/>
  <c r="CV19" i="3"/>
  <c r="CV20" i="3"/>
  <c r="CV21" i="3"/>
  <c r="CV22" i="3"/>
  <c r="CV23" i="3"/>
  <c r="CV24" i="3"/>
  <c r="CV25" i="3"/>
  <c r="CV26" i="3"/>
  <c r="CV27" i="3"/>
  <c r="CV28" i="3"/>
  <c r="CV29" i="3"/>
  <c r="CV30" i="3"/>
  <c r="CV31" i="3"/>
  <c r="CV32" i="3"/>
  <c r="CV33" i="3"/>
  <c r="CV34" i="3"/>
  <c r="CV35" i="3"/>
  <c r="CV36" i="3"/>
  <c r="CV37" i="3"/>
  <c r="CV38" i="3"/>
  <c r="CV39" i="3"/>
  <c r="CV40" i="3"/>
  <c r="CV41" i="3"/>
  <c r="CV42" i="3"/>
  <c r="CV43" i="3"/>
  <c r="CV44" i="3"/>
  <c r="CV45" i="3"/>
  <c r="CV46" i="3"/>
  <c r="CV47" i="3"/>
  <c r="CV48" i="3"/>
  <c r="CV49" i="3"/>
  <c r="CV50" i="3"/>
  <c r="CV51" i="3"/>
  <c r="CV52" i="3"/>
  <c r="CV53" i="3"/>
  <c r="CV54" i="3"/>
  <c r="CV55" i="3"/>
  <c r="CV56" i="3"/>
  <c r="CV57" i="3"/>
  <c r="CV58" i="3"/>
  <c r="CV59" i="3"/>
  <c r="CV60" i="3"/>
  <c r="CV61" i="3"/>
  <c r="CV62" i="3"/>
  <c r="CV63" i="3"/>
  <c r="CV64" i="3"/>
  <c r="CV65" i="3"/>
  <c r="CV66" i="3"/>
  <c r="CV67" i="3"/>
  <c r="CV68" i="3"/>
  <c r="CV69" i="3"/>
  <c r="CV70" i="3"/>
  <c r="CV71" i="3"/>
  <c r="CV72" i="3"/>
  <c r="CV73" i="3"/>
  <c r="CV74" i="3"/>
  <c r="CV75" i="3"/>
  <c r="CV76" i="3"/>
  <c r="CV77" i="3"/>
  <c r="CV78" i="3"/>
  <c r="CV79" i="3"/>
  <c r="CV80" i="3"/>
  <c r="CV81" i="3"/>
  <c r="CV82" i="3"/>
  <c r="CV83" i="3"/>
  <c r="CV84" i="3"/>
  <c r="CV85" i="3"/>
  <c r="CV86" i="3"/>
  <c r="CV87" i="3"/>
  <c r="CV88" i="3"/>
  <c r="CV89" i="3"/>
  <c r="CV90" i="3"/>
  <c r="CV91" i="3"/>
  <c r="CV92" i="3"/>
  <c r="CV93" i="3"/>
  <c r="CV94" i="3"/>
  <c r="CV95" i="3"/>
  <c r="CV96" i="3"/>
  <c r="CV97" i="3"/>
  <c r="CV98" i="3"/>
  <c r="CV99" i="3"/>
  <c r="CV100" i="3"/>
  <c r="CV101" i="3"/>
  <c r="CV102" i="3"/>
  <c r="CV103" i="3"/>
  <c r="CV104" i="3"/>
  <c r="CV105" i="3"/>
  <c r="CV106" i="3"/>
  <c r="CV107" i="3"/>
  <c r="CV108" i="3"/>
  <c r="CV109" i="3"/>
  <c r="CV110" i="3"/>
  <c r="CV111" i="3"/>
  <c r="CV112" i="3"/>
  <c r="CV113" i="3"/>
  <c r="CV114" i="3"/>
  <c r="CV115" i="3"/>
  <c r="CV116" i="3"/>
  <c r="CV117" i="3"/>
  <c r="CV118" i="3"/>
  <c r="CV119" i="3"/>
  <c r="CV120" i="3"/>
  <c r="CV121" i="3"/>
  <c r="CV122" i="3"/>
  <c r="CV123" i="3"/>
  <c r="CV124" i="3"/>
  <c r="CV125" i="3"/>
  <c r="CV126" i="3"/>
  <c r="CV127" i="3"/>
  <c r="CV128" i="3"/>
  <c r="CV129" i="3"/>
  <c r="CV11" i="3"/>
  <c r="CS12" i="3"/>
  <c r="CS13" i="3"/>
  <c r="CS14" i="3"/>
  <c r="CS15" i="3"/>
  <c r="CS16" i="3"/>
  <c r="CS17" i="3"/>
  <c r="CS18" i="3"/>
  <c r="CS19" i="3"/>
  <c r="CS20" i="3"/>
  <c r="CS21" i="3"/>
  <c r="CS22" i="3"/>
  <c r="CS23" i="3"/>
  <c r="CS24" i="3"/>
  <c r="CS25" i="3"/>
  <c r="CS26" i="3"/>
  <c r="CS27" i="3"/>
  <c r="CS28" i="3"/>
  <c r="CS29" i="3"/>
  <c r="CS30" i="3"/>
  <c r="CS31" i="3"/>
  <c r="CS32" i="3"/>
  <c r="CS33" i="3"/>
  <c r="CS34" i="3"/>
  <c r="CS35" i="3"/>
  <c r="CS36" i="3"/>
  <c r="CS37" i="3"/>
  <c r="CS38" i="3"/>
  <c r="CS39" i="3"/>
  <c r="CS40" i="3"/>
  <c r="CS41" i="3"/>
  <c r="CS42" i="3"/>
  <c r="CS43" i="3"/>
  <c r="CS44" i="3"/>
  <c r="CS45" i="3"/>
  <c r="CS46" i="3"/>
  <c r="CS47" i="3"/>
  <c r="CS48" i="3"/>
  <c r="CS49" i="3"/>
  <c r="CS50" i="3"/>
  <c r="CS51" i="3"/>
  <c r="CS52" i="3"/>
  <c r="CS53" i="3"/>
  <c r="CS54" i="3"/>
  <c r="CS55" i="3"/>
  <c r="CS56" i="3"/>
  <c r="CS57" i="3"/>
  <c r="CS58" i="3"/>
  <c r="CS59" i="3"/>
  <c r="CS60" i="3"/>
  <c r="CS61" i="3"/>
  <c r="CS62" i="3"/>
  <c r="CS63" i="3"/>
  <c r="CS64" i="3"/>
  <c r="CS65" i="3"/>
  <c r="CS66" i="3"/>
  <c r="CS67" i="3"/>
  <c r="CS68" i="3"/>
  <c r="CS69" i="3"/>
  <c r="CS70" i="3"/>
  <c r="CS71" i="3"/>
  <c r="CS72" i="3"/>
  <c r="CS73" i="3"/>
  <c r="CS74" i="3"/>
  <c r="CS75" i="3"/>
  <c r="CS76" i="3"/>
  <c r="CS77" i="3"/>
  <c r="CS78" i="3"/>
  <c r="CS79" i="3"/>
  <c r="CS80" i="3"/>
  <c r="CS81" i="3"/>
  <c r="CS82" i="3"/>
  <c r="CS83" i="3"/>
  <c r="CS84" i="3"/>
  <c r="CS85" i="3"/>
  <c r="CS86" i="3"/>
  <c r="CS87" i="3"/>
  <c r="CS88" i="3"/>
  <c r="CS89" i="3"/>
  <c r="CS90" i="3"/>
  <c r="CS91" i="3"/>
  <c r="CS92" i="3"/>
  <c r="CS93" i="3"/>
  <c r="CS94" i="3"/>
  <c r="CS95" i="3"/>
  <c r="CS96" i="3"/>
  <c r="CS97" i="3"/>
  <c r="CS98" i="3"/>
  <c r="CS99" i="3"/>
  <c r="CS100" i="3"/>
  <c r="CS101" i="3"/>
  <c r="CS102" i="3"/>
  <c r="CS103" i="3"/>
  <c r="CS104" i="3"/>
  <c r="CS105" i="3"/>
  <c r="CS106" i="3"/>
  <c r="CS107" i="3"/>
  <c r="CS108" i="3"/>
  <c r="CS109" i="3"/>
  <c r="CS110" i="3"/>
  <c r="CS111" i="3"/>
  <c r="CS112" i="3"/>
  <c r="CS113" i="3"/>
  <c r="CS114" i="3"/>
  <c r="CS115" i="3"/>
  <c r="CS116" i="3"/>
  <c r="CS117" i="3"/>
  <c r="CS118" i="3"/>
  <c r="CS119" i="3"/>
  <c r="CS120" i="3"/>
  <c r="CS121" i="3"/>
  <c r="CS122" i="3"/>
  <c r="CS123" i="3"/>
  <c r="CS124" i="3"/>
  <c r="CS125" i="3"/>
  <c r="CS126" i="3"/>
  <c r="CS127" i="3"/>
  <c r="CS128" i="3"/>
  <c r="CS129" i="3"/>
  <c r="CS11" i="3"/>
  <c r="CP12" i="3"/>
  <c r="CP13" i="3"/>
  <c r="CP14" i="3"/>
  <c r="CP15" i="3"/>
  <c r="CP16" i="3"/>
  <c r="CP17" i="3"/>
  <c r="CP18" i="3"/>
  <c r="CP19" i="3"/>
  <c r="CP20" i="3"/>
  <c r="CP21" i="3"/>
  <c r="CP22" i="3"/>
  <c r="CP23" i="3"/>
  <c r="CP24" i="3"/>
  <c r="CP25" i="3"/>
  <c r="CP26" i="3"/>
  <c r="CP27" i="3"/>
  <c r="CP28" i="3"/>
  <c r="CP29" i="3"/>
  <c r="CP30" i="3"/>
  <c r="CP31" i="3"/>
  <c r="CP32" i="3"/>
  <c r="CP33" i="3"/>
  <c r="CP34" i="3"/>
  <c r="CP35" i="3"/>
  <c r="CP36" i="3"/>
  <c r="CP37" i="3"/>
  <c r="CP38" i="3"/>
  <c r="CP39" i="3"/>
  <c r="CP40" i="3"/>
  <c r="CP41" i="3"/>
  <c r="CP42" i="3"/>
  <c r="CP43" i="3"/>
  <c r="CP44" i="3"/>
  <c r="CP45" i="3"/>
  <c r="CP46" i="3"/>
  <c r="CP47" i="3"/>
  <c r="CP48" i="3"/>
  <c r="CP49" i="3"/>
  <c r="CP50" i="3"/>
  <c r="CP51" i="3"/>
  <c r="CP52" i="3"/>
  <c r="CP53" i="3"/>
  <c r="CP54" i="3"/>
  <c r="CP55" i="3"/>
  <c r="CP56" i="3"/>
  <c r="CP57" i="3"/>
  <c r="CP58" i="3"/>
  <c r="CP59" i="3"/>
  <c r="CP60" i="3"/>
  <c r="CP61" i="3"/>
  <c r="CP62" i="3"/>
  <c r="CP63" i="3"/>
  <c r="CP64" i="3"/>
  <c r="CP65" i="3"/>
  <c r="CP66" i="3"/>
  <c r="CP67" i="3"/>
  <c r="CP68" i="3"/>
  <c r="CP69" i="3"/>
  <c r="CP70" i="3"/>
  <c r="CP71" i="3"/>
  <c r="CP72" i="3"/>
  <c r="CP73" i="3"/>
  <c r="CP74" i="3"/>
  <c r="CP75" i="3"/>
  <c r="CP76" i="3"/>
  <c r="CP77" i="3"/>
  <c r="CP78" i="3"/>
  <c r="CP79" i="3"/>
  <c r="CP80" i="3"/>
  <c r="CP81" i="3"/>
  <c r="CP82" i="3"/>
  <c r="CP83" i="3"/>
  <c r="CP84" i="3"/>
  <c r="CP85" i="3"/>
  <c r="CP86" i="3"/>
  <c r="CP87" i="3"/>
  <c r="CP88" i="3"/>
  <c r="CP89" i="3"/>
  <c r="CP90" i="3"/>
  <c r="CP91" i="3"/>
  <c r="CP92" i="3"/>
  <c r="CP93" i="3"/>
  <c r="CP94" i="3"/>
  <c r="CP95" i="3"/>
  <c r="CP96" i="3"/>
  <c r="CP97" i="3"/>
  <c r="CP98" i="3"/>
  <c r="CP99" i="3"/>
  <c r="CP100" i="3"/>
  <c r="CP101" i="3"/>
  <c r="CP102" i="3"/>
  <c r="CP103" i="3"/>
  <c r="CP104" i="3"/>
  <c r="CP105" i="3"/>
  <c r="CP106" i="3"/>
  <c r="CP107" i="3"/>
  <c r="CP108" i="3"/>
  <c r="CP109" i="3"/>
  <c r="CP110" i="3"/>
  <c r="CP111" i="3"/>
  <c r="CP112" i="3"/>
  <c r="CP113" i="3"/>
  <c r="CP114" i="3"/>
  <c r="CP115" i="3"/>
  <c r="CP116" i="3"/>
  <c r="CP117" i="3"/>
  <c r="CP118" i="3"/>
  <c r="CP119" i="3"/>
  <c r="CP120" i="3"/>
  <c r="CP121" i="3"/>
  <c r="CP122" i="3"/>
  <c r="CP123" i="3"/>
  <c r="CP124" i="3"/>
  <c r="CP125" i="3"/>
  <c r="CP126" i="3"/>
  <c r="CP127" i="3"/>
  <c r="CP128" i="3"/>
  <c r="CP129" i="3"/>
  <c r="CP11" i="3"/>
  <c r="CM12" i="3"/>
  <c r="CM13" i="3"/>
  <c r="CM14" i="3"/>
  <c r="CM15" i="3"/>
  <c r="CM16" i="3"/>
  <c r="CM17" i="3"/>
  <c r="CM18" i="3"/>
  <c r="CM19" i="3"/>
  <c r="CM20" i="3"/>
  <c r="CM21" i="3"/>
  <c r="CM22" i="3"/>
  <c r="CM23" i="3"/>
  <c r="CM24" i="3"/>
  <c r="CM25" i="3"/>
  <c r="CM26" i="3"/>
  <c r="CM27" i="3"/>
  <c r="CM28" i="3"/>
  <c r="CM29" i="3"/>
  <c r="CM30" i="3"/>
  <c r="CM31" i="3"/>
  <c r="CM32" i="3"/>
  <c r="CM33" i="3"/>
  <c r="CM34" i="3"/>
  <c r="CM35" i="3"/>
  <c r="CM36" i="3"/>
  <c r="CM37" i="3"/>
  <c r="CM38" i="3"/>
  <c r="CM39" i="3"/>
  <c r="CM40" i="3"/>
  <c r="CM41" i="3"/>
  <c r="CM42" i="3"/>
  <c r="CM43" i="3"/>
  <c r="CM44" i="3"/>
  <c r="CM45" i="3"/>
  <c r="CM46" i="3"/>
  <c r="CM47" i="3"/>
  <c r="CM48" i="3"/>
  <c r="CM49" i="3"/>
  <c r="CM50" i="3"/>
  <c r="CM51" i="3"/>
  <c r="CM52" i="3"/>
  <c r="CM53" i="3"/>
  <c r="CM54" i="3"/>
  <c r="CM55" i="3"/>
  <c r="CM56" i="3"/>
  <c r="CM57" i="3"/>
  <c r="CM58" i="3"/>
  <c r="CM59" i="3"/>
  <c r="CM60" i="3"/>
  <c r="CM61" i="3"/>
  <c r="CM62" i="3"/>
  <c r="CM63" i="3"/>
  <c r="CM64" i="3"/>
  <c r="CM65" i="3"/>
  <c r="CM66" i="3"/>
  <c r="CM67" i="3"/>
  <c r="CM68" i="3"/>
  <c r="CM69" i="3"/>
  <c r="CM70" i="3"/>
  <c r="CM71" i="3"/>
  <c r="CM72" i="3"/>
  <c r="CM73" i="3"/>
  <c r="CM74" i="3"/>
  <c r="CM75" i="3"/>
  <c r="CM76" i="3"/>
  <c r="CM77" i="3"/>
  <c r="CM78" i="3"/>
  <c r="CM79" i="3"/>
  <c r="CM80" i="3"/>
  <c r="CM81" i="3"/>
  <c r="CM82" i="3"/>
  <c r="CM83" i="3"/>
  <c r="CM84" i="3"/>
  <c r="CM85" i="3"/>
  <c r="CM86" i="3"/>
  <c r="CM87" i="3"/>
  <c r="CM88" i="3"/>
  <c r="CM89" i="3"/>
  <c r="CM90" i="3"/>
  <c r="CM91" i="3"/>
  <c r="CM92" i="3"/>
  <c r="CM93" i="3"/>
  <c r="CM94" i="3"/>
  <c r="CM95" i="3"/>
  <c r="CM96" i="3"/>
  <c r="CM97" i="3"/>
  <c r="CM98" i="3"/>
  <c r="CM99" i="3"/>
  <c r="CM100" i="3"/>
  <c r="CM101" i="3"/>
  <c r="CM102" i="3"/>
  <c r="CM103" i="3"/>
  <c r="CM104" i="3"/>
  <c r="CM105" i="3"/>
  <c r="CM106" i="3"/>
  <c r="CM107" i="3"/>
  <c r="CM108" i="3"/>
  <c r="CM109" i="3"/>
  <c r="CM110" i="3"/>
  <c r="CM111" i="3"/>
  <c r="CM112" i="3"/>
  <c r="CM113" i="3"/>
  <c r="CM114" i="3"/>
  <c r="CM115" i="3"/>
  <c r="CM116" i="3"/>
  <c r="CM117" i="3"/>
  <c r="CM118" i="3"/>
  <c r="CM119" i="3"/>
  <c r="CM120" i="3"/>
  <c r="CM121" i="3"/>
  <c r="CM122" i="3"/>
  <c r="CM123" i="3"/>
  <c r="CM124" i="3"/>
  <c r="CM125" i="3"/>
  <c r="CM126" i="3"/>
  <c r="CM127" i="3"/>
  <c r="CM128" i="3"/>
  <c r="CM129" i="3"/>
  <c r="CM11" i="3"/>
  <c r="CJ12" i="3"/>
  <c r="CJ13" i="3"/>
  <c r="CJ14" i="3"/>
  <c r="CJ15" i="3"/>
  <c r="CJ16" i="3"/>
  <c r="CJ17" i="3"/>
  <c r="CJ18" i="3"/>
  <c r="CJ19" i="3"/>
  <c r="CJ20" i="3"/>
  <c r="CJ21" i="3"/>
  <c r="CJ22" i="3"/>
  <c r="CJ23" i="3"/>
  <c r="CJ24" i="3"/>
  <c r="CJ25" i="3"/>
  <c r="CJ26" i="3"/>
  <c r="CJ27" i="3"/>
  <c r="CJ28" i="3"/>
  <c r="CJ29" i="3"/>
  <c r="CJ30" i="3"/>
  <c r="CJ31" i="3"/>
  <c r="CJ32" i="3"/>
  <c r="CJ33" i="3"/>
  <c r="CJ34" i="3"/>
  <c r="CJ35" i="3"/>
  <c r="CJ36" i="3"/>
  <c r="CJ37" i="3"/>
  <c r="CJ38" i="3"/>
  <c r="CJ39" i="3"/>
  <c r="CJ40" i="3"/>
  <c r="CJ41" i="3"/>
  <c r="CJ42" i="3"/>
  <c r="CJ43" i="3"/>
  <c r="CJ44" i="3"/>
  <c r="CJ45" i="3"/>
  <c r="CJ46" i="3"/>
  <c r="CJ47" i="3"/>
  <c r="CJ48" i="3"/>
  <c r="CJ49" i="3"/>
  <c r="CJ50" i="3"/>
  <c r="CJ51" i="3"/>
  <c r="CJ52" i="3"/>
  <c r="CJ53" i="3"/>
  <c r="CJ54" i="3"/>
  <c r="CJ55" i="3"/>
  <c r="CJ56" i="3"/>
  <c r="CJ57" i="3"/>
  <c r="CJ58" i="3"/>
  <c r="CJ59" i="3"/>
  <c r="CJ60" i="3"/>
  <c r="CJ61" i="3"/>
  <c r="CJ62" i="3"/>
  <c r="CJ63" i="3"/>
  <c r="CJ64" i="3"/>
  <c r="CJ65" i="3"/>
  <c r="CJ66" i="3"/>
  <c r="CJ67" i="3"/>
  <c r="CJ68" i="3"/>
  <c r="CJ69" i="3"/>
  <c r="CJ70" i="3"/>
  <c r="CJ71" i="3"/>
  <c r="CJ72" i="3"/>
  <c r="CJ73" i="3"/>
  <c r="CJ74" i="3"/>
  <c r="CJ75" i="3"/>
  <c r="CJ76" i="3"/>
  <c r="CJ77" i="3"/>
  <c r="CJ78" i="3"/>
  <c r="CJ79" i="3"/>
  <c r="CJ80" i="3"/>
  <c r="CJ81" i="3"/>
  <c r="CJ82" i="3"/>
  <c r="CJ83" i="3"/>
  <c r="CJ84" i="3"/>
  <c r="CJ85" i="3"/>
  <c r="CJ86" i="3"/>
  <c r="CJ87" i="3"/>
  <c r="CJ88" i="3"/>
  <c r="CJ89" i="3"/>
  <c r="CJ90" i="3"/>
  <c r="CJ91" i="3"/>
  <c r="CJ92" i="3"/>
  <c r="CJ93" i="3"/>
  <c r="CJ94" i="3"/>
  <c r="CJ95" i="3"/>
  <c r="CJ96" i="3"/>
  <c r="CJ97" i="3"/>
  <c r="CJ98" i="3"/>
  <c r="CJ99" i="3"/>
  <c r="CJ100" i="3"/>
  <c r="CJ101" i="3"/>
  <c r="CJ102" i="3"/>
  <c r="CJ103" i="3"/>
  <c r="CJ104" i="3"/>
  <c r="CJ105" i="3"/>
  <c r="CJ106" i="3"/>
  <c r="CJ107" i="3"/>
  <c r="CJ108" i="3"/>
  <c r="CJ109" i="3"/>
  <c r="CJ110" i="3"/>
  <c r="CJ111" i="3"/>
  <c r="CJ112" i="3"/>
  <c r="CJ113" i="3"/>
  <c r="CJ114" i="3"/>
  <c r="CJ115" i="3"/>
  <c r="CJ116" i="3"/>
  <c r="CJ117" i="3"/>
  <c r="CJ118" i="3"/>
  <c r="CJ119" i="3"/>
  <c r="CJ120" i="3"/>
  <c r="CJ121" i="3"/>
  <c r="CJ122" i="3"/>
  <c r="CJ123" i="3"/>
  <c r="CJ124" i="3"/>
  <c r="CJ125" i="3"/>
  <c r="CJ126" i="3"/>
  <c r="CJ127" i="3"/>
  <c r="CJ128" i="3"/>
  <c r="CJ129" i="3"/>
  <c r="CJ11" i="3"/>
  <c r="CG12" i="3"/>
  <c r="CG13" i="3"/>
  <c r="CG14" i="3"/>
  <c r="CG15" i="3"/>
  <c r="CG16" i="3"/>
  <c r="CG17" i="3"/>
  <c r="CG18" i="3"/>
  <c r="CG19" i="3"/>
  <c r="CG20" i="3"/>
  <c r="CG21" i="3"/>
  <c r="CG22" i="3"/>
  <c r="CG23" i="3"/>
  <c r="CG24" i="3"/>
  <c r="CG25" i="3"/>
  <c r="CG26" i="3"/>
  <c r="CG27" i="3"/>
  <c r="CG28" i="3"/>
  <c r="CG29" i="3"/>
  <c r="CG30" i="3"/>
  <c r="CG31" i="3"/>
  <c r="CG32" i="3"/>
  <c r="CG33" i="3"/>
  <c r="CG34" i="3"/>
  <c r="CG35" i="3"/>
  <c r="CG36" i="3"/>
  <c r="CG37" i="3"/>
  <c r="CG38" i="3"/>
  <c r="CG39" i="3"/>
  <c r="CG40" i="3"/>
  <c r="CG41" i="3"/>
  <c r="CG42" i="3"/>
  <c r="CG43" i="3"/>
  <c r="CG44" i="3"/>
  <c r="CG45" i="3"/>
  <c r="CG46" i="3"/>
  <c r="CG47" i="3"/>
  <c r="CG48" i="3"/>
  <c r="CG49" i="3"/>
  <c r="CG50" i="3"/>
  <c r="CG51" i="3"/>
  <c r="CG52" i="3"/>
  <c r="CG53" i="3"/>
  <c r="CG54" i="3"/>
  <c r="CG55" i="3"/>
  <c r="CG56" i="3"/>
  <c r="CG57" i="3"/>
  <c r="CG58" i="3"/>
  <c r="CG59" i="3"/>
  <c r="CG60" i="3"/>
  <c r="CG61" i="3"/>
  <c r="CG62" i="3"/>
  <c r="CG63" i="3"/>
  <c r="CG64" i="3"/>
  <c r="CG65" i="3"/>
  <c r="CG66" i="3"/>
  <c r="CG67" i="3"/>
  <c r="CG68" i="3"/>
  <c r="CG69" i="3"/>
  <c r="CG70" i="3"/>
  <c r="CG71" i="3"/>
  <c r="CG72" i="3"/>
  <c r="CG73" i="3"/>
  <c r="CG74" i="3"/>
  <c r="CG75" i="3"/>
  <c r="CG76" i="3"/>
  <c r="CG77" i="3"/>
  <c r="CG78" i="3"/>
  <c r="CG79" i="3"/>
  <c r="CG80" i="3"/>
  <c r="CG81" i="3"/>
  <c r="CG82" i="3"/>
  <c r="CG83" i="3"/>
  <c r="CG84" i="3"/>
  <c r="CG85" i="3"/>
  <c r="CG86" i="3"/>
  <c r="CG87" i="3"/>
  <c r="CG88" i="3"/>
  <c r="CG89" i="3"/>
  <c r="CG90" i="3"/>
  <c r="CG91" i="3"/>
  <c r="CG92" i="3"/>
  <c r="CG93" i="3"/>
  <c r="CG94" i="3"/>
  <c r="CG95" i="3"/>
  <c r="CG96" i="3"/>
  <c r="CG97" i="3"/>
  <c r="CG98" i="3"/>
  <c r="CG99" i="3"/>
  <c r="CG100" i="3"/>
  <c r="CG101" i="3"/>
  <c r="CG102" i="3"/>
  <c r="CG103" i="3"/>
  <c r="CG104" i="3"/>
  <c r="CG105" i="3"/>
  <c r="CG106" i="3"/>
  <c r="CG107" i="3"/>
  <c r="CG108" i="3"/>
  <c r="CG109" i="3"/>
  <c r="CG110" i="3"/>
  <c r="CG111" i="3"/>
  <c r="CG112" i="3"/>
  <c r="CG113" i="3"/>
  <c r="CG114" i="3"/>
  <c r="CG115" i="3"/>
  <c r="CG116" i="3"/>
  <c r="CG117" i="3"/>
  <c r="CG118" i="3"/>
  <c r="CG119" i="3"/>
  <c r="CG120" i="3"/>
  <c r="CG121" i="3"/>
  <c r="CG122" i="3"/>
  <c r="CG123" i="3"/>
  <c r="CG124" i="3"/>
  <c r="CG125" i="3"/>
  <c r="CG126" i="3"/>
  <c r="CG127" i="3"/>
  <c r="CG128" i="3"/>
  <c r="CG129" i="3"/>
  <c r="CG11" i="3"/>
  <c r="CD12" i="3"/>
  <c r="CD13" i="3"/>
  <c r="CD14" i="3"/>
  <c r="CD15" i="3"/>
  <c r="CD16" i="3"/>
  <c r="CD17" i="3"/>
  <c r="CD18" i="3"/>
  <c r="CD19" i="3"/>
  <c r="CD20" i="3"/>
  <c r="CD21" i="3"/>
  <c r="CD22" i="3"/>
  <c r="CD23" i="3"/>
  <c r="CD24" i="3"/>
  <c r="CD25" i="3"/>
  <c r="CD26" i="3"/>
  <c r="CD27" i="3"/>
  <c r="CD28" i="3"/>
  <c r="CD29" i="3"/>
  <c r="CD30" i="3"/>
  <c r="CD31" i="3"/>
  <c r="CD32" i="3"/>
  <c r="CD33" i="3"/>
  <c r="CD34" i="3"/>
  <c r="CD35" i="3"/>
  <c r="CD36" i="3"/>
  <c r="CD37" i="3"/>
  <c r="CD38" i="3"/>
  <c r="CD39" i="3"/>
  <c r="CD40" i="3"/>
  <c r="CD41" i="3"/>
  <c r="CD42" i="3"/>
  <c r="CD43" i="3"/>
  <c r="CD44" i="3"/>
  <c r="CD45" i="3"/>
  <c r="CD46" i="3"/>
  <c r="CD47" i="3"/>
  <c r="CD48" i="3"/>
  <c r="CD49" i="3"/>
  <c r="CD50" i="3"/>
  <c r="CD51" i="3"/>
  <c r="CD52" i="3"/>
  <c r="CD53" i="3"/>
  <c r="CD54" i="3"/>
  <c r="CD55" i="3"/>
  <c r="CD56" i="3"/>
  <c r="CD57" i="3"/>
  <c r="CD58" i="3"/>
  <c r="CD59" i="3"/>
  <c r="CD60" i="3"/>
  <c r="CD61" i="3"/>
  <c r="CD62" i="3"/>
  <c r="CD63" i="3"/>
  <c r="CD64" i="3"/>
  <c r="CD65" i="3"/>
  <c r="CD66" i="3"/>
  <c r="CD67" i="3"/>
  <c r="CD68" i="3"/>
  <c r="CD69" i="3"/>
  <c r="CD70" i="3"/>
  <c r="CD71" i="3"/>
  <c r="CD72" i="3"/>
  <c r="CD73" i="3"/>
  <c r="CD74" i="3"/>
  <c r="CD75" i="3"/>
  <c r="CD76" i="3"/>
  <c r="CD77" i="3"/>
  <c r="CD78" i="3"/>
  <c r="CD79" i="3"/>
  <c r="CD80" i="3"/>
  <c r="CD81" i="3"/>
  <c r="CD82" i="3"/>
  <c r="CD83" i="3"/>
  <c r="CD84" i="3"/>
  <c r="CD85" i="3"/>
  <c r="CD86" i="3"/>
  <c r="CD87" i="3"/>
  <c r="CD88" i="3"/>
  <c r="CD89" i="3"/>
  <c r="CD90" i="3"/>
  <c r="CD91" i="3"/>
  <c r="CD92" i="3"/>
  <c r="CD93" i="3"/>
  <c r="CD94" i="3"/>
  <c r="CD95" i="3"/>
  <c r="CD96" i="3"/>
  <c r="CD97" i="3"/>
  <c r="CD98" i="3"/>
  <c r="CD99" i="3"/>
  <c r="CD100" i="3"/>
  <c r="CD101" i="3"/>
  <c r="CD102" i="3"/>
  <c r="CD103" i="3"/>
  <c r="CD104" i="3"/>
  <c r="CD105" i="3"/>
  <c r="CD106" i="3"/>
  <c r="CD107" i="3"/>
  <c r="CD108" i="3"/>
  <c r="CD109" i="3"/>
  <c r="CD110" i="3"/>
  <c r="CD111" i="3"/>
  <c r="CD112" i="3"/>
  <c r="CD113" i="3"/>
  <c r="CD114" i="3"/>
  <c r="CD115" i="3"/>
  <c r="CD116" i="3"/>
  <c r="CD117" i="3"/>
  <c r="CD118" i="3"/>
  <c r="CD119" i="3"/>
  <c r="CD120" i="3"/>
  <c r="CD121" i="3"/>
  <c r="CD122" i="3"/>
  <c r="CD123" i="3"/>
  <c r="CD124" i="3"/>
  <c r="CD125" i="3"/>
  <c r="CD126" i="3"/>
  <c r="CD127" i="3"/>
  <c r="CD128" i="3"/>
  <c r="CD129" i="3"/>
  <c r="CD11" i="3"/>
  <c r="CA12" i="3"/>
  <c r="CA13" i="3"/>
  <c r="CA14" i="3"/>
  <c r="CA15" i="3"/>
  <c r="CA16" i="3"/>
  <c r="CA17" i="3"/>
  <c r="CA18" i="3"/>
  <c r="CA19" i="3"/>
  <c r="CA20" i="3"/>
  <c r="CA21" i="3"/>
  <c r="CA22" i="3"/>
  <c r="CA23" i="3"/>
  <c r="CA24" i="3"/>
  <c r="CA25" i="3"/>
  <c r="CA26" i="3"/>
  <c r="CA27" i="3"/>
  <c r="CA28" i="3"/>
  <c r="CA29" i="3"/>
  <c r="CA30" i="3"/>
  <c r="CA31" i="3"/>
  <c r="CA32" i="3"/>
  <c r="CA33" i="3"/>
  <c r="CA34" i="3"/>
  <c r="CA35" i="3"/>
  <c r="CA36" i="3"/>
  <c r="CA37" i="3"/>
  <c r="CA38" i="3"/>
  <c r="CA39" i="3"/>
  <c r="CA40" i="3"/>
  <c r="CA41" i="3"/>
  <c r="CA42" i="3"/>
  <c r="CA43" i="3"/>
  <c r="CA44" i="3"/>
  <c r="CA45" i="3"/>
  <c r="CA46" i="3"/>
  <c r="CA47" i="3"/>
  <c r="CA48" i="3"/>
  <c r="CA49" i="3"/>
  <c r="CA50" i="3"/>
  <c r="CA51" i="3"/>
  <c r="CA52" i="3"/>
  <c r="CA53" i="3"/>
  <c r="CA54" i="3"/>
  <c r="CA55" i="3"/>
  <c r="CA56" i="3"/>
  <c r="CA57" i="3"/>
  <c r="CA58" i="3"/>
  <c r="CA59" i="3"/>
  <c r="CA60" i="3"/>
  <c r="CA61" i="3"/>
  <c r="CA62" i="3"/>
  <c r="CA63" i="3"/>
  <c r="CA64" i="3"/>
  <c r="CA65" i="3"/>
  <c r="CA66" i="3"/>
  <c r="CA67" i="3"/>
  <c r="CA68" i="3"/>
  <c r="CA69" i="3"/>
  <c r="CA70" i="3"/>
  <c r="CA71" i="3"/>
  <c r="CA72" i="3"/>
  <c r="CA73" i="3"/>
  <c r="CA74" i="3"/>
  <c r="CA75" i="3"/>
  <c r="CA76" i="3"/>
  <c r="CA77" i="3"/>
  <c r="CA78" i="3"/>
  <c r="CA79" i="3"/>
  <c r="CA80" i="3"/>
  <c r="CA81" i="3"/>
  <c r="CA82" i="3"/>
  <c r="CA83" i="3"/>
  <c r="CA84" i="3"/>
  <c r="CA85" i="3"/>
  <c r="CA86" i="3"/>
  <c r="CA87" i="3"/>
  <c r="CA88" i="3"/>
  <c r="CA89" i="3"/>
  <c r="CA90" i="3"/>
  <c r="CA91" i="3"/>
  <c r="CA92" i="3"/>
  <c r="CA93" i="3"/>
  <c r="CA94" i="3"/>
  <c r="CA95" i="3"/>
  <c r="CA96" i="3"/>
  <c r="CA97" i="3"/>
  <c r="CA98" i="3"/>
  <c r="CA99" i="3"/>
  <c r="CA100" i="3"/>
  <c r="CA101" i="3"/>
  <c r="CA102" i="3"/>
  <c r="CA103" i="3"/>
  <c r="CA104" i="3"/>
  <c r="CA105" i="3"/>
  <c r="CA106" i="3"/>
  <c r="CA107" i="3"/>
  <c r="CA108" i="3"/>
  <c r="CA109" i="3"/>
  <c r="CA110" i="3"/>
  <c r="CA111" i="3"/>
  <c r="CA112" i="3"/>
  <c r="CA113" i="3"/>
  <c r="CA114" i="3"/>
  <c r="CA115" i="3"/>
  <c r="CA116" i="3"/>
  <c r="CA117" i="3"/>
  <c r="CA118" i="3"/>
  <c r="CA119" i="3"/>
  <c r="CA120" i="3"/>
  <c r="CA121" i="3"/>
  <c r="CA122" i="3"/>
  <c r="CA123" i="3"/>
  <c r="CA124" i="3"/>
  <c r="CA125" i="3"/>
  <c r="CA126" i="3"/>
  <c r="CA127" i="3"/>
  <c r="CA128" i="3"/>
  <c r="CA129" i="3"/>
  <c r="CA11" i="3"/>
  <c r="BX12" i="3"/>
  <c r="BX13" i="3"/>
  <c r="BX14" i="3"/>
  <c r="BX15" i="3"/>
  <c r="BX16" i="3"/>
  <c r="BX17" i="3"/>
  <c r="BX18" i="3"/>
  <c r="BX19" i="3"/>
  <c r="BX20" i="3"/>
  <c r="BX21" i="3"/>
  <c r="BX22" i="3"/>
  <c r="BX23" i="3"/>
  <c r="BX24" i="3"/>
  <c r="BX25" i="3"/>
  <c r="BX26" i="3"/>
  <c r="BX27" i="3"/>
  <c r="BX28" i="3"/>
  <c r="BX29" i="3"/>
  <c r="BX30" i="3"/>
  <c r="BX31" i="3"/>
  <c r="BX32" i="3"/>
  <c r="BX33" i="3"/>
  <c r="BX34" i="3"/>
  <c r="BX35" i="3"/>
  <c r="BX36" i="3"/>
  <c r="BX37" i="3"/>
  <c r="BX38" i="3"/>
  <c r="BX39" i="3"/>
  <c r="BX40" i="3"/>
  <c r="BX41" i="3"/>
  <c r="BX42" i="3"/>
  <c r="BX43" i="3"/>
  <c r="BX44" i="3"/>
  <c r="BX45" i="3"/>
  <c r="BX46" i="3"/>
  <c r="BX47" i="3"/>
  <c r="BX48" i="3"/>
  <c r="BX49" i="3"/>
  <c r="BX50" i="3"/>
  <c r="BX51" i="3"/>
  <c r="BX52" i="3"/>
  <c r="BX53" i="3"/>
  <c r="BX54" i="3"/>
  <c r="BX55" i="3"/>
  <c r="BX56" i="3"/>
  <c r="BX57" i="3"/>
  <c r="BX58" i="3"/>
  <c r="BX59" i="3"/>
  <c r="BX60" i="3"/>
  <c r="BX61" i="3"/>
  <c r="BX62" i="3"/>
  <c r="BX63" i="3"/>
  <c r="BX64" i="3"/>
  <c r="BX65" i="3"/>
  <c r="BX66" i="3"/>
  <c r="BX67" i="3"/>
  <c r="BX68" i="3"/>
  <c r="BX69" i="3"/>
  <c r="BX70" i="3"/>
  <c r="BX71" i="3"/>
  <c r="BX72" i="3"/>
  <c r="BX73" i="3"/>
  <c r="BX74" i="3"/>
  <c r="BX75" i="3"/>
  <c r="BX76" i="3"/>
  <c r="BX77" i="3"/>
  <c r="BX78" i="3"/>
  <c r="BX79" i="3"/>
  <c r="BX80" i="3"/>
  <c r="BX81" i="3"/>
  <c r="BX82" i="3"/>
  <c r="BX83" i="3"/>
  <c r="BX84" i="3"/>
  <c r="BX85" i="3"/>
  <c r="BX86" i="3"/>
  <c r="BX87" i="3"/>
  <c r="BX88" i="3"/>
  <c r="BX89" i="3"/>
  <c r="BX90" i="3"/>
  <c r="BX91" i="3"/>
  <c r="BX92" i="3"/>
  <c r="BX93" i="3"/>
  <c r="BX94" i="3"/>
  <c r="BX95" i="3"/>
  <c r="BX96" i="3"/>
  <c r="BX97" i="3"/>
  <c r="BX98" i="3"/>
  <c r="BX99" i="3"/>
  <c r="BX100" i="3"/>
  <c r="BX101" i="3"/>
  <c r="BX102" i="3"/>
  <c r="BX103" i="3"/>
  <c r="BX104" i="3"/>
  <c r="BX105" i="3"/>
  <c r="BX106" i="3"/>
  <c r="BX107" i="3"/>
  <c r="BX108" i="3"/>
  <c r="BX109" i="3"/>
  <c r="BX110" i="3"/>
  <c r="BX111" i="3"/>
  <c r="BX112" i="3"/>
  <c r="BX113" i="3"/>
  <c r="BX114" i="3"/>
  <c r="BX115" i="3"/>
  <c r="BX116" i="3"/>
  <c r="BX117" i="3"/>
  <c r="BX118" i="3"/>
  <c r="BX119" i="3"/>
  <c r="BX120" i="3"/>
  <c r="BX121" i="3"/>
  <c r="BX122" i="3"/>
  <c r="BX123" i="3"/>
  <c r="BX124" i="3"/>
  <c r="BX125" i="3"/>
  <c r="BX126" i="3"/>
  <c r="BX127" i="3"/>
  <c r="BX128" i="3"/>
  <c r="BX129" i="3"/>
  <c r="BX11" i="3"/>
  <c r="BU12" i="3"/>
  <c r="BU13" i="3"/>
  <c r="BU14" i="3"/>
  <c r="BU15" i="3"/>
  <c r="BU16" i="3"/>
  <c r="BU17" i="3"/>
  <c r="BU18" i="3"/>
  <c r="BU19" i="3"/>
  <c r="BU20" i="3"/>
  <c r="BU21" i="3"/>
  <c r="BU22" i="3"/>
  <c r="BU23" i="3"/>
  <c r="BU24" i="3"/>
  <c r="BU25" i="3"/>
  <c r="BU26" i="3"/>
  <c r="BU27" i="3"/>
  <c r="BU28" i="3"/>
  <c r="BU29" i="3"/>
  <c r="BU30" i="3"/>
  <c r="BU31" i="3"/>
  <c r="BU32" i="3"/>
  <c r="BU33" i="3"/>
  <c r="BU34" i="3"/>
  <c r="BU35" i="3"/>
  <c r="BU36" i="3"/>
  <c r="BU37" i="3"/>
  <c r="BU38" i="3"/>
  <c r="BU39" i="3"/>
  <c r="BU40" i="3"/>
  <c r="BU41" i="3"/>
  <c r="BU42" i="3"/>
  <c r="BU43" i="3"/>
  <c r="BU44" i="3"/>
  <c r="BU45" i="3"/>
  <c r="BU46" i="3"/>
  <c r="BU47" i="3"/>
  <c r="BU48" i="3"/>
  <c r="BU49" i="3"/>
  <c r="BU50" i="3"/>
  <c r="BU51" i="3"/>
  <c r="BU52" i="3"/>
  <c r="BU53" i="3"/>
  <c r="BU54" i="3"/>
  <c r="BU55" i="3"/>
  <c r="BU56" i="3"/>
  <c r="BU57" i="3"/>
  <c r="BU58" i="3"/>
  <c r="BU59" i="3"/>
  <c r="BU60" i="3"/>
  <c r="BU61" i="3"/>
  <c r="BU62" i="3"/>
  <c r="BU63" i="3"/>
  <c r="BU64" i="3"/>
  <c r="BU65" i="3"/>
  <c r="BU66" i="3"/>
  <c r="BU67" i="3"/>
  <c r="BU68" i="3"/>
  <c r="BU69" i="3"/>
  <c r="BU70" i="3"/>
  <c r="BU71" i="3"/>
  <c r="BU72" i="3"/>
  <c r="BU73" i="3"/>
  <c r="BU74" i="3"/>
  <c r="BU75" i="3"/>
  <c r="BU76" i="3"/>
  <c r="BU77" i="3"/>
  <c r="BU78" i="3"/>
  <c r="BU79" i="3"/>
  <c r="BU80" i="3"/>
  <c r="BU81" i="3"/>
  <c r="BU82" i="3"/>
  <c r="BU83" i="3"/>
  <c r="BU84" i="3"/>
  <c r="BU85" i="3"/>
  <c r="BU86" i="3"/>
  <c r="BU87" i="3"/>
  <c r="BU88" i="3"/>
  <c r="BU89" i="3"/>
  <c r="BU90" i="3"/>
  <c r="BU91" i="3"/>
  <c r="BU92" i="3"/>
  <c r="BU93" i="3"/>
  <c r="BU94" i="3"/>
  <c r="BU95" i="3"/>
  <c r="BU96" i="3"/>
  <c r="BU97" i="3"/>
  <c r="BU98" i="3"/>
  <c r="BU99" i="3"/>
  <c r="BU100" i="3"/>
  <c r="BU101" i="3"/>
  <c r="BU102" i="3"/>
  <c r="BU103" i="3"/>
  <c r="BU104" i="3"/>
  <c r="BU105" i="3"/>
  <c r="BU106" i="3"/>
  <c r="BU107" i="3"/>
  <c r="BU108" i="3"/>
  <c r="BU109" i="3"/>
  <c r="BU110" i="3"/>
  <c r="BU111" i="3"/>
  <c r="BU112" i="3"/>
  <c r="BU113" i="3"/>
  <c r="BU114" i="3"/>
  <c r="BU115" i="3"/>
  <c r="BU116" i="3"/>
  <c r="BU117" i="3"/>
  <c r="BU118" i="3"/>
  <c r="BU119" i="3"/>
  <c r="BU120" i="3"/>
  <c r="BU121" i="3"/>
  <c r="BU122" i="3"/>
  <c r="BU123" i="3"/>
  <c r="BU124" i="3"/>
  <c r="BU125" i="3"/>
  <c r="BU126" i="3"/>
  <c r="BU127" i="3"/>
  <c r="BU128" i="3"/>
  <c r="BU129" i="3"/>
  <c r="BU11" i="3"/>
  <c r="BR12" i="3"/>
  <c r="BR13" i="3"/>
  <c r="BR14" i="3"/>
  <c r="BR15" i="3"/>
  <c r="BR16" i="3"/>
  <c r="BR17" i="3"/>
  <c r="BR18" i="3"/>
  <c r="BR19" i="3"/>
  <c r="BR20" i="3"/>
  <c r="BR21" i="3"/>
  <c r="BR22" i="3"/>
  <c r="BR23" i="3"/>
  <c r="BR24" i="3"/>
  <c r="BR25" i="3"/>
  <c r="BR26" i="3"/>
  <c r="BR27" i="3"/>
  <c r="BR28" i="3"/>
  <c r="BR29" i="3"/>
  <c r="BR30" i="3"/>
  <c r="BR31" i="3"/>
  <c r="BR32" i="3"/>
  <c r="BR33" i="3"/>
  <c r="BR34" i="3"/>
  <c r="BR35" i="3"/>
  <c r="BR36" i="3"/>
  <c r="BR37" i="3"/>
  <c r="BR38" i="3"/>
  <c r="BR39" i="3"/>
  <c r="BR40" i="3"/>
  <c r="BR41" i="3"/>
  <c r="BR42" i="3"/>
  <c r="BR43" i="3"/>
  <c r="BR44" i="3"/>
  <c r="BR45" i="3"/>
  <c r="BR46" i="3"/>
  <c r="BR47" i="3"/>
  <c r="BR48" i="3"/>
  <c r="BR49" i="3"/>
  <c r="BR50" i="3"/>
  <c r="BR51" i="3"/>
  <c r="BR52" i="3"/>
  <c r="BR53" i="3"/>
  <c r="BR54" i="3"/>
  <c r="BR55" i="3"/>
  <c r="BR56" i="3"/>
  <c r="BR57" i="3"/>
  <c r="BR58" i="3"/>
  <c r="BR59" i="3"/>
  <c r="BR60" i="3"/>
  <c r="BR61" i="3"/>
  <c r="BR62" i="3"/>
  <c r="BR63" i="3"/>
  <c r="BR64" i="3"/>
  <c r="BR65" i="3"/>
  <c r="BR66" i="3"/>
  <c r="BR67" i="3"/>
  <c r="BR68" i="3"/>
  <c r="BR69" i="3"/>
  <c r="BR70" i="3"/>
  <c r="BR71" i="3"/>
  <c r="BR72" i="3"/>
  <c r="BR73" i="3"/>
  <c r="BR74" i="3"/>
  <c r="BR75" i="3"/>
  <c r="BR76" i="3"/>
  <c r="BR77" i="3"/>
  <c r="BR78" i="3"/>
  <c r="BR79" i="3"/>
  <c r="BR80" i="3"/>
  <c r="BR81" i="3"/>
  <c r="BR82" i="3"/>
  <c r="BR83" i="3"/>
  <c r="BR84" i="3"/>
  <c r="BR85" i="3"/>
  <c r="BR86" i="3"/>
  <c r="BR87" i="3"/>
  <c r="BR88" i="3"/>
  <c r="BR89" i="3"/>
  <c r="BR90" i="3"/>
  <c r="BR91" i="3"/>
  <c r="BR92" i="3"/>
  <c r="BR93" i="3"/>
  <c r="BR94" i="3"/>
  <c r="BR95" i="3"/>
  <c r="BR96" i="3"/>
  <c r="BR97" i="3"/>
  <c r="BR98" i="3"/>
  <c r="BR99" i="3"/>
  <c r="BR100" i="3"/>
  <c r="BR101" i="3"/>
  <c r="BR102" i="3"/>
  <c r="BR103" i="3"/>
  <c r="BR104" i="3"/>
  <c r="BR105" i="3"/>
  <c r="BR106" i="3"/>
  <c r="BR107" i="3"/>
  <c r="BR108" i="3"/>
  <c r="BR109" i="3"/>
  <c r="BR110" i="3"/>
  <c r="BR111" i="3"/>
  <c r="BR112" i="3"/>
  <c r="BR113" i="3"/>
  <c r="BR114" i="3"/>
  <c r="BR115" i="3"/>
  <c r="BR116" i="3"/>
  <c r="BR117" i="3"/>
  <c r="BR118" i="3"/>
  <c r="BR119" i="3"/>
  <c r="BR120" i="3"/>
  <c r="BR121" i="3"/>
  <c r="BR122" i="3"/>
  <c r="BR123" i="3"/>
  <c r="BR124" i="3"/>
  <c r="BR125" i="3"/>
  <c r="BR126" i="3"/>
  <c r="BR127" i="3"/>
  <c r="BR128" i="3"/>
  <c r="BR129" i="3"/>
  <c r="BR11" i="3"/>
  <c r="BO12" i="3"/>
  <c r="BO13" i="3"/>
  <c r="BO14" i="3"/>
  <c r="BO15" i="3"/>
  <c r="BO16" i="3"/>
  <c r="BO17" i="3"/>
  <c r="BO18" i="3"/>
  <c r="BO19" i="3"/>
  <c r="BO20" i="3"/>
  <c r="BO21" i="3"/>
  <c r="BO22" i="3"/>
  <c r="BO23" i="3"/>
  <c r="BO24" i="3"/>
  <c r="BO25" i="3"/>
  <c r="BO26" i="3"/>
  <c r="BO27" i="3"/>
  <c r="BO28" i="3"/>
  <c r="BO29" i="3"/>
  <c r="BO30" i="3"/>
  <c r="BO31" i="3"/>
  <c r="BO32" i="3"/>
  <c r="BO33" i="3"/>
  <c r="BO34" i="3"/>
  <c r="BO35" i="3"/>
  <c r="BO36" i="3"/>
  <c r="BO37" i="3"/>
  <c r="BO38" i="3"/>
  <c r="BO39" i="3"/>
  <c r="BO40" i="3"/>
  <c r="BO41" i="3"/>
  <c r="BO42" i="3"/>
  <c r="BO43" i="3"/>
  <c r="BO44" i="3"/>
  <c r="BO45" i="3"/>
  <c r="BO46" i="3"/>
  <c r="BO47" i="3"/>
  <c r="BO48" i="3"/>
  <c r="BO49" i="3"/>
  <c r="BO50" i="3"/>
  <c r="BO51" i="3"/>
  <c r="BO52" i="3"/>
  <c r="BO53" i="3"/>
  <c r="BO54" i="3"/>
  <c r="BO55" i="3"/>
  <c r="BO56" i="3"/>
  <c r="BO57" i="3"/>
  <c r="BO58" i="3"/>
  <c r="BO59" i="3"/>
  <c r="BO60" i="3"/>
  <c r="BO61" i="3"/>
  <c r="BO62" i="3"/>
  <c r="BO63" i="3"/>
  <c r="BO64" i="3"/>
  <c r="BO65" i="3"/>
  <c r="BO66" i="3"/>
  <c r="BO67" i="3"/>
  <c r="BO68" i="3"/>
  <c r="BO69" i="3"/>
  <c r="BO70" i="3"/>
  <c r="BO71" i="3"/>
  <c r="BO72" i="3"/>
  <c r="BO73" i="3"/>
  <c r="BO74" i="3"/>
  <c r="BO75" i="3"/>
  <c r="BO76" i="3"/>
  <c r="BO77" i="3"/>
  <c r="BO78" i="3"/>
  <c r="BO79" i="3"/>
  <c r="BO80" i="3"/>
  <c r="BO81" i="3"/>
  <c r="BO82" i="3"/>
  <c r="BO83" i="3"/>
  <c r="BO84" i="3"/>
  <c r="BO85" i="3"/>
  <c r="BO86" i="3"/>
  <c r="BO87" i="3"/>
  <c r="BO88" i="3"/>
  <c r="BO89" i="3"/>
  <c r="BO90" i="3"/>
  <c r="BO91" i="3"/>
  <c r="BO92" i="3"/>
  <c r="BO93" i="3"/>
  <c r="BO94" i="3"/>
  <c r="BO95" i="3"/>
  <c r="BO96" i="3"/>
  <c r="BO97" i="3"/>
  <c r="BO98" i="3"/>
  <c r="BO99" i="3"/>
  <c r="BO100" i="3"/>
  <c r="BO101" i="3"/>
  <c r="BO102" i="3"/>
  <c r="BO103" i="3"/>
  <c r="BO104" i="3"/>
  <c r="BO105" i="3"/>
  <c r="BO106" i="3"/>
  <c r="BO107" i="3"/>
  <c r="BO108" i="3"/>
  <c r="BO109" i="3"/>
  <c r="BO110" i="3"/>
  <c r="BO111" i="3"/>
  <c r="BO112" i="3"/>
  <c r="BO113" i="3"/>
  <c r="BO114" i="3"/>
  <c r="BO115" i="3"/>
  <c r="BO116" i="3"/>
  <c r="BO117" i="3"/>
  <c r="BO118" i="3"/>
  <c r="BO119" i="3"/>
  <c r="BO120" i="3"/>
  <c r="BO121" i="3"/>
  <c r="BO122" i="3"/>
  <c r="BO123" i="3"/>
  <c r="BO124" i="3"/>
  <c r="BO125" i="3"/>
  <c r="BO126" i="3"/>
  <c r="BO127" i="3"/>
  <c r="BO128" i="3"/>
  <c r="BO129" i="3"/>
  <c r="BO11" i="3"/>
  <c r="BL12" i="3"/>
  <c r="BL13" i="3"/>
  <c r="BL14" i="3"/>
  <c r="BL15" i="3"/>
  <c r="BL16" i="3"/>
  <c r="BL17" i="3"/>
  <c r="BL18" i="3"/>
  <c r="BL19" i="3"/>
  <c r="BL20" i="3"/>
  <c r="BL21" i="3"/>
  <c r="BL22" i="3"/>
  <c r="BL23" i="3"/>
  <c r="BL24" i="3"/>
  <c r="BL25" i="3"/>
  <c r="BL26" i="3"/>
  <c r="BL27" i="3"/>
  <c r="BL28" i="3"/>
  <c r="BL29" i="3"/>
  <c r="BL30" i="3"/>
  <c r="BL31" i="3"/>
  <c r="BL32" i="3"/>
  <c r="BL33" i="3"/>
  <c r="BL34" i="3"/>
  <c r="BL35" i="3"/>
  <c r="BL36" i="3"/>
  <c r="BL37" i="3"/>
  <c r="BL38" i="3"/>
  <c r="BL39" i="3"/>
  <c r="BL40" i="3"/>
  <c r="BL41" i="3"/>
  <c r="BL42" i="3"/>
  <c r="BL43" i="3"/>
  <c r="BL44" i="3"/>
  <c r="BL45" i="3"/>
  <c r="BL46" i="3"/>
  <c r="BL47" i="3"/>
  <c r="BL48" i="3"/>
  <c r="BL49" i="3"/>
  <c r="BL50" i="3"/>
  <c r="BL51" i="3"/>
  <c r="BL52" i="3"/>
  <c r="BL53" i="3"/>
  <c r="BL54" i="3"/>
  <c r="BL55" i="3"/>
  <c r="BL56" i="3"/>
  <c r="BL57" i="3"/>
  <c r="BL58" i="3"/>
  <c r="BL59" i="3"/>
  <c r="BL60" i="3"/>
  <c r="BL61" i="3"/>
  <c r="BL62" i="3"/>
  <c r="BL63" i="3"/>
  <c r="BL64" i="3"/>
  <c r="BL65" i="3"/>
  <c r="BL66" i="3"/>
  <c r="BL67" i="3"/>
  <c r="BL68" i="3"/>
  <c r="BL69" i="3"/>
  <c r="BL70" i="3"/>
  <c r="BL71" i="3"/>
  <c r="BL72" i="3"/>
  <c r="BL73" i="3"/>
  <c r="BL74" i="3"/>
  <c r="BL75" i="3"/>
  <c r="BL76" i="3"/>
  <c r="BL77" i="3"/>
  <c r="BL78" i="3"/>
  <c r="BL79" i="3"/>
  <c r="BL80" i="3"/>
  <c r="BL81" i="3"/>
  <c r="BL82" i="3"/>
  <c r="BL83" i="3"/>
  <c r="BL84" i="3"/>
  <c r="BL85" i="3"/>
  <c r="BL86" i="3"/>
  <c r="BL87" i="3"/>
  <c r="BL88" i="3"/>
  <c r="BL89" i="3"/>
  <c r="BL90" i="3"/>
  <c r="BL91" i="3"/>
  <c r="BL92" i="3"/>
  <c r="BL93" i="3"/>
  <c r="BL94" i="3"/>
  <c r="BL95" i="3"/>
  <c r="BL96" i="3"/>
  <c r="BL97" i="3"/>
  <c r="BL98" i="3"/>
  <c r="BL99" i="3"/>
  <c r="BL100" i="3"/>
  <c r="BL101" i="3"/>
  <c r="BL102" i="3"/>
  <c r="BL103" i="3"/>
  <c r="BL104" i="3"/>
  <c r="BL105" i="3"/>
  <c r="BL106" i="3"/>
  <c r="BL107" i="3"/>
  <c r="BL108" i="3"/>
  <c r="BL109" i="3"/>
  <c r="BL110" i="3"/>
  <c r="BL111" i="3"/>
  <c r="BL112" i="3"/>
  <c r="BL113" i="3"/>
  <c r="BL114" i="3"/>
  <c r="BL115" i="3"/>
  <c r="BL116" i="3"/>
  <c r="BL117" i="3"/>
  <c r="BL118" i="3"/>
  <c r="BL119" i="3"/>
  <c r="BL120" i="3"/>
  <c r="BL121" i="3"/>
  <c r="BL122" i="3"/>
  <c r="BL123" i="3"/>
  <c r="BL124" i="3"/>
  <c r="BL125" i="3"/>
  <c r="BL126" i="3"/>
  <c r="BL127" i="3"/>
  <c r="BL128" i="3"/>
  <c r="BL129" i="3"/>
  <c r="BL11" i="3"/>
  <c r="BI12" i="3"/>
  <c r="BI13" i="3"/>
  <c r="BI14" i="3"/>
  <c r="BI15" i="3"/>
  <c r="BI16" i="3"/>
  <c r="BI17" i="3"/>
  <c r="BI18" i="3"/>
  <c r="BI19" i="3"/>
  <c r="BI20" i="3"/>
  <c r="BI21" i="3"/>
  <c r="BI22" i="3"/>
  <c r="BI23" i="3"/>
  <c r="BI24" i="3"/>
  <c r="BI25" i="3"/>
  <c r="BI26" i="3"/>
  <c r="BI27" i="3"/>
  <c r="BI28" i="3"/>
  <c r="BI29" i="3"/>
  <c r="BI30" i="3"/>
  <c r="BI31" i="3"/>
  <c r="BI32" i="3"/>
  <c r="BI33" i="3"/>
  <c r="BI34" i="3"/>
  <c r="BI35" i="3"/>
  <c r="BI36" i="3"/>
  <c r="BI37" i="3"/>
  <c r="BI38" i="3"/>
  <c r="BI39" i="3"/>
  <c r="BI40" i="3"/>
  <c r="BI41" i="3"/>
  <c r="BI42" i="3"/>
  <c r="BI43" i="3"/>
  <c r="BI44" i="3"/>
  <c r="BI45" i="3"/>
  <c r="BI46" i="3"/>
  <c r="BI47" i="3"/>
  <c r="BI48" i="3"/>
  <c r="BI49" i="3"/>
  <c r="BI50" i="3"/>
  <c r="BI51" i="3"/>
  <c r="BI52" i="3"/>
  <c r="BI53" i="3"/>
  <c r="BI54" i="3"/>
  <c r="BI55" i="3"/>
  <c r="BI56" i="3"/>
  <c r="BI57" i="3"/>
  <c r="BI58" i="3"/>
  <c r="BI59" i="3"/>
  <c r="BI60" i="3"/>
  <c r="BI61" i="3"/>
  <c r="BI62" i="3"/>
  <c r="BI63" i="3"/>
  <c r="BI64" i="3"/>
  <c r="BI65" i="3"/>
  <c r="BI66" i="3"/>
  <c r="BI67" i="3"/>
  <c r="BI68" i="3"/>
  <c r="BI69" i="3"/>
  <c r="BI70" i="3"/>
  <c r="BI71" i="3"/>
  <c r="BI72" i="3"/>
  <c r="BI73" i="3"/>
  <c r="BI74" i="3"/>
  <c r="BI75" i="3"/>
  <c r="BI76" i="3"/>
  <c r="BI77" i="3"/>
  <c r="BI78" i="3"/>
  <c r="BI79" i="3"/>
  <c r="BI80" i="3"/>
  <c r="BI81" i="3"/>
  <c r="BI82" i="3"/>
  <c r="BI83" i="3"/>
  <c r="BI84" i="3"/>
  <c r="BI85" i="3"/>
  <c r="BI86" i="3"/>
  <c r="BI87" i="3"/>
  <c r="BI88" i="3"/>
  <c r="BI89" i="3"/>
  <c r="BI90" i="3"/>
  <c r="BI91" i="3"/>
  <c r="BI92" i="3"/>
  <c r="BI93" i="3"/>
  <c r="BI94" i="3"/>
  <c r="BI95" i="3"/>
  <c r="BI96" i="3"/>
  <c r="BI97" i="3"/>
  <c r="BI98" i="3"/>
  <c r="BI99" i="3"/>
  <c r="BI100" i="3"/>
  <c r="BI101" i="3"/>
  <c r="BI102" i="3"/>
  <c r="BI103" i="3"/>
  <c r="BI104" i="3"/>
  <c r="BI105" i="3"/>
  <c r="BI106" i="3"/>
  <c r="BI107" i="3"/>
  <c r="BI108" i="3"/>
  <c r="BI109" i="3"/>
  <c r="BI110" i="3"/>
  <c r="BI111" i="3"/>
  <c r="BI112" i="3"/>
  <c r="BI113" i="3"/>
  <c r="BI114" i="3"/>
  <c r="BI115" i="3"/>
  <c r="BI116" i="3"/>
  <c r="BI117" i="3"/>
  <c r="BI118" i="3"/>
  <c r="BI119" i="3"/>
  <c r="BI120" i="3"/>
  <c r="BI121" i="3"/>
  <c r="BI122" i="3"/>
  <c r="BI123" i="3"/>
  <c r="BI124" i="3"/>
  <c r="BI125" i="3"/>
  <c r="BI126" i="3"/>
  <c r="BI127" i="3"/>
  <c r="BI128" i="3"/>
  <c r="BI129" i="3"/>
  <c r="BI11" i="3"/>
  <c r="BF12" i="3"/>
  <c r="BF13" i="3"/>
  <c r="BF14" i="3"/>
  <c r="BF15" i="3"/>
  <c r="BF16" i="3"/>
  <c r="BF17" i="3"/>
  <c r="BF18" i="3"/>
  <c r="BF19" i="3"/>
  <c r="BF20" i="3"/>
  <c r="BF21" i="3"/>
  <c r="BF22" i="3"/>
  <c r="BF23" i="3"/>
  <c r="BF24" i="3"/>
  <c r="BF25" i="3"/>
  <c r="BF26" i="3"/>
  <c r="BF27" i="3"/>
  <c r="BF28" i="3"/>
  <c r="BF29" i="3"/>
  <c r="BF30" i="3"/>
  <c r="BF31" i="3"/>
  <c r="BF32" i="3"/>
  <c r="BF33" i="3"/>
  <c r="BF34" i="3"/>
  <c r="BF35" i="3"/>
  <c r="BF36" i="3"/>
  <c r="BF37" i="3"/>
  <c r="BF38" i="3"/>
  <c r="BF39" i="3"/>
  <c r="BF40" i="3"/>
  <c r="BF41" i="3"/>
  <c r="BF42" i="3"/>
  <c r="BF43" i="3"/>
  <c r="BF44" i="3"/>
  <c r="BF45" i="3"/>
  <c r="BF46" i="3"/>
  <c r="BF47" i="3"/>
  <c r="BF48" i="3"/>
  <c r="BF49" i="3"/>
  <c r="BF50" i="3"/>
  <c r="BF51" i="3"/>
  <c r="BF52" i="3"/>
  <c r="BF53" i="3"/>
  <c r="BF54" i="3"/>
  <c r="BF55" i="3"/>
  <c r="BF56" i="3"/>
  <c r="BF57" i="3"/>
  <c r="BF58" i="3"/>
  <c r="BF59" i="3"/>
  <c r="BF60" i="3"/>
  <c r="BF61" i="3"/>
  <c r="BF62" i="3"/>
  <c r="BF63" i="3"/>
  <c r="BF64" i="3"/>
  <c r="BF65" i="3"/>
  <c r="BF66" i="3"/>
  <c r="BF67" i="3"/>
  <c r="BF68" i="3"/>
  <c r="BF69" i="3"/>
  <c r="BF70" i="3"/>
  <c r="BF71" i="3"/>
  <c r="BF72" i="3"/>
  <c r="BF73" i="3"/>
  <c r="BF74" i="3"/>
  <c r="BF75" i="3"/>
  <c r="BF76" i="3"/>
  <c r="BF77" i="3"/>
  <c r="BF78" i="3"/>
  <c r="BF79" i="3"/>
  <c r="BF80" i="3"/>
  <c r="BF81" i="3"/>
  <c r="BF82" i="3"/>
  <c r="BF83" i="3"/>
  <c r="BF84" i="3"/>
  <c r="BF85" i="3"/>
  <c r="BF86" i="3"/>
  <c r="BF87" i="3"/>
  <c r="BF88" i="3"/>
  <c r="BF89" i="3"/>
  <c r="BF90" i="3"/>
  <c r="BF91" i="3"/>
  <c r="BF92" i="3"/>
  <c r="BF93" i="3"/>
  <c r="BF94" i="3"/>
  <c r="BF95" i="3"/>
  <c r="BF96" i="3"/>
  <c r="BF97" i="3"/>
  <c r="BF98" i="3"/>
  <c r="BF99" i="3"/>
  <c r="BF100" i="3"/>
  <c r="BF101" i="3"/>
  <c r="BF102" i="3"/>
  <c r="BF103" i="3"/>
  <c r="BF104" i="3"/>
  <c r="BF105" i="3"/>
  <c r="BF106" i="3"/>
  <c r="BF107" i="3"/>
  <c r="BF108" i="3"/>
  <c r="BF109" i="3"/>
  <c r="BF110" i="3"/>
  <c r="BF111" i="3"/>
  <c r="BF112" i="3"/>
  <c r="BF113" i="3"/>
  <c r="BF114" i="3"/>
  <c r="BF115" i="3"/>
  <c r="BF116" i="3"/>
  <c r="BF117" i="3"/>
  <c r="BF118" i="3"/>
  <c r="BF119" i="3"/>
  <c r="BF120" i="3"/>
  <c r="BF121" i="3"/>
  <c r="BF122" i="3"/>
  <c r="BF123" i="3"/>
  <c r="BF124" i="3"/>
  <c r="BF125" i="3"/>
  <c r="BF126" i="3"/>
  <c r="BF127" i="3"/>
  <c r="BF128" i="3"/>
  <c r="BF129" i="3"/>
  <c r="BF11" i="3"/>
  <c r="BC12" i="3"/>
  <c r="BC13" i="3"/>
  <c r="BC14" i="3"/>
  <c r="BC15" i="3"/>
  <c r="BC16" i="3"/>
  <c r="BC17" i="3"/>
  <c r="BC18" i="3"/>
  <c r="BC19" i="3"/>
  <c r="BC20" i="3"/>
  <c r="BC21" i="3"/>
  <c r="BC22" i="3"/>
  <c r="BC23" i="3"/>
  <c r="BC24" i="3"/>
  <c r="BC25" i="3"/>
  <c r="BC26" i="3"/>
  <c r="BC27" i="3"/>
  <c r="BC28" i="3"/>
  <c r="BC29" i="3"/>
  <c r="BC30" i="3"/>
  <c r="BC31" i="3"/>
  <c r="BC32" i="3"/>
  <c r="BC33" i="3"/>
  <c r="BC34" i="3"/>
  <c r="BC35" i="3"/>
  <c r="BC36" i="3"/>
  <c r="BC37" i="3"/>
  <c r="BC38" i="3"/>
  <c r="BC39" i="3"/>
  <c r="BC40" i="3"/>
  <c r="BC41" i="3"/>
  <c r="BC42" i="3"/>
  <c r="BC43" i="3"/>
  <c r="BC44" i="3"/>
  <c r="BC45" i="3"/>
  <c r="BC46" i="3"/>
  <c r="BC47" i="3"/>
  <c r="BC48" i="3"/>
  <c r="BC49" i="3"/>
  <c r="BC50" i="3"/>
  <c r="BC51" i="3"/>
  <c r="BC52" i="3"/>
  <c r="BC53" i="3"/>
  <c r="BC54" i="3"/>
  <c r="BC55" i="3"/>
  <c r="BC56" i="3"/>
  <c r="BC57" i="3"/>
  <c r="BC58" i="3"/>
  <c r="BC59" i="3"/>
  <c r="BC60" i="3"/>
  <c r="BC61" i="3"/>
  <c r="BC62" i="3"/>
  <c r="BC63" i="3"/>
  <c r="BC64" i="3"/>
  <c r="BC65" i="3"/>
  <c r="BC66" i="3"/>
  <c r="BC67" i="3"/>
  <c r="BC68" i="3"/>
  <c r="BC69" i="3"/>
  <c r="BC70" i="3"/>
  <c r="BC71" i="3"/>
  <c r="BC72" i="3"/>
  <c r="BC73" i="3"/>
  <c r="BC74" i="3"/>
  <c r="BC75" i="3"/>
  <c r="BC76" i="3"/>
  <c r="BC77" i="3"/>
  <c r="BC78" i="3"/>
  <c r="BC79" i="3"/>
  <c r="BC80" i="3"/>
  <c r="BC81" i="3"/>
  <c r="BC82" i="3"/>
  <c r="BC83" i="3"/>
  <c r="BC84" i="3"/>
  <c r="BC85" i="3"/>
  <c r="BC86" i="3"/>
  <c r="BC87" i="3"/>
  <c r="BC88" i="3"/>
  <c r="BC89" i="3"/>
  <c r="BC90" i="3"/>
  <c r="BC91" i="3"/>
  <c r="BC92" i="3"/>
  <c r="BC93" i="3"/>
  <c r="BC94" i="3"/>
  <c r="BC95" i="3"/>
  <c r="BC96" i="3"/>
  <c r="BC97" i="3"/>
  <c r="BC98" i="3"/>
  <c r="BC99" i="3"/>
  <c r="BC100" i="3"/>
  <c r="BC101" i="3"/>
  <c r="BC102" i="3"/>
  <c r="BC103" i="3"/>
  <c r="BC104" i="3"/>
  <c r="BC105" i="3"/>
  <c r="BC106" i="3"/>
  <c r="BC107" i="3"/>
  <c r="BC108" i="3"/>
  <c r="BC109" i="3"/>
  <c r="BC110" i="3"/>
  <c r="BC111" i="3"/>
  <c r="BC112" i="3"/>
  <c r="BC113" i="3"/>
  <c r="BC114" i="3"/>
  <c r="BC115" i="3"/>
  <c r="BC116" i="3"/>
  <c r="BC117" i="3"/>
  <c r="BC118" i="3"/>
  <c r="BC119" i="3"/>
  <c r="BC120" i="3"/>
  <c r="BC121" i="3"/>
  <c r="BC122" i="3"/>
  <c r="BC123" i="3"/>
  <c r="BC124" i="3"/>
  <c r="BC125" i="3"/>
  <c r="BC126" i="3"/>
  <c r="BC127" i="3"/>
  <c r="BC128" i="3"/>
  <c r="BC129" i="3"/>
  <c r="BC11" i="3"/>
  <c r="AZ12" i="3"/>
  <c r="AZ13" i="3"/>
  <c r="AZ14" i="3"/>
  <c r="AZ15" i="3"/>
  <c r="AZ16" i="3"/>
  <c r="AZ17" i="3"/>
  <c r="AZ18" i="3"/>
  <c r="AZ19" i="3"/>
  <c r="AZ20" i="3"/>
  <c r="AZ21" i="3"/>
  <c r="AZ22" i="3"/>
  <c r="AZ23" i="3"/>
  <c r="AZ24" i="3"/>
  <c r="AZ25" i="3"/>
  <c r="AZ26" i="3"/>
  <c r="AZ27" i="3"/>
  <c r="AZ28" i="3"/>
  <c r="AZ29" i="3"/>
  <c r="AZ30" i="3"/>
  <c r="AZ31" i="3"/>
  <c r="AZ32" i="3"/>
  <c r="AZ33" i="3"/>
  <c r="AZ34" i="3"/>
  <c r="AZ35" i="3"/>
  <c r="AZ36" i="3"/>
  <c r="AZ37" i="3"/>
  <c r="AZ38" i="3"/>
  <c r="AZ39" i="3"/>
  <c r="AZ40" i="3"/>
  <c r="AZ41" i="3"/>
  <c r="AZ42" i="3"/>
  <c r="AZ43" i="3"/>
  <c r="AZ44" i="3"/>
  <c r="AZ45" i="3"/>
  <c r="AZ46" i="3"/>
  <c r="AZ47" i="3"/>
  <c r="AZ48" i="3"/>
  <c r="AZ49" i="3"/>
  <c r="AZ50" i="3"/>
  <c r="AZ51" i="3"/>
  <c r="AZ52" i="3"/>
  <c r="AZ53" i="3"/>
  <c r="AZ54" i="3"/>
  <c r="AZ55" i="3"/>
  <c r="AZ56" i="3"/>
  <c r="AZ57" i="3"/>
  <c r="AZ58" i="3"/>
  <c r="AZ59" i="3"/>
  <c r="AZ60" i="3"/>
  <c r="AZ61" i="3"/>
  <c r="AZ62" i="3"/>
  <c r="AZ63" i="3"/>
  <c r="AZ64" i="3"/>
  <c r="AZ65" i="3"/>
  <c r="AZ66" i="3"/>
  <c r="AZ67" i="3"/>
  <c r="AZ68" i="3"/>
  <c r="AZ69" i="3"/>
  <c r="AZ70" i="3"/>
  <c r="AZ71" i="3"/>
  <c r="AZ72" i="3"/>
  <c r="AZ73" i="3"/>
  <c r="AZ74" i="3"/>
  <c r="AZ75" i="3"/>
  <c r="AZ76" i="3"/>
  <c r="AZ77" i="3"/>
  <c r="AZ78" i="3"/>
  <c r="AZ79" i="3"/>
  <c r="AZ80" i="3"/>
  <c r="AZ81" i="3"/>
  <c r="AZ82" i="3"/>
  <c r="AZ83" i="3"/>
  <c r="AZ84" i="3"/>
  <c r="AZ85" i="3"/>
  <c r="AZ86" i="3"/>
  <c r="AZ87" i="3"/>
  <c r="AZ88" i="3"/>
  <c r="AZ89" i="3"/>
  <c r="AZ90" i="3"/>
  <c r="AZ91" i="3"/>
  <c r="AZ92" i="3"/>
  <c r="AZ93" i="3"/>
  <c r="AZ94" i="3"/>
  <c r="AZ95" i="3"/>
  <c r="AZ96" i="3"/>
  <c r="AZ97" i="3"/>
  <c r="AZ98" i="3"/>
  <c r="AZ99" i="3"/>
  <c r="AZ100" i="3"/>
  <c r="AZ101" i="3"/>
  <c r="AZ102" i="3"/>
  <c r="AZ103" i="3"/>
  <c r="AZ104" i="3"/>
  <c r="AZ105" i="3"/>
  <c r="AZ106" i="3"/>
  <c r="AZ107" i="3"/>
  <c r="AZ108" i="3"/>
  <c r="AZ109" i="3"/>
  <c r="AZ110" i="3"/>
  <c r="AZ111" i="3"/>
  <c r="AZ112" i="3"/>
  <c r="AZ113" i="3"/>
  <c r="AZ114" i="3"/>
  <c r="AZ115" i="3"/>
  <c r="AZ116" i="3"/>
  <c r="AZ117" i="3"/>
  <c r="AZ118" i="3"/>
  <c r="AZ119" i="3"/>
  <c r="AZ120" i="3"/>
  <c r="AZ121" i="3"/>
  <c r="AZ122" i="3"/>
  <c r="AZ123" i="3"/>
  <c r="AZ124" i="3"/>
  <c r="AZ125" i="3"/>
  <c r="AZ126" i="3"/>
  <c r="AZ127" i="3"/>
  <c r="AZ128" i="3"/>
  <c r="AZ129" i="3"/>
  <c r="AZ11" i="3"/>
  <c r="AW12" i="3"/>
  <c r="AW13" i="3"/>
  <c r="AW14" i="3"/>
  <c r="AW15" i="3"/>
  <c r="AW16" i="3"/>
  <c r="AW17" i="3"/>
  <c r="AW18" i="3"/>
  <c r="AW19" i="3"/>
  <c r="AW20" i="3"/>
  <c r="AW21" i="3"/>
  <c r="AW22" i="3"/>
  <c r="AW23" i="3"/>
  <c r="AW24" i="3"/>
  <c r="AW25" i="3"/>
  <c r="AW26" i="3"/>
  <c r="AW27" i="3"/>
  <c r="AW28" i="3"/>
  <c r="AW29" i="3"/>
  <c r="AW30" i="3"/>
  <c r="AW31" i="3"/>
  <c r="AW32" i="3"/>
  <c r="AW33" i="3"/>
  <c r="AW34" i="3"/>
  <c r="AW35" i="3"/>
  <c r="AW36" i="3"/>
  <c r="AW37" i="3"/>
  <c r="AW38" i="3"/>
  <c r="AW39" i="3"/>
  <c r="AW40" i="3"/>
  <c r="AW41" i="3"/>
  <c r="AW42" i="3"/>
  <c r="AW43" i="3"/>
  <c r="AW44" i="3"/>
  <c r="AW45" i="3"/>
  <c r="AW46" i="3"/>
  <c r="AW47" i="3"/>
  <c r="AW48" i="3"/>
  <c r="AW49" i="3"/>
  <c r="AW50" i="3"/>
  <c r="AW51" i="3"/>
  <c r="AW52" i="3"/>
  <c r="AW53" i="3"/>
  <c r="AW54" i="3"/>
  <c r="AW55" i="3"/>
  <c r="AW56" i="3"/>
  <c r="AW57" i="3"/>
  <c r="AW58" i="3"/>
  <c r="AW59" i="3"/>
  <c r="AW60" i="3"/>
  <c r="AW61" i="3"/>
  <c r="AW62" i="3"/>
  <c r="AW63" i="3"/>
  <c r="AW64" i="3"/>
  <c r="AW65" i="3"/>
  <c r="AW66" i="3"/>
  <c r="AW67" i="3"/>
  <c r="AW68" i="3"/>
  <c r="AW69" i="3"/>
  <c r="AW70" i="3"/>
  <c r="AW71" i="3"/>
  <c r="AW72" i="3"/>
  <c r="AW73" i="3"/>
  <c r="AW74" i="3"/>
  <c r="AW75" i="3"/>
  <c r="AW76" i="3"/>
  <c r="AW77" i="3"/>
  <c r="AW78" i="3"/>
  <c r="AW79" i="3"/>
  <c r="AW80" i="3"/>
  <c r="AW81" i="3"/>
  <c r="AW82" i="3"/>
  <c r="AW83" i="3"/>
  <c r="AW84" i="3"/>
  <c r="AW85" i="3"/>
  <c r="AW86" i="3"/>
  <c r="AW87" i="3"/>
  <c r="AW88" i="3"/>
  <c r="AW89" i="3"/>
  <c r="AW90" i="3"/>
  <c r="AW91" i="3"/>
  <c r="AW92" i="3"/>
  <c r="AW93" i="3"/>
  <c r="AW94" i="3"/>
  <c r="AW95" i="3"/>
  <c r="AW96" i="3"/>
  <c r="AW97" i="3"/>
  <c r="AW98" i="3"/>
  <c r="AW99" i="3"/>
  <c r="AW100" i="3"/>
  <c r="AW101" i="3"/>
  <c r="AW102" i="3"/>
  <c r="AW103" i="3"/>
  <c r="AW104" i="3"/>
  <c r="AW105" i="3"/>
  <c r="AW106" i="3"/>
  <c r="AW107" i="3"/>
  <c r="AW108" i="3"/>
  <c r="AW109" i="3"/>
  <c r="AW110" i="3"/>
  <c r="AW111" i="3"/>
  <c r="AW112" i="3"/>
  <c r="AW113" i="3"/>
  <c r="AW114" i="3"/>
  <c r="AW115" i="3"/>
  <c r="AW116" i="3"/>
  <c r="AW117" i="3"/>
  <c r="AW118" i="3"/>
  <c r="AW119" i="3"/>
  <c r="AW120" i="3"/>
  <c r="AW121" i="3"/>
  <c r="AW122" i="3"/>
  <c r="AW123" i="3"/>
  <c r="AW124" i="3"/>
  <c r="AW125" i="3"/>
  <c r="AW126" i="3"/>
  <c r="AW127" i="3"/>
  <c r="AW128" i="3"/>
  <c r="AW129" i="3"/>
  <c r="AW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T27" i="3"/>
  <c r="AT28" i="3"/>
  <c r="AT29" i="3"/>
  <c r="AT30" i="3"/>
  <c r="AT31" i="3"/>
  <c r="AT32" i="3"/>
  <c r="AT33" i="3"/>
  <c r="AT34" i="3"/>
  <c r="AT35" i="3"/>
  <c r="AT36" i="3"/>
  <c r="AT37" i="3"/>
  <c r="AT38" i="3"/>
  <c r="AT39" i="3"/>
  <c r="AT40" i="3"/>
  <c r="AT41" i="3"/>
  <c r="AT42" i="3"/>
  <c r="AT43" i="3"/>
  <c r="AT44" i="3"/>
  <c r="AT45" i="3"/>
  <c r="AT46" i="3"/>
  <c r="AT47" i="3"/>
  <c r="AT48" i="3"/>
  <c r="AT49" i="3"/>
  <c r="AT50" i="3"/>
  <c r="AT51" i="3"/>
  <c r="AT52" i="3"/>
  <c r="AT53" i="3"/>
  <c r="AT54" i="3"/>
  <c r="AT55" i="3"/>
  <c r="AT56" i="3"/>
  <c r="AT57" i="3"/>
  <c r="AT58" i="3"/>
  <c r="AT59" i="3"/>
  <c r="AT60" i="3"/>
  <c r="AT61" i="3"/>
  <c r="AT62" i="3"/>
  <c r="AT63" i="3"/>
  <c r="AT64" i="3"/>
  <c r="AT65" i="3"/>
  <c r="AT66" i="3"/>
  <c r="AT67" i="3"/>
  <c r="AT68" i="3"/>
  <c r="AT69" i="3"/>
  <c r="AT70" i="3"/>
  <c r="AT71" i="3"/>
  <c r="AT72" i="3"/>
  <c r="AT73" i="3"/>
  <c r="AT74" i="3"/>
  <c r="AT75" i="3"/>
  <c r="AT76" i="3"/>
  <c r="AT77" i="3"/>
  <c r="AT78" i="3"/>
  <c r="AT79" i="3"/>
  <c r="AT80" i="3"/>
  <c r="AT81" i="3"/>
  <c r="AT82" i="3"/>
  <c r="AT83" i="3"/>
  <c r="AT84" i="3"/>
  <c r="AT85" i="3"/>
  <c r="AT86" i="3"/>
  <c r="AT87" i="3"/>
  <c r="AT88" i="3"/>
  <c r="AT89" i="3"/>
  <c r="AT90" i="3"/>
  <c r="AT91" i="3"/>
  <c r="AT92" i="3"/>
  <c r="AT93" i="3"/>
  <c r="AT94" i="3"/>
  <c r="AT95" i="3"/>
  <c r="AT96" i="3"/>
  <c r="AT97" i="3"/>
  <c r="AT98" i="3"/>
  <c r="AT99" i="3"/>
  <c r="AT100" i="3"/>
  <c r="AT101" i="3"/>
  <c r="AT102" i="3"/>
  <c r="AT103" i="3"/>
  <c r="AT104" i="3"/>
  <c r="AT105" i="3"/>
  <c r="AT106" i="3"/>
  <c r="AT107" i="3"/>
  <c r="AT108" i="3"/>
  <c r="AT109" i="3"/>
  <c r="AT110" i="3"/>
  <c r="AT111" i="3"/>
  <c r="AT112" i="3"/>
  <c r="AT113" i="3"/>
  <c r="AT114" i="3"/>
  <c r="AT115" i="3"/>
  <c r="AT116" i="3"/>
  <c r="AT117" i="3"/>
  <c r="AT118" i="3"/>
  <c r="AT119" i="3"/>
  <c r="AT120" i="3"/>
  <c r="AT121" i="3"/>
  <c r="AT122" i="3"/>
  <c r="AT123" i="3"/>
  <c r="AT124" i="3"/>
  <c r="AT125" i="3"/>
  <c r="AT126" i="3"/>
  <c r="AT127" i="3"/>
  <c r="AT128" i="3"/>
  <c r="AT129" i="3"/>
  <c r="AT11" i="3"/>
  <c r="FD12" i="3"/>
  <c r="FD13" i="3"/>
  <c r="FD14" i="3"/>
  <c r="FD15" i="3"/>
  <c r="FD16" i="3"/>
  <c r="FD17" i="3"/>
  <c r="FD18" i="3"/>
  <c r="FD19" i="3"/>
  <c r="FD20" i="3"/>
  <c r="FD21" i="3"/>
  <c r="FD22" i="3"/>
  <c r="FD23" i="3"/>
  <c r="FD24" i="3"/>
  <c r="FD25" i="3"/>
  <c r="FD26" i="3"/>
  <c r="FD27" i="3"/>
  <c r="FD28" i="3"/>
  <c r="FD29" i="3"/>
  <c r="FD30" i="3"/>
  <c r="FD31" i="3"/>
  <c r="FD32" i="3"/>
  <c r="FD33" i="3"/>
  <c r="FD34" i="3"/>
  <c r="FD35" i="3"/>
  <c r="FD36" i="3"/>
  <c r="FD37" i="3"/>
  <c r="FD38" i="3"/>
  <c r="FD39" i="3"/>
  <c r="FD40" i="3"/>
  <c r="FD41" i="3"/>
  <c r="FD42" i="3"/>
  <c r="FD43" i="3"/>
  <c r="FD44" i="3"/>
  <c r="FD45" i="3"/>
  <c r="FD46" i="3"/>
  <c r="FD47" i="3"/>
  <c r="FD48" i="3"/>
  <c r="FD49" i="3"/>
  <c r="FD50" i="3"/>
  <c r="FD51" i="3"/>
  <c r="FD52" i="3"/>
  <c r="FD53" i="3"/>
  <c r="FD54" i="3"/>
  <c r="FD55" i="3"/>
  <c r="FD56" i="3"/>
  <c r="FD57" i="3"/>
  <c r="FD58" i="3"/>
  <c r="FD59" i="3"/>
  <c r="FD60" i="3"/>
  <c r="FD61" i="3"/>
  <c r="FD62" i="3"/>
  <c r="FD63" i="3"/>
  <c r="FD64" i="3"/>
  <c r="FD65" i="3"/>
  <c r="FD66" i="3"/>
  <c r="FD67" i="3"/>
  <c r="FD68" i="3"/>
  <c r="FD69" i="3"/>
  <c r="FD70" i="3"/>
  <c r="FD71" i="3"/>
  <c r="FD72" i="3"/>
  <c r="FD73" i="3"/>
  <c r="FD74" i="3"/>
  <c r="FD75" i="3"/>
  <c r="FD76" i="3"/>
  <c r="FD77" i="3"/>
  <c r="FD78" i="3"/>
  <c r="FD79" i="3"/>
  <c r="FD80" i="3"/>
  <c r="FD81" i="3"/>
  <c r="FD82" i="3"/>
  <c r="FD83" i="3"/>
  <c r="FD84" i="3"/>
  <c r="FD85" i="3"/>
  <c r="FD86" i="3"/>
  <c r="FD87" i="3"/>
  <c r="FD88" i="3"/>
  <c r="FD89" i="3"/>
  <c r="FD90" i="3"/>
  <c r="FD91" i="3"/>
  <c r="FD92" i="3"/>
  <c r="FD93" i="3"/>
  <c r="FD94" i="3"/>
  <c r="FD95" i="3"/>
  <c r="FD96" i="3"/>
  <c r="FD97" i="3"/>
  <c r="FD98" i="3"/>
  <c r="FD99" i="3"/>
  <c r="FD100" i="3"/>
  <c r="FD101" i="3"/>
  <c r="FD102" i="3"/>
  <c r="FD103" i="3"/>
  <c r="FD104" i="3"/>
  <c r="FD105" i="3"/>
  <c r="FD106" i="3"/>
  <c r="FD107" i="3"/>
  <c r="FD108" i="3"/>
  <c r="FD109" i="3"/>
  <c r="FD110" i="3"/>
  <c r="FD111" i="3"/>
  <c r="FD112" i="3"/>
  <c r="FD113" i="3"/>
  <c r="FD114" i="3"/>
  <c r="FD115" i="3"/>
  <c r="FD116" i="3"/>
  <c r="FD117" i="3"/>
  <c r="FD118" i="3"/>
  <c r="FD119" i="3"/>
  <c r="FD120" i="3"/>
  <c r="FD121" i="3"/>
  <c r="FD122" i="3"/>
  <c r="FD123" i="3"/>
  <c r="FD124" i="3"/>
  <c r="FD125" i="3"/>
  <c r="FD126" i="3"/>
  <c r="FD127" i="3"/>
  <c r="FD128" i="3"/>
  <c r="FD129" i="3"/>
  <c r="FD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Q68" i="3"/>
  <c r="AQ69" i="3"/>
  <c r="AQ70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99" i="3"/>
  <c r="AQ100" i="3"/>
  <c r="AQ101" i="3"/>
  <c r="AQ102" i="3"/>
  <c r="AQ103" i="3"/>
  <c r="AQ104" i="3"/>
  <c r="AQ105" i="3"/>
  <c r="AQ106" i="3"/>
  <c r="AQ107" i="3"/>
  <c r="AQ108" i="3"/>
  <c r="AQ109" i="3"/>
  <c r="AQ110" i="3"/>
  <c r="AQ111" i="3"/>
  <c r="AQ112" i="3"/>
  <c r="AQ113" i="3"/>
  <c r="AQ114" i="3"/>
  <c r="AQ115" i="3"/>
  <c r="AQ116" i="3"/>
  <c r="AQ117" i="3"/>
  <c r="AQ118" i="3"/>
  <c r="AQ119" i="3"/>
  <c r="AQ120" i="3"/>
  <c r="AQ121" i="3"/>
  <c r="AQ122" i="3"/>
  <c r="AQ123" i="3"/>
  <c r="AQ124" i="3"/>
  <c r="AQ125" i="3"/>
  <c r="AQ126" i="3"/>
  <c r="AQ127" i="3"/>
  <c r="AQ128" i="3"/>
  <c r="AQ129" i="3"/>
  <c r="AQ11" i="3"/>
  <c r="AN12" i="3"/>
  <c r="AN13" i="3"/>
  <c r="AN14" i="3"/>
  <c r="AN15" i="3"/>
  <c r="AN16" i="3"/>
  <c r="AN17" i="3"/>
  <c r="AN18" i="3"/>
  <c r="AN19" i="3"/>
  <c r="AN20" i="3"/>
  <c r="AN21" i="3"/>
  <c r="AN22" i="3"/>
  <c r="AN23" i="3"/>
  <c r="AN24" i="3"/>
  <c r="AN25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2" i="3"/>
  <c r="AN43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6" i="3"/>
  <c r="AN57" i="3"/>
  <c r="AN58" i="3"/>
  <c r="AN59" i="3"/>
  <c r="AN60" i="3"/>
  <c r="AN61" i="3"/>
  <c r="AN62" i="3"/>
  <c r="AN63" i="3"/>
  <c r="AN64" i="3"/>
  <c r="AN65" i="3"/>
  <c r="AN66" i="3"/>
  <c r="AN67" i="3"/>
  <c r="AN68" i="3"/>
  <c r="AN69" i="3"/>
  <c r="AN70" i="3"/>
  <c r="AN71" i="3"/>
  <c r="AN72" i="3"/>
  <c r="AN73" i="3"/>
  <c r="AN74" i="3"/>
  <c r="AN75" i="3"/>
  <c r="AN76" i="3"/>
  <c r="AN77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3" i="3"/>
  <c r="AN94" i="3"/>
  <c r="AN95" i="3"/>
  <c r="AN96" i="3"/>
  <c r="AN97" i="3"/>
  <c r="AN98" i="3"/>
  <c r="AN99" i="3"/>
  <c r="AN100" i="3"/>
  <c r="AN101" i="3"/>
  <c r="AN102" i="3"/>
  <c r="AN103" i="3"/>
  <c r="AN104" i="3"/>
  <c r="AN105" i="3"/>
  <c r="AN106" i="3"/>
  <c r="AN107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120" i="3"/>
  <c r="AN121" i="3"/>
  <c r="AN122" i="3"/>
  <c r="AN123" i="3"/>
  <c r="AN124" i="3"/>
  <c r="AN125" i="3"/>
  <c r="AN126" i="3"/>
  <c r="AN127" i="3"/>
  <c r="AN128" i="3"/>
  <c r="AN129" i="3"/>
  <c r="AN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59" i="3"/>
  <c r="AK60" i="3"/>
  <c r="AK61" i="3"/>
  <c r="AK62" i="3"/>
  <c r="AK63" i="3"/>
  <c r="AK64" i="3"/>
  <c r="AK65" i="3"/>
  <c r="AK66" i="3"/>
  <c r="AK67" i="3"/>
  <c r="AK68" i="3"/>
  <c r="AK69" i="3"/>
  <c r="AK70" i="3"/>
  <c r="AK71" i="3"/>
  <c r="AK72" i="3"/>
  <c r="AK73" i="3"/>
  <c r="AK74" i="3"/>
  <c r="AK75" i="3"/>
  <c r="AK76" i="3"/>
  <c r="AK77" i="3"/>
  <c r="AK78" i="3"/>
  <c r="AK79" i="3"/>
  <c r="AK80" i="3"/>
  <c r="AK81" i="3"/>
  <c r="AK82" i="3"/>
  <c r="AK83" i="3"/>
  <c r="AK84" i="3"/>
  <c r="AK85" i="3"/>
  <c r="AK86" i="3"/>
  <c r="AK87" i="3"/>
  <c r="AK88" i="3"/>
  <c r="AK89" i="3"/>
  <c r="AK90" i="3"/>
  <c r="AK91" i="3"/>
  <c r="AK92" i="3"/>
  <c r="AK93" i="3"/>
  <c r="AK94" i="3"/>
  <c r="AK95" i="3"/>
  <c r="AK96" i="3"/>
  <c r="AK97" i="3"/>
  <c r="AK98" i="3"/>
  <c r="AK99" i="3"/>
  <c r="AK100" i="3"/>
  <c r="AK101" i="3"/>
  <c r="AK102" i="3"/>
  <c r="AK103" i="3"/>
  <c r="AK104" i="3"/>
  <c r="AK105" i="3"/>
  <c r="AK106" i="3"/>
  <c r="AK107" i="3"/>
  <c r="AK108" i="3"/>
  <c r="AK109" i="3"/>
  <c r="AK110" i="3"/>
  <c r="AK111" i="3"/>
  <c r="AK112" i="3"/>
  <c r="AK113" i="3"/>
  <c r="AK114" i="3"/>
  <c r="AK115" i="3"/>
  <c r="AK116" i="3"/>
  <c r="AK117" i="3"/>
  <c r="AK118" i="3"/>
  <c r="AK119" i="3"/>
  <c r="AK120" i="3"/>
  <c r="AK121" i="3"/>
  <c r="AK122" i="3"/>
  <c r="AK123" i="3"/>
  <c r="AK124" i="3"/>
  <c r="AK125" i="3"/>
  <c r="AK126" i="3"/>
  <c r="AK127" i="3"/>
  <c r="AK128" i="3"/>
  <c r="AK129" i="3"/>
  <c r="AK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AH37" i="3"/>
  <c r="AH38" i="3"/>
  <c r="AH39" i="3"/>
  <c r="AH40" i="3"/>
  <c r="AH41" i="3"/>
  <c r="AH42" i="3"/>
  <c r="AH43" i="3"/>
  <c r="AH44" i="3"/>
  <c r="AH45" i="3"/>
  <c r="AH46" i="3"/>
  <c r="AH47" i="3"/>
  <c r="AH48" i="3"/>
  <c r="AH49" i="3"/>
  <c r="AH50" i="3"/>
  <c r="AH51" i="3"/>
  <c r="AH52" i="3"/>
  <c r="AH53" i="3"/>
  <c r="AH54" i="3"/>
  <c r="AH55" i="3"/>
  <c r="AH56" i="3"/>
  <c r="AH57" i="3"/>
  <c r="AH58" i="3"/>
  <c r="AH59" i="3"/>
  <c r="AH60" i="3"/>
  <c r="AH61" i="3"/>
  <c r="AH62" i="3"/>
  <c r="AH63" i="3"/>
  <c r="AH64" i="3"/>
  <c r="AH65" i="3"/>
  <c r="AH66" i="3"/>
  <c r="AH67" i="3"/>
  <c r="AH68" i="3"/>
  <c r="AH69" i="3"/>
  <c r="AH70" i="3"/>
  <c r="AH71" i="3"/>
  <c r="AH72" i="3"/>
  <c r="AH73" i="3"/>
  <c r="AH74" i="3"/>
  <c r="AH75" i="3"/>
  <c r="AH76" i="3"/>
  <c r="AH77" i="3"/>
  <c r="AH78" i="3"/>
  <c r="AH79" i="3"/>
  <c r="AH80" i="3"/>
  <c r="AH81" i="3"/>
  <c r="AH82" i="3"/>
  <c r="AH83" i="3"/>
  <c r="AH8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H105" i="3"/>
  <c r="AH106" i="3"/>
  <c r="AH107" i="3"/>
  <c r="AH108" i="3"/>
  <c r="AH109" i="3"/>
  <c r="AH110" i="3"/>
  <c r="AH111" i="3"/>
  <c r="AH112" i="3"/>
  <c r="AH113" i="3"/>
  <c r="AH114" i="3"/>
  <c r="AH115" i="3"/>
  <c r="AH116" i="3"/>
  <c r="AH117" i="3"/>
  <c r="AH118" i="3"/>
  <c r="AH119" i="3"/>
  <c r="AH120" i="3"/>
  <c r="AH121" i="3"/>
  <c r="AH122" i="3"/>
  <c r="AH123" i="3"/>
  <c r="AH124" i="3"/>
  <c r="AH125" i="3"/>
  <c r="AH126" i="3"/>
  <c r="AH127" i="3"/>
  <c r="AH128" i="3"/>
  <c r="AH129" i="3"/>
  <c r="AH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E101" i="3"/>
  <c r="AE102" i="3"/>
  <c r="AE103" i="3"/>
  <c r="AE104" i="3"/>
  <c r="AE105" i="3"/>
  <c r="AE106" i="3"/>
  <c r="AE107" i="3"/>
  <c r="AE108" i="3"/>
  <c r="AE109" i="3"/>
  <c r="AE110" i="3"/>
  <c r="AE111" i="3"/>
  <c r="AE112" i="3"/>
  <c r="AE113" i="3"/>
  <c r="AE114" i="3"/>
  <c r="AE115" i="3"/>
  <c r="AE116" i="3"/>
  <c r="AE117" i="3"/>
  <c r="AE118" i="3"/>
  <c r="AE119" i="3"/>
  <c r="AE120" i="3"/>
  <c r="AE121" i="3"/>
  <c r="AE122" i="3"/>
  <c r="AE123" i="3"/>
  <c r="AE124" i="3"/>
  <c r="AE125" i="3"/>
  <c r="AE126" i="3"/>
  <c r="AE127" i="3"/>
  <c r="AE128" i="3"/>
  <c r="AE129" i="3"/>
  <c r="AE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51" i="3"/>
  <c r="AB52" i="3"/>
  <c r="AB53" i="3"/>
  <c r="AB54" i="3"/>
  <c r="AB55" i="3"/>
  <c r="AB56" i="3"/>
  <c r="AB57" i="3"/>
  <c r="AB58" i="3"/>
  <c r="AB59" i="3"/>
  <c r="AB60" i="3"/>
  <c r="AB61" i="3"/>
  <c r="AB62" i="3"/>
  <c r="AB63" i="3"/>
  <c r="AB64" i="3"/>
  <c r="AB65" i="3"/>
  <c r="AB66" i="3"/>
  <c r="AB67" i="3"/>
  <c r="AB68" i="3"/>
  <c r="AB69" i="3"/>
  <c r="AB70" i="3"/>
  <c r="AB71" i="3"/>
  <c r="AB72" i="3"/>
  <c r="AB73" i="3"/>
  <c r="AB74" i="3"/>
  <c r="AB75" i="3"/>
  <c r="AB76" i="3"/>
  <c r="AB77" i="3"/>
  <c r="AB78" i="3"/>
  <c r="AB79" i="3"/>
  <c r="AB80" i="3"/>
  <c r="AB81" i="3"/>
  <c r="AB82" i="3"/>
  <c r="AB83" i="3"/>
  <c r="AB8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AB101" i="3"/>
  <c r="AB102" i="3"/>
  <c r="AB103" i="3"/>
  <c r="AB104" i="3"/>
  <c r="AB105" i="3"/>
  <c r="AB106" i="3"/>
  <c r="AB107" i="3"/>
  <c r="AB108" i="3"/>
  <c r="AB109" i="3"/>
  <c r="AB110" i="3"/>
  <c r="AB111" i="3"/>
  <c r="AB112" i="3"/>
  <c r="AB113" i="3"/>
  <c r="AB114" i="3"/>
  <c r="AB115" i="3"/>
  <c r="AB116" i="3"/>
  <c r="AB117" i="3"/>
  <c r="AB118" i="3"/>
  <c r="AB119" i="3"/>
  <c r="AB120" i="3"/>
  <c r="AB121" i="3"/>
  <c r="AB122" i="3"/>
  <c r="AB123" i="3"/>
  <c r="AB124" i="3"/>
  <c r="AB125" i="3"/>
  <c r="AB126" i="3"/>
  <c r="AB127" i="3"/>
  <c r="AB128" i="3"/>
  <c r="AB129" i="3"/>
  <c r="AB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2" i="3"/>
  <c r="G11" i="3"/>
  <c r="E17" i="35" l="1"/>
  <c r="L135" i="35"/>
  <c r="D23" i="40"/>
  <c r="O15" i="40"/>
  <c r="O19" i="40" s="1"/>
  <c r="I27" i="40"/>
  <c r="D27" i="40"/>
  <c r="D28" i="40" s="1"/>
  <c r="D22" i="40"/>
  <c r="I14" i="40"/>
  <c r="D32" i="40"/>
  <c r="D33" i="40"/>
  <c r="L14" i="40"/>
  <c r="L107" i="35"/>
  <c r="D19" i="40"/>
  <c r="I20" i="40"/>
  <c r="D21" i="40"/>
  <c r="L140" i="35"/>
  <c r="L18" i="40"/>
  <c r="I18" i="40"/>
  <c r="L101" i="35"/>
  <c r="L176" i="35"/>
  <c r="E185" i="35"/>
  <c r="L42" i="35"/>
  <c r="L60" i="35"/>
  <c r="L75" i="35"/>
  <c r="L126" i="35"/>
  <c r="L17" i="35"/>
  <c r="L22" i="35"/>
  <c r="L26" i="35"/>
  <c r="L30" i="35"/>
  <c r="L36" i="35"/>
  <c r="L53" i="35"/>
  <c r="L174" i="35"/>
  <c r="L124" i="35"/>
  <c r="E163" i="35"/>
  <c r="E183" i="35"/>
  <c r="E187" i="35"/>
  <c r="E166" i="35"/>
  <c r="L66" i="35"/>
  <c r="L16" i="35"/>
  <c r="L20" i="35"/>
  <c r="L25" i="35"/>
  <c r="L29" i="35"/>
  <c r="L63" i="35"/>
  <c r="L114" i="35"/>
  <c r="L119" i="35"/>
  <c r="L141" i="35"/>
  <c r="E164" i="35"/>
  <c r="E169" i="35"/>
  <c r="L31" i="35"/>
  <c r="L74" i="35"/>
  <c r="L175" i="35"/>
  <c r="E175" i="35"/>
  <c r="L116" i="35"/>
  <c r="L121" i="35"/>
  <c r="L41" i="35"/>
  <c r="L100" i="35"/>
  <c r="L125" i="35"/>
  <c r="L108" i="35"/>
  <c r="L117" i="35"/>
  <c r="L122" i="35"/>
  <c r="K173" i="35"/>
  <c r="L123" i="35"/>
  <c r="L106" i="35"/>
  <c r="L115" i="35"/>
  <c r="L120" i="35"/>
  <c r="L147" i="35"/>
  <c r="E168" i="35"/>
  <c r="L148" i="35"/>
  <c r="E170" i="35"/>
  <c r="E181" i="35"/>
  <c r="E176" i="35"/>
  <c r="E180" i="35"/>
  <c r="E165" i="35"/>
  <c r="E171" i="35"/>
  <c r="E188" i="35"/>
  <c r="E184" i="35"/>
  <c r="E174" i="35"/>
  <c r="E182" i="35"/>
  <c r="E167" i="35"/>
  <c r="E173" i="35"/>
  <c r="E130" i="35"/>
  <c r="L163" i="35"/>
  <c r="L18" i="35"/>
  <c r="L23" i="35"/>
  <c r="L164" i="35"/>
  <c r="L27" i="35"/>
  <c r="L165" i="35"/>
  <c r="L52" i="35"/>
  <c r="L185" i="35"/>
  <c r="L180" i="35"/>
  <c r="L19" i="35"/>
  <c r="L24" i="35"/>
  <c r="L181" i="35"/>
  <c r="L182" i="35"/>
  <c r="L28" i="35"/>
  <c r="L32" i="35"/>
  <c r="L166" i="35"/>
  <c r="L183" i="35"/>
  <c r="L33" i="35"/>
  <c r="L45" i="35"/>
  <c r="L184" i="35"/>
  <c r="L187" i="35"/>
  <c r="L88" i="35"/>
  <c r="L171" i="35"/>
  <c r="L92" i="35"/>
  <c r="E134" i="35"/>
  <c r="D134" i="35"/>
  <c r="D133" i="35"/>
  <c r="E129" i="35"/>
  <c r="D129" i="35"/>
  <c r="E126" i="35"/>
  <c r="D126" i="35"/>
  <c r="E125" i="35"/>
  <c r="D125" i="35"/>
  <c r="E124" i="35"/>
  <c r="D124" i="35"/>
  <c r="E123" i="35"/>
  <c r="D123" i="35"/>
  <c r="E122" i="35"/>
  <c r="D122" i="35"/>
  <c r="E121" i="35"/>
  <c r="D121" i="35"/>
  <c r="E120" i="35"/>
  <c r="D120" i="35"/>
  <c r="E119" i="35"/>
  <c r="D119" i="35"/>
  <c r="E118" i="35"/>
  <c r="D118" i="35"/>
  <c r="E117" i="35"/>
  <c r="D117" i="35"/>
  <c r="E116" i="35"/>
  <c r="D116" i="35"/>
  <c r="E115" i="35"/>
  <c r="D115" i="35"/>
  <c r="E114" i="35"/>
  <c r="D114" i="35"/>
  <c r="E113" i="35"/>
  <c r="D113" i="35"/>
  <c r="E110" i="35"/>
  <c r="D110" i="35"/>
  <c r="E109" i="35"/>
  <c r="D109" i="35"/>
  <c r="E108" i="35"/>
  <c r="D108" i="35"/>
  <c r="E107" i="35"/>
  <c r="D107" i="35"/>
  <c r="E106" i="35"/>
  <c r="D106" i="35"/>
  <c r="E101" i="35"/>
  <c r="D101" i="35"/>
  <c r="E100" i="35"/>
  <c r="D100" i="35"/>
  <c r="E99" i="35"/>
  <c r="D99" i="35"/>
  <c r="E98" i="35"/>
  <c r="D98" i="35"/>
  <c r="E97" i="35"/>
  <c r="D97" i="35"/>
  <c r="E96" i="35"/>
  <c r="D96" i="35"/>
  <c r="E95" i="35"/>
  <c r="D95" i="35"/>
  <c r="E94" i="35"/>
  <c r="D94" i="35"/>
  <c r="E93" i="35"/>
  <c r="D93" i="35"/>
  <c r="E92" i="35"/>
  <c r="D92" i="35"/>
  <c r="E88" i="35"/>
  <c r="D88" i="35"/>
  <c r="E87" i="35"/>
  <c r="D87" i="35"/>
  <c r="E86" i="35"/>
  <c r="D86" i="35"/>
  <c r="D85" i="35"/>
  <c r="D84" i="35"/>
  <c r="D83" i="35"/>
  <c r="D82" i="35"/>
  <c r="D81" i="35"/>
  <c r="D78" i="35"/>
  <c r="E77" i="35"/>
  <c r="D77" i="35"/>
  <c r="D76" i="35"/>
  <c r="E75" i="35"/>
  <c r="D75" i="35"/>
  <c r="E74" i="35"/>
  <c r="D74" i="35"/>
  <c r="D73" i="35"/>
  <c r="D72" i="35"/>
  <c r="D71" i="35"/>
  <c r="D70" i="35"/>
  <c r="E69" i="35"/>
  <c r="D69" i="35"/>
  <c r="D68" i="35"/>
  <c r="D67" i="35"/>
  <c r="E66" i="35"/>
  <c r="D66" i="35"/>
  <c r="D65" i="35"/>
  <c r="D64" i="35"/>
  <c r="E63" i="35"/>
  <c r="D63" i="35"/>
  <c r="D62" i="35"/>
  <c r="D61" i="35"/>
  <c r="E60" i="35"/>
  <c r="D60" i="35"/>
  <c r="D59" i="35"/>
  <c r="D53" i="35"/>
  <c r="E52" i="35"/>
  <c r="D52" i="35"/>
  <c r="E51" i="35"/>
  <c r="D51" i="35"/>
  <c r="D47" i="35"/>
  <c r="E46" i="35"/>
  <c r="D46" i="35"/>
  <c r="E45" i="35"/>
  <c r="D45" i="35"/>
  <c r="E44" i="35"/>
  <c r="D44" i="35"/>
  <c r="E43" i="35"/>
  <c r="D43" i="35"/>
  <c r="E42" i="35"/>
  <c r="D42" i="35"/>
  <c r="E41" i="35"/>
  <c r="D41" i="35"/>
  <c r="E40" i="35"/>
  <c r="D40" i="35"/>
  <c r="E39" i="35"/>
  <c r="D39" i="35"/>
  <c r="E38" i="35"/>
  <c r="D38" i="35"/>
  <c r="E37" i="35"/>
  <c r="D37" i="35"/>
  <c r="E36" i="35"/>
  <c r="D36" i="35"/>
  <c r="E35" i="35"/>
  <c r="D35" i="35"/>
  <c r="E34" i="35"/>
  <c r="D34" i="35"/>
  <c r="E33" i="35"/>
  <c r="D33" i="35"/>
  <c r="E32" i="35"/>
  <c r="D32" i="35"/>
  <c r="E31" i="35"/>
  <c r="D31" i="35"/>
  <c r="E30" i="35"/>
  <c r="D30" i="35"/>
  <c r="E29" i="35"/>
  <c r="D29" i="35"/>
  <c r="E28" i="35"/>
  <c r="D28" i="35"/>
  <c r="E27" i="35"/>
  <c r="D27" i="35"/>
  <c r="E26" i="35"/>
  <c r="D26" i="35"/>
  <c r="E25" i="35"/>
  <c r="D25" i="35"/>
  <c r="E24" i="35"/>
  <c r="D24" i="35"/>
  <c r="E23" i="35"/>
  <c r="D23" i="35"/>
  <c r="E22" i="35"/>
  <c r="D22" i="35"/>
  <c r="C22" i="35"/>
  <c r="E21" i="35"/>
  <c r="D21" i="35"/>
  <c r="E20" i="35"/>
  <c r="D20" i="35"/>
  <c r="E19" i="35"/>
  <c r="D19" i="35"/>
  <c r="E18" i="35"/>
  <c r="D17" i="35"/>
  <c r="E16" i="35"/>
  <c r="D16" i="35"/>
  <c r="E15" i="35"/>
  <c r="D15" i="35"/>
  <c r="E52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H52" i="2"/>
  <c r="E15" i="40" s="1"/>
  <c r="K52" i="2"/>
  <c r="E16" i="40" s="1"/>
  <c r="N52" i="2"/>
  <c r="Q52" i="2"/>
  <c r="T52" i="2"/>
  <c r="W52" i="2"/>
  <c r="E20" i="40" s="1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Z52" i="2"/>
  <c r="AC52" i="2"/>
  <c r="AF52" i="2"/>
  <c r="AI52" i="2"/>
  <c r="AL52" i="2"/>
  <c r="AO52" i="2"/>
  <c r="AR52" i="2"/>
  <c r="AU52" i="2"/>
  <c r="AX52" i="2"/>
  <c r="E29" i="40" s="1"/>
  <c r="BA52" i="2"/>
  <c r="E30" i="40" s="1"/>
  <c r="BD52" i="2"/>
  <c r="BG52" i="2"/>
  <c r="BJ52" i="2"/>
  <c r="J17" i="40" s="1"/>
  <c r="BJ44" i="2"/>
  <c r="BJ43" i="2"/>
  <c r="BJ42" i="2"/>
  <c r="BJ41" i="2"/>
  <c r="BJ40" i="2"/>
  <c r="BJ39" i="2"/>
  <c r="BJ38" i="2"/>
  <c r="BJ37" i="2"/>
  <c r="BJ36" i="2"/>
  <c r="BJ35" i="2"/>
  <c r="BJ34" i="2"/>
  <c r="BJ33" i="2"/>
  <c r="BJ32" i="2"/>
  <c r="BJ31" i="2"/>
  <c r="BJ30" i="2"/>
  <c r="BJ29" i="2"/>
  <c r="BJ28" i="2"/>
  <c r="BJ27" i="2"/>
  <c r="BJ26" i="2"/>
  <c r="BJ25" i="2"/>
  <c r="BJ24" i="2"/>
  <c r="BJ23" i="2"/>
  <c r="BJ22" i="2"/>
  <c r="BJ21" i="2"/>
  <c r="BJ20" i="2"/>
  <c r="BJ19" i="2"/>
  <c r="BJ18" i="2"/>
  <c r="BJ17" i="2"/>
  <c r="BJ16" i="2"/>
  <c r="BJ15" i="2"/>
  <c r="BJ14" i="2"/>
  <c r="BJ13" i="2"/>
  <c r="BJ12" i="2"/>
  <c r="BJ11" i="2"/>
  <c r="BM52" i="2"/>
  <c r="BM11" i="2"/>
  <c r="BP52" i="2"/>
  <c r="J16" i="40" s="1"/>
  <c r="BS52" i="2"/>
  <c r="E36" i="40" s="1"/>
  <c r="BS44" i="2"/>
  <c r="BS43" i="2"/>
  <c r="BS42" i="2"/>
  <c r="BS41" i="2"/>
  <c r="BS40" i="2"/>
  <c r="BS39" i="2"/>
  <c r="BS38" i="2"/>
  <c r="BS37" i="2"/>
  <c r="BS36" i="2"/>
  <c r="BS35" i="2"/>
  <c r="BS34" i="2"/>
  <c r="BS33" i="2"/>
  <c r="BS32" i="2"/>
  <c r="BS31" i="2"/>
  <c r="BS30" i="2"/>
  <c r="BS29" i="2"/>
  <c r="BS28" i="2"/>
  <c r="BS27" i="2"/>
  <c r="BS26" i="2"/>
  <c r="BS25" i="2"/>
  <c r="BS24" i="2"/>
  <c r="BS23" i="2"/>
  <c r="BS22" i="2"/>
  <c r="BS21" i="2"/>
  <c r="BS20" i="2"/>
  <c r="BS19" i="2"/>
  <c r="BS18" i="2"/>
  <c r="BS17" i="2"/>
  <c r="BS16" i="2"/>
  <c r="BS15" i="2"/>
  <c r="BS14" i="2"/>
  <c r="BS13" i="2"/>
  <c r="BS12" i="2"/>
  <c r="BS11" i="2"/>
  <c r="BV52" i="2"/>
  <c r="E37" i="40" s="1"/>
  <c r="BV44" i="2"/>
  <c r="BV43" i="2"/>
  <c r="BV42" i="2"/>
  <c r="BV41" i="2"/>
  <c r="BV40" i="2"/>
  <c r="BV39" i="2"/>
  <c r="BV38" i="2"/>
  <c r="BV37" i="2"/>
  <c r="BV36" i="2"/>
  <c r="BV35" i="2"/>
  <c r="BV34" i="2"/>
  <c r="BV33" i="2"/>
  <c r="BV32" i="2"/>
  <c r="BV31" i="2"/>
  <c r="BV30" i="2"/>
  <c r="BV29" i="2"/>
  <c r="BV28" i="2"/>
  <c r="BV27" i="2"/>
  <c r="BV26" i="2"/>
  <c r="BV25" i="2"/>
  <c r="BV24" i="2"/>
  <c r="BV23" i="2"/>
  <c r="BV22" i="2"/>
  <c r="BV21" i="2"/>
  <c r="BV20" i="2"/>
  <c r="BV19" i="2"/>
  <c r="BV18" i="2"/>
  <c r="BV17" i="2"/>
  <c r="BV16" i="2"/>
  <c r="BV15" i="2"/>
  <c r="BV14" i="2"/>
  <c r="BV13" i="2"/>
  <c r="BV12" i="2"/>
  <c r="BV11" i="2"/>
  <c r="BY52" i="2"/>
  <c r="E38" i="40" s="1"/>
  <c r="BY44" i="2"/>
  <c r="BY43" i="2"/>
  <c r="BY42" i="2"/>
  <c r="BY41" i="2"/>
  <c r="BY40" i="2"/>
  <c r="BY39" i="2"/>
  <c r="BY38" i="2"/>
  <c r="BY37" i="2"/>
  <c r="BY36" i="2"/>
  <c r="BY35" i="2"/>
  <c r="BY34" i="2"/>
  <c r="BY33" i="2"/>
  <c r="BY32" i="2"/>
  <c r="BY31" i="2"/>
  <c r="BY30" i="2"/>
  <c r="BY29" i="2"/>
  <c r="BY28" i="2"/>
  <c r="BY27" i="2"/>
  <c r="BY26" i="2"/>
  <c r="BY25" i="2"/>
  <c r="BY24" i="2"/>
  <c r="BY23" i="2"/>
  <c r="BY22" i="2"/>
  <c r="BY21" i="2"/>
  <c r="BY20" i="2"/>
  <c r="BY19" i="2"/>
  <c r="BY18" i="2"/>
  <c r="BY17" i="2"/>
  <c r="BY16" i="2"/>
  <c r="BY15" i="2"/>
  <c r="BY14" i="2"/>
  <c r="BY13" i="2"/>
  <c r="BY12" i="2"/>
  <c r="BY11" i="2"/>
  <c r="CB52" i="2"/>
  <c r="E39" i="40" s="1"/>
  <c r="CB46" i="2"/>
  <c r="CB44" i="2"/>
  <c r="CB43" i="2"/>
  <c r="CB42" i="2"/>
  <c r="CB41" i="2"/>
  <c r="CB40" i="2"/>
  <c r="CB39" i="2"/>
  <c r="CB38" i="2"/>
  <c r="CB37" i="2"/>
  <c r="CB36" i="2"/>
  <c r="CB35" i="2"/>
  <c r="CB34" i="2"/>
  <c r="CB33" i="2"/>
  <c r="CB32" i="2"/>
  <c r="CB31" i="2"/>
  <c r="CB30" i="2"/>
  <c r="CB29" i="2"/>
  <c r="CB28" i="2"/>
  <c r="CB27" i="2"/>
  <c r="CB26" i="2"/>
  <c r="CB25" i="2"/>
  <c r="CB24" i="2"/>
  <c r="CB23" i="2"/>
  <c r="CB22" i="2"/>
  <c r="CB21" i="2"/>
  <c r="CB20" i="2"/>
  <c r="CB19" i="2"/>
  <c r="CB18" i="2"/>
  <c r="CB17" i="2"/>
  <c r="CB16" i="2"/>
  <c r="CB15" i="2"/>
  <c r="CB14" i="2"/>
  <c r="CB13" i="2"/>
  <c r="CB12" i="2"/>
  <c r="CB11" i="2"/>
  <c r="CE52" i="2"/>
  <c r="E40" i="40" s="1"/>
  <c r="CH52" i="2"/>
  <c r="E41" i="40" s="1"/>
  <c r="CK52" i="2"/>
  <c r="E42" i="40" s="1"/>
  <c r="CK44" i="2"/>
  <c r="CK43" i="2"/>
  <c r="CK42" i="2"/>
  <c r="CK41" i="2"/>
  <c r="CK40" i="2"/>
  <c r="CK39" i="2"/>
  <c r="CK38" i="2"/>
  <c r="CK37" i="2"/>
  <c r="CK36" i="2"/>
  <c r="CK35" i="2"/>
  <c r="CK34" i="2"/>
  <c r="CK33" i="2"/>
  <c r="CK32" i="2"/>
  <c r="CK31" i="2"/>
  <c r="CK30" i="2"/>
  <c r="CK29" i="2"/>
  <c r="CK28" i="2"/>
  <c r="CK27" i="2"/>
  <c r="CK26" i="2"/>
  <c r="CK25" i="2"/>
  <c r="CK24" i="2"/>
  <c r="CK23" i="2"/>
  <c r="CK22" i="2"/>
  <c r="CK21" i="2"/>
  <c r="CK20" i="2"/>
  <c r="CK19" i="2"/>
  <c r="CK18" i="2"/>
  <c r="CK17" i="2"/>
  <c r="CK16" i="2"/>
  <c r="CK15" i="2"/>
  <c r="CK14" i="2"/>
  <c r="CK13" i="2"/>
  <c r="CK12" i="2"/>
  <c r="CK11" i="2"/>
  <c r="CN52" i="2"/>
  <c r="E43" i="40" s="1"/>
  <c r="CN48" i="2"/>
  <c r="CN44" i="2"/>
  <c r="M23" i="40" s="1"/>
  <c r="CN43" i="2"/>
  <c r="CN42" i="2"/>
  <c r="CN41" i="2"/>
  <c r="CN40" i="2"/>
  <c r="CN39" i="2"/>
  <c r="CN38" i="2"/>
  <c r="CN37" i="2"/>
  <c r="CN36" i="2"/>
  <c r="CN35" i="2"/>
  <c r="CN34" i="2"/>
  <c r="CN33" i="2"/>
  <c r="CN32" i="2"/>
  <c r="CN31" i="2"/>
  <c r="CN30" i="2"/>
  <c r="CN29" i="2"/>
  <c r="CN28" i="2"/>
  <c r="CN27" i="2"/>
  <c r="CN26" i="2"/>
  <c r="CN25" i="2"/>
  <c r="CN24" i="2"/>
  <c r="CN23" i="2"/>
  <c r="CN22" i="2"/>
  <c r="CN21" i="2"/>
  <c r="CN20" i="2"/>
  <c r="CN19" i="2"/>
  <c r="CN18" i="2"/>
  <c r="CN17" i="2"/>
  <c r="CN16" i="2"/>
  <c r="CN15" i="2"/>
  <c r="CN14" i="2"/>
  <c r="CN13" i="2"/>
  <c r="CN12" i="2"/>
  <c r="CN11" i="2"/>
  <c r="CQ52" i="2"/>
  <c r="E44" i="40" s="1"/>
  <c r="CQ50" i="2"/>
  <c r="CT52" i="2"/>
  <c r="E45" i="40" s="1"/>
  <c r="CT50" i="2"/>
  <c r="CT48" i="2"/>
  <c r="CT46" i="2"/>
  <c r="CT44" i="2"/>
  <c r="CT43" i="2"/>
  <c r="CT42" i="2"/>
  <c r="CT41" i="2"/>
  <c r="CT40" i="2"/>
  <c r="CT39" i="2"/>
  <c r="CT38" i="2"/>
  <c r="CT37" i="2"/>
  <c r="CT36" i="2"/>
  <c r="CT35" i="2"/>
  <c r="CT34" i="2"/>
  <c r="CT33" i="2"/>
  <c r="CT32" i="2"/>
  <c r="CT31" i="2"/>
  <c r="CT30" i="2"/>
  <c r="CT29" i="2"/>
  <c r="CT28" i="2"/>
  <c r="CT27" i="2"/>
  <c r="CT26" i="2"/>
  <c r="CT25" i="2"/>
  <c r="CT24" i="2"/>
  <c r="CT23" i="2"/>
  <c r="CT22" i="2"/>
  <c r="CT21" i="2"/>
  <c r="CT20" i="2"/>
  <c r="CT19" i="2"/>
  <c r="CT18" i="2"/>
  <c r="CT17" i="2"/>
  <c r="CT16" i="2"/>
  <c r="CT15" i="2"/>
  <c r="CT14" i="2"/>
  <c r="CT13" i="2"/>
  <c r="CT12" i="2"/>
  <c r="CT11" i="2"/>
  <c r="CW52" i="2"/>
  <c r="E46" i="40" s="1"/>
  <c r="CW50" i="2"/>
  <c r="CW48" i="2"/>
  <c r="M25" i="40" s="1"/>
  <c r="CW46" i="2"/>
  <c r="CW44" i="2"/>
  <c r="CW43" i="2"/>
  <c r="CW42" i="2"/>
  <c r="CW41" i="2"/>
  <c r="CW40" i="2"/>
  <c r="CW39" i="2"/>
  <c r="CW38" i="2"/>
  <c r="CW37" i="2"/>
  <c r="CW36" i="2"/>
  <c r="CW35" i="2"/>
  <c r="CW34" i="2"/>
  <c r="CW33" i="2"/>
  <c r="CW32" i="2"/>
  <c r="CW31" i="2"/>
  <c r="CW30" i="2"/>
  <c r="CW29" i="2"/>
  <c r="CW28" i="2"/>
  <c r="CW27" i="2"/>
  <c r="CW26" i="2"/>
  <c r="CW25" i="2"/>
  <c r="CW24" i="2"/>
  <c r="CW23" i="2"/>
  <c r="CW22" i="2"/>
  <c r="CW21" i="2"/>
  <c r="CW20" i="2"/>
  <c r="CW19" i="2"/>
  <c r="CW18" i="2"/>
  <c r="CW17" i="2"/>
  <c r="CW16" i="2"/>
  <c r="CW15" i="2"/>
  <c r="CW14" i="2"/>
  <c r="CW13" i="2"/>
  <c r="CW12" i="2"/>
  <c r="CW11" i="2"/>
  <c r="CZ52" i="2"/>
  <c r="E51" i="40" s="1"/>
  <c r="CZ48" i="2"/>
  <c r="CZ44" i="2"/>
  <c r="CZ43" i="2"/>
  <c r="CZ42" i="2"/>
  <c r="CZ41" i="2"/>
  <c r="CZ40" i="2"/>
  <c r="CZ39" i="2"/>
  <c r="CZ38" i="2"/>
  <c r="CZ37" i="2"/>
  <c r="CZ36" i="2"/>
  <c r="CZ35" i="2"/>
  <c r="CZ34" i="2"/>
  <c r="CZ33" i="2"/>
  <c r="CZ32" i="2"/>
  <c r="CZ31" i="2"/>
  <c r="CZ30" i="2"/>
  <c r="CZ29" i="2"/>
  <c r="CZ28" i="2"/>
  <c r="CZ27" i="2"/>
  <c r="CZ26" i="2"/>
  <c r="CZ25" i="2"/>
  <c r="CZ24" i="2"/>
  <c r="CZ23" i="2"/>
  <c r="CZ22" i="2"/>
  <c r="CZ21" i="2"/>
  <c r="CZ20" i="2"/>
  <c r="CZ19" i="2"/>
  <c r="CZ18" i="2"/>
  <c r="CZ17" i="2"/>
  <c r="CZ16" i="2"/>
  <c r="CZ15" i="2"/>
  <c r="CZ14" i="2"/>
  <c r="CZ13" i="2"/>
  <c r="CZ12" i="2"/>
  <c r="CZ11" i="2"/>
  <c r="DC52" i="2"/>
  <c r="E52" i="40" s="1"/>
  <c r="DC50" i="2"/>
  <c r="DF52" i="2"/>
  <c r="E53" i="40" s="1"/>
  <c r="E60" i="40"/>
  <c r="DI43" i="2"/>
  <c r="DI42" i="2"/>
  <c r="DI41" i="2"/>
  <c r="DI40" i="2"/>
  <c r="DI39" i="2"/>
  <c r="DI38" i="2"/>
  <c r="DI37" i="2"/>
  <c r="DI36" i="2"/>
  <c r="DI35" i="2"/>
  <c r="DI34" i="2"/>
  <c r="DI33" i="2"/>
  <c r="DI32" i="2"/>
  <c r="DI31" i="2"/>
  <c r="DI30" i="2"/>
  <c r="DI29" i="2"/>
  <c r="DI28" i="2"/>
  <c r="DI27" i="2"/>
  <c r="DI26" i="2"/>
  <c r="DI25" i="2"/>
  <c r="DI24" i="2"/>
  <c r="DI23" i="2"/>
  <c r="DI22" i="2"/>
  <c r="DI21" i="2"/>
  <c r="DI20" i="2"/>
  <c r="DI19" i="2"/>
  <c r="DI18" i="2"/>
  <c r="DI17" i="2"/>
  <c r="DI16" i="2"/>
  <c r="DI15" i="2"/>
  <c r="DI14" i="2"/>
  <c r="DI13" i="2"/>
  <c r="DI12" i="2"/>
  <c r="DI11" i="2"/>
  <c r="E61" i="40"/>
  <c r="E62" i="40"/>
  <c r="DO43" i="2"/>
  <c r="DO42" i="2"/>
  <c r="DO41" i="2"/>
  <c r="DO40" i="2"/>
  <c r="DO39" i="2"/>
  <c r="DO38" i="2"/>
  <c r="DO37" i="2"/>
  <c r="DO36" i="2"/>
  <c r="DO35" i="2"/>
  <c r="DO34" i="2"/>
  <c r="DO33" i="2"/>
  <c r="DO32" i="2"/>
  <c r="DO31" i="2"/>
  <c r="DO30" i="2"/>
  <c r="DO29" i="2"/>
  <c r="DO28" i="2"/>
  <c r="DO27" i="2"/>
  <c r="DO26" i="2"/>
  <c r="DO25" i="2"/>
  <c r="DO24" i="2"/>
  <c r="DO23" i="2"/>
  <c r="DO22" i="2"/>
  <c r="DO21" i="2"/>
  <c r="DO20" i="2"/>
  <c r="DO19" i="2"/>
  <c r="DO18" i="2"/>
  <c r="DO17" i="2"/>
  <c r="DO16" i="2"/>
  <c r="DO15" i="2"/>
  <c r="DO14" i="2"/>
  <c r="DO13" i="2"/>
  <c r="DO12" i="2"/>
  <c r="DO11" i="2"/>
  <c r="E63" i="40"/>
  <c r="DR43" i="2"/>
  <c r="DR42" i="2"/>
  <c r="DR41" i="2"/>
  <c r="DR40" i="2"/>
  <c r="DR39" i="2"/>
  <c r="DR38" i="2"/>
  <c r="DR37" i="2"/>
  <c r="DR36" i="2"/>
  <c r="DR35" i="2"/>
  <c r="DR34" i="2"/>
  <c r="DR33" i="2"/>
  <c r="DR32" i="2"/>
  <c r="DR31" i="2"/>
  <c r="DR30" i="2"/>
  <c r="DR29" i="2"/>
  <c r="DR28" i="2"/>
  <c r="DR27" i="2"/>
  <c r="DR26" i="2"/>
  <c r="DR25" i="2"/>
  <c r="DR24" i="2"/>
  <c r="DR23" i="2"/>
  <c r="DR22" i="2"/>
  <c r="DR21" i="2"/>
  <c r="DR20" i="2"/>
  <c r="DR19" i="2"/>
  <c r="DR18" i="2"/>
  <c r="DR17" i="2"/>
  <c r="DR16" i="2"/>
  <c r="DR15" i="2"/>
  <c r="DR14" i="2"/>
  <c r="DR13" i="2"/>
  <c r="DR12" i="2"/>
  <c r="DR11" i="2"/>
  <c r="E64" i="40"/>
  <c r="E65" i="40"/>
  <c r="DX43" i="2"/>
  <c r="DX42" i="2"/>
  <c r="DX41" i="2"/>
  <c r="DX40" i="2"/>
  <c r="DX39" i="2"/>
  <c r="DX38" i="2"/>
  <c r="DX37" i="2"/>
  <c r="DX36" i="2"/>
  <c r="DX35" i="2"/>
  <c r="DX34" i="2"/>
  <c r="DX33" i="2"/>
  <c r="DX32" i="2"/>
  <c r="DX31" i="2"/>
  <c r="DX30" i="2"/>
  <c r="DX29" i="2"/>
  <c r="DX28" i="2"/>
  <c r="DX27" i="2"/>
  <c r="DX26" i="2"/>
  <c r="DX25" i="2"/>
  <c r="DX24" i="2"/>
  <c r="DX23" i="2"/>
  <c r="DX22" i="2"/>
  <c r="DX21" i="2"/>
  <c r="DX20" i="2"/>
  <c r="DX19" i="2"/>
  <c r="DX18" i="2"/>
  <c r="DX17" i="2"/>
  <c r="DX16" i="2"/>
  <c r="DX15" i="2"/>
  <c r="DX14" i="2"/>
  <c r="DX13" i="2"/>
  <c r="DX12" i="2"/>
  <c r="DX11" i="2"/>
  <c r="EA52" i="2"/>
  <c r="E66" i="40" s="1"/>
  <c r="EA44" i="2"/>
  <c r="EA43" i="2"/>
  <c r="EA42" i="2"/>
  <c r="EA41" i="2"/>
  <c r="EA40" i="2"/>
  <c r="EA39" i="2"/>
  <c r="EA38" i="2"/>
  <c r="EA37" i="2"/>
  <c r="EA36" i="2"/>
  <c r="EA35" i="2"/>
  <c r="EA34" i="2"/>
  <c r="EA33" i="2"/>
  <c r="EA32" i="2"/>
  <c r="EA31" i="2"/>
  <c r="EA30" i="2"/>
  <c r="EA29" i="2"/>
  <c r="EA28" i="2"/>
  <c r="EA27" i="2"/>
  <c r="EA26" i="2"/>
  <c r="EA25" i="2"/>
  <c r="EA24" i="2"/>
  <c r="EA23" i="2"/>
  <c r="EA22" i="2"/>
  <c r="EA21" i="2"/>
  <c r="EA20" i="2"/>
  <c r="EA19" i="2"/>
  <c r="EA18" i="2"/>
  <c r="EA17" i="2"/>
  <c r="EA16" i="2"/>
  <c r="EA15" i="2"/>
  <c r="EA14" i="2"/>
  <c r="EA13" i="2"/>
  <c r="EA12" i="2"/>
  <c r="EA11" i="2"/>
  <c r="ED52" i="2"/>
  <c r="E67" i="40" s="1"/>
  <c r="EG52" i="2"/>
  <c r="E68" i="40" s="1"/>
  <c r="EG44" i="2"/>
  <c r="EG43" i="2"/>
  <c r="EG42" i="2"/>
  <c r="EG41" i="2"/>
  <c r="EG40" i="2"/>
  <c r="EG39" i="2"/>
  <c r="EG38" i="2"/>
  <c r="EG37" i="2"/>
  <c r="EG36" i="2"/>
  <c r="EG35" i="2"/>
  <c r="EG34" i="2"/>
  <c r="EG33" i="2"/>
  <c r="EG32" i="2"/>
  <c r="EG31" i="2"/>
  <c r="EG30" i="2"/>
  <c r="EG29" i="2"/>
  <c r="EG28" i="2"/>
  <c r="EG27" i="2"/>
  <c r="EG26" i="2"/>
  <c r="EG25" i="2"/>
  <c r="EG24" i="2"/>
  <c r="EG23" i="2"/>
  <c r="EG22" i="2"/>
  <c r="EG21" i="2"/>
  <c r="EG20" i="2"/>
  <c r="EG19" i="2"/>
  <c r="EG18" i="2"/>
  <c r="EG17" i="2"/>
  <c r="EG16" i="2"/>
  <c r="EG15" i="2"/>
  <c r="EG14" i="2"/>
  <c r="EG13" i="2"/>
  <c r="EG12" i="2"/>
  <c r="EG11" i="2"/>
  <c r="EJ52" i="2"/>
  <c r="E69" i="40" s="1"/>
  <c r="EJ44" i="2"/>
  <c r="EJ43" i="2"/>
  <c r="EJ42" i="2"/>
  <c r="EJ41" i="2"/>
  <c r="EJ40" i="2"/>
  <c r="EJ39" i="2"/>
  <c r="EJ38" i="2"/>
  <c r="EJ37" i="2"/>
  <c r="EJ36" i="2"/>
  <c r="EJ35" i="2"/>
  <c r="EJ34" i="2"/>
  <c r="EJ33" i="2"/>
  <c r="EJ32" i="2"/>
  <c r="EJ31" i="2"/>
  <c r="EJ30" i="2"/>
  <c r="EJ29" i="2"/>
  <c r="EJ28" i="2"/>
  <c r="EJ27" i="2"/>
  <c r="EJ26" i="2"/>
  <c r="EJ25" i="2"/>
  <c r="EJ24" i="2"/>
  <c r="EJ23" i="2"/>
  <c r="EJ22" i="2"/>
  <c r="EJ21" i="2"/>
  <c r="EJ20" i="2"/>
  <c r="EJ19" i="2"/>
  <c r="EJ18" i="2"/>
  <c r="EJ17" i="2"/>
  <c r="EJ16" i="2"/>
  <c r="EJ15" i="2"/>
  <c r="EJ14" i="2"/>
  <c r="EJ13" i="2"/>
  <c r="EJ12" i="2"/>
  <c r="EJ11" i="2"/>
  <c r="EM52" i="2"/>
  <c r="E70" i="40" s="1"/>
  <c r="EM44" i="2"/>
  <c r="EM43" i="2"/>
  <c r="EM42" i="2"/>
  <c r="EM41" i="2"/>
  <c r="EM40" i="2"/>
  <c r="EM39" i="2"/>
  <c r="EM38" i="2"/>
  <c r="EM37" i="2"/>
  <c r="EM36" i="2"/>
  <c r="EM35" i="2"/>
  <c r="EM34" i="2"/>
  <c r="EM33" i="2"/>
  <c r="EM32" i="2"/>
  <c r="EM31" i="2"/>
  <c r="EM30" i="2"/>
  <c r="EM29" i="2"/>
  <c r="EM28" i="2"/>
  <c r="EM27" i="2"/>
  <c r="EM26" i="2"/>
  <c r="EM25" i="2"/>
  <c r="EM24" i="2"/>
  <c r="EM23" i="2"/>
  <c r="EM22" i="2"/>
  <c r="EM21" i="2"/>
  <c r="EM20" i="2"/>
  <c r="EM19" i="2"/>
  <c r="EM18" i="2"/>
  <c r="EM17" i="2"/>
  <c r="EM16" i="2"/>
  <c r="EM15" i="2"/>
  <c r="EM14" i="2"/>
  <c r="EM13" i="2"/>
  <c r="EM12" i="2"/>
  <c r="EM11" i="2"/>
  <c r="EP52" i="2"/>
  <c r="E71" i="40" s="1"/>
  <c r="EP44" i="2"/>
  <c r="ER52" i="2" s="1"/>
  <c r="D72" i="40" s="1"/>
  <c r="EP43" i="2"/>
  <c r="EP42" i="2"/>
  <c r="EP41" i="2"/>
  <c r="EP40" i="2"/>
  <c r="EP39" i="2"/>
  <c r="EP38" i="2"/>
  <c r="EP37" i="2"/>
  <c r="EP36" i="2"/>
  <c r="EP35" i="2"/>
  <c r="EP34" i="2"/>
  <c r="EP33" i="2"/>
  <c r="EP32" i="2"/>
  <c r="EP31" i="2"/>
  <c r="EP30" i="2"/>
  <c r="EP29" i="2"/>
  <c r="EP28" i="2"/>
  <c r="EP27" i="2"/>
  <c r="EP26" i="2"/>
  <c r="EP25" i="2"/>
  <c r="EP24" i="2"/>
  <c r="EP23" i="2"/>
  <c r="EP22" i="2"/>
  <c r="EP21" i="2"/>
  <c r="EP20" i="2"/>
  <c r="EP19" i="2"/>
  <c r="EP18" i="2"/>
  <c r="EP17" i="2"/>
  <c r="EP16" i="2"/>
  <c r="EP15" i="2"/>
  <c r="EP14" i="2"/>
  <c r="EP13" i="2"/>
  <c r="EP12" i="2"/>
  <c r="EP11" i="2"/>
  <c r="ES43" i="2"/>
  <c r="ES42" i="2"/>
  <c r="ES41" i="2"/>
  <c r="ES40" i="2"/>
  <c r="ES39" i="2"/>
  <c r="ES38" i="2"/>
  <c r="ES37" i="2"/>
  <c r="ES36" i="2"/>
  <c r="ES35" i="2"/>
  <c r="ES34" i="2"/>
  <c r="ES33" i="2"/>
  <c r="ES32" i="2"/>
  <c r="ES31" i="2"/>
  <c r="ES30" i="2"/>
  <c r="ES29" i="2"/>
  <c r="ES28" i="2"/>
  <c r="ES27" i="2"/>
  <c r="ES26" i="2"/>
  <c r="ES25" i="2"/>
  <c r="ES24" i="2"/>
  <c r="ES23" i="2"/>
  <c r="ES22" i="2"/>
  <c r="ES21" i="2"/>
  <c r="ES20" i="2"/>
  <c r="ES19" i="2"/>
  <c r="ES18" i="2"/>
  <c r="ES17" i="2"/>
  <c r="ES16" i="2"/>
  <c r="ES15" i="2"/>
  <c r="ES14" i="2"/>
  <c r="ES13" i="2"/>
  <c r="ES12" i="2"/>
  <c r="ES11" i="2"/>
  <c r="EV43" i="2"/>
  <c r="EV42" i="2"/>
  <c r="EV41" i="2"/>
  <c r="EV40" i="2"/>
  <c r="EV39" i="2"/>
  <c r="EV38" i="2"/>
  <c r="EV37" i="2"/>
  <c r="EV36" i="2"/>
  <c r="EV35" i="2"/>
  <c r="EV34" i="2"/>
  <c r="EV33" i="2"/>
  <c r="EV32" i="2"/>
  <c r="EV31" i="2"/>
  <c r="EV30" i="2"/>
  <c r="EV29" i="2"/>
  <c r="EV28" i="2"/>
  <c r="EV27" i="2"/>
  <c r="EV26" i="2"/>
  <c r="EV25" i="2"/>
  <c r="EV24" i="2"/>
  <c r="EV23" i="2"/>
  <c r="EV22" i="2"/>
  <c r="EV21" i="2"/>
  <c r="EV20" i="2"/>
  <c r="EV19" i="2"/>
  <c r="EV18" i="2"/>
  <c r="EV17" i="2"/>
  <c r="EV16" i="2"/>
  <c r="EV15" i="2"/>
  <c r="EV14" i="2"/>
  <c r="EV13" i="2"/>
  <c r="EV12" i="2"/>
  <c r="EV11" i="2"/>
  <c r="EY52" i="2"/>
  <c r="E74" i="40" s="1"/>
  <c r="EY44" i="2"/>
  <c r="EY43" i="2"/>
  <c r="EY42" i="2"/>
  <c r="EY41" i="2"/>
  <c r="EY40" i="2"/>
  <c r="EY39" i="2"/>
  <c r="EY38" i="2"/>
  <c r="EY37" i="2"/>
  <c r="EY36" i="2"/>
  <c r="EY35" i="2"/>
  <c r="EY34" i="2"/>
  <c r="EY33" i="2"/>
  <c r="EY32" i="2"/>
  <c r="EY31" i="2"/>
  <c r="EY30" i="2"/>
  <c r="EY29" i="2"/>
  <c r="EY28" i="2"/>
  <c r="EY27" i="2"/>
  <c r="EY26" i="2"/>
  <c r="EY25" i="2"/>
  <c r="EY24" i="2"/>
  <c r="EY23" i="2"/>
  <c r="EY22" i="2"/>
  <c r="EY21" i="2"/>
  <c r="EY20" i="2"/>
  <c r="EY19" i="2"/>
  <c r="EY18" i="2"/>
  <c r="EY17" i="2"/>
  <c r="EY16" i="2"/>
  <c r="EY15" i="2"/>
  <c r="EY14" i="2"/>
  <c r="EY13" i="2"/>
  <c r="EY12" i="2"/>
  <c r="EY11" i="2"/>
  <c r="FB52" i="2"/>
  <c r="E75" i="40" s="1"/>
  <c r="FE52" i="2"/>
  <c r="E76" i="40" s="1"/>
  <c r="FH52" i="2"/>
  <c r="E77" i="40" s="1"/>
  <c r="FH44" i="2"/>
  <c r="FH43" i="2"/>
  <c r="FH42" i="2"/>
  <c r="FH41" i="2"/>
  <c r="FH40" i="2"/>
  <c r="FH39" i="2"/>
  <c r="FH38" i="2"/>
  <c r="FH37" i="2"/>
  <c r="FH36" i="2"/>
  <c r="FH35" i="2"/>
  <c r="FH34" i="2"/>
  <c r="FH33" i="2"/>
  <c r="FH32" i="2"/>
  <c r="FH31" i="2"/>
  <c r="FH30" i="2"/>
  <c r="FH29" i="2"/>
  <c r="FH28" i="2"/>
  <c r="FH27" i="2"/>
  <c r="FH26" i="2"/>
  <c r="FH25" i="2"/>
  <c r="FH24" i="2"/>
  <c r="FH23" i="2"/>
  <c r="FH22" i="2"/>
  <c r="FH21" i="2"/>
  <c r="FH20" i="2"/>
  <c r="FH19" i="2"/>
  <c r="FH18" i="2"/>
  <c r="FH17" i="2"/>
  <c r="FH16" i="2"/>
  <c r="FH15" i="2"/>
  <c r="FH14" i="2"/>
  <c r="FH13" i="2"/>
  <c r="FH12" i="2"/>
  <c r="FH11" i="2"/>
  <c r="FK52" i="2"/>
  <c r="E78" i="40" s="1"/>
  <c r="FK44" i="2"/>
  <c r="FK43" i="2"/>
  <c r="FK42" i="2"/>
  <c r="FK41" i="2"/>
  <c r="FK40" i="2"/>
  <c r="FK39" i="2"/>
  <c r="FK38" i="2"/>
  <c r="FK37" i="2"/>
  <c r="FK36" i="2"/>
  <c r="FK35" i="2"/>
  <c r="FK34" i="2"/>
  <c r="FK33" i="2"/>
  <c r="FK32" i="2"/>
  <c r="FK31" i="2"/>
  <c r="FK30" i="2"/>
  <c r="FK29" i="2"/>
  <c r="FK28" i="2"/>
  <c r="FK27" i="2"/>
  <c r="FK26" i="2"/>
  <c r="FK25" i="2"/>
  <c r="FK24" i="2"/>
  <c r="FK23" i="2"/>
  <c r="FK22" i="2"/>
  <c r="FK21" i="2"/>
  <c r="FK20" i="2"/>
  <c r="FK19" i="2"/>
  <c r="FK18" i="2"/>
  <c r="FK17" i="2"/>
  <c r="FK16" i="2"/>
  <c r="FK15" i="2"/>
  <c r="FK14" i="2"/>
  <c r="FK13" i="2"/>
  <c r="FK12" i="2"/>
  <c r="FK11" i="2"/>
  <c r="FN52" i="2"/>
  <c r="E79" i="40" s="1"/>
  <c r="FN44" i="2"/>
  <c r="FN43" i="2"/>
  <c r="FN42" i="2"/>
  <c r="FN41" i="2"/>
  <c r="FN40" i="2"/>
  <c r="FN39" i="2"/>
  <c r="FN38" i="2"/>
  <c r="FN37" i="2"/>
  <c r="FN36" i="2"/>
  <c r="FN35" i="2"/>
  <c r="FN34" i="2"/>
  <c r="FN33" i="2"/>
  <c r="FN32" i="2"/>
  <c r="FN31" i="2"/>
  <c r="FN30" i="2"/>
  <c r="FN29" i="2"/>
  <c r="FN28" i="2"/>
  <c r="FN27" i="2"/>
  <c r="FN26" i="2"/>
  <c r="FN25" i="2"/>
  <c r="FN24" i="2"/>
  <c r="FN23" i="2"/>
  <c r="FN22" i="2"/>
  <c r="FN21" i="2"/>
  <c r="FN20" i="2"/>
  <c r="FN19" i="2"/>
  <c r="FN18" i="2"/>
  <c r="FN17" i="2"/>
  <c r="FN16" i="2"/>
  <c r="FN15" i="2"/>
  <c r="FN14" i="2"/>
  <c r="FN13" i="2"/>
  <c r="FN12" i="2"/>
  <c r="FN11" i="2"/>
  <c r="FQ52" i="2"/>
  <c r="E83" i="40" s="1"/>
  <c r="FQ44" i="2"/>
  <c r="FQ43" i="2"/>
  <c r="FQ42" i="2"/>
  <c r="FQ41" i="2"/>
  <c r="FQ40" i="2"/>
  <c r="FQ39" i="2"/>
  <c r="FQ38" i="2"/>
  <c r="FQ37" i="2"/>
  <c r="FQ36" i="2"/>
  <c r="FQ35" i="2"/>
  <c r="FQ34" i="2"/>
  <c r="FQ33" i="2"/>
  <c r="FQ32" i="2"/>
  <c r="FQ31" i="2"/>
  <c r="FQ30" i="2"/>
  <c r="FQ29" i="2"/>
  <c r="FQ28" i="2"/>
  <c r="FQ27" i="2"/>
  <c r="FQ26" i="2"/>
  <c r="FQ25" i="2"/>
  <c r="FQ24" i="2"/>
  <c r="FQ23" i="2"/>
  <c r="FQ22" i="2"/>
  <c r="FQ21" i="2"/>
  <c r="FQ20" i="2"/>
  <c r="FQ19" i="2"/>
  <c r="FQ18" i="2"/>
  <c r="FQ17" i="2"/>
  <c r="FQ16" i="2"/>
  <c r="FQ15" i="2"/>
  <c r="FQ14" i="2"/>
  <c r="FQ13" i="2"/>
  <c r="FQ12" i="2"/>
  <c r="FQ11" i="2"/>
  <c r="FT52" i="2"/>
  <c r="E84" i="40" s="1"/>
  <c r="FT44" i="2"/>
  <c r="FT43" i="2"/>
  <c r="FT42" i="2"/>
  <c r="FT41" i="2"/>
  <c r="FT40" i="2"/>
  <c r="FT39" i="2"/>
  <c r="FT38" i="2"/>
  <c r="FT37" i="2"/>
  <c r="FT36" i="2"/>
  <c r="FT35" i="2"/>
  <c r="FT34" i="2"/>
  <c r="FT33" i="2"/>
  <c r="FT32" i="2"/>
  <c r="FT31" i="2"/>
  <c r="FT30" i="2"/>
  <c r="FT29" i="2"/>
  <c r="FT28" i="2"/>
  <c r="FT27" i="2"/>
  <c r="FT26" i="2"/>
  <c r="FT25" i="2"/>
  <c r="FT24" i="2"/>
  <c r="FT23" i="2"/>
  <c r="FT22" i="2"/>
  <c r="FT21" i="2"/>
  <c r="FT20" i="2"/>
  <c r="FT19" i="2"/>
  <c r="FT18" i="2"/>
  <c r="FT17" i="2"/>
  <c r="FT16" i="2"/>
  <c r="FT15" i="2"/>
  <c r="FT14" i="2"/>
  <c r="FT13" i="2"/>
  <c r="FT12" i="2"/>
  <c r="FT11" i="2"/>
  <c r="FW52" i="2"/>
  <c r="E85" i="40" s="1"/>
  <c r="FW44" i="2"/>
  <c r="FW43" i="2"/>
  <c r="FW42" i="2"/>
  <c r="FW41" i="2"/>
  <c r="FW40" i="2"/>
  <c r="FW39" i="2"/>
  <c r="FW38" i="2"/>
  <c r="FW37" i="2"/>
  <c r="FW36" i="2"/>
  <c r="FW35" i="2"/>
  <c r="FW34" i="2"/>
  <c r="FW33" i="2"/>
  <c r="FW32" i="2"/>
  <c r="FW31" i="2"/>
  <c r="FW30" i="2"/>
  <c r="FW29" i="2"/>
  <c r="FW28" i="2"/>
  <c r="FW27" i="2"/>
  <c r="FW26" i="2"/>
  <c r="FW25" i="2"/>
  <c r="FW24" i="2"/>
  <c r="FW23" i="2"/>
  <c r="FW22" i="2"/>
  <c r="FW21" i="2"/>
  <c r="FW20" i="2"/>
  <c r="FW19" i="2"/>
  <c r="FW18" i="2"/>
  <c r="FW17" i="2"/>
  <c r="FW16" i="2"/>
  <c r="FW15" i="2"/>
  <c r="FW14" i="2"/>
  <c r="FW13" i="2"/>
  <c r="FW12" i="2"/>
  <c r="FW11" i="2"/>
  <c r="FZ52" i="2"/>
  <c r="E86" i="40" s="1"/>
  <c r="FZ44" i="2"/>
  <c r="FZ43" i="2"/>
  <c r="FZ42" i="2"/>
  <c r="FZ41" i="2"/>
  <c r="FZ40" i="2"/>
  <c r="FZ39" i="2"/>
  <c r="FZ38" i="2"/>
  <c r="FZ37" i="2"/>
  <c r="FZ36" i="2"/>
  <c r="FZ35" i="2"/>
  <c r="FZ34" i="2"/>
  <c r="FZ33" i="2"/>
  <c r="FZ32" i="2"/>
  <c r="FZ31" i="2"/>
  <c r="FZ30" i="2"/>
  <c r="FZ29" i="2"/>
  <c r="FZ28" i="2"/>
  <c r="FZ27" i="2"/>
  <c r="FZ26" i="2"/>
  <c r="FZ25" i="2"/>
  <c r="FZ24" i="2"/>
  <c r="FZ23" i="2"/>
  <c r="FZ22" i="2"/>
  <c r="FZ21" i="2"/>
  <c r="FZ20" i="2"/>
  <c r="FZ19" i="2"/>
  <c r="FZ18" i="2"/>
  <c r="FZ17" i="2"/>
  <c r="FZ16" i="2"/>
  <c r="FZ15" i="2"/>
  <c r="FZ14" i="2"/>
  <c r="FZ13" i="2"/>
  <c r="FZ12" i="2"/>
  <c r="FZ11" i="2"/>
  <c r="GC52" i="2"/>
  <c r="E87" i="40" s="1"/>
  <c r="GC44" i="2"/>
  <c r="GC43" i="2"/>
  <c r="GC42" i="2"/>
  <c r="GC41" i="2"/>
  <c r="GC40" i="2"/>
  <c r="GC39" i="2"/>
  <c r="GC38" i="2"/>
  <c r="GC37" i="2"/>
  <c r="GC36" i="2"/>
  <c r="GC35" i="2"/>
  <c r="GC34" i="2"/>
  <c r="GC33" i="2"/>
  <c r="GC32" i="2"/>
  <c r="GC31" i="2"/>
  <c r="GC30" i="2"/>
  <c r="GC29" i="2"/>
  <c r="GC28" i="2"/>
  <c r="GC27" i="2"/>
  <c r="GC26" i="2"/>
  <c r="GC25" i="2"/>
  <c r="GC24" i="2"/>
  <c r="GC23" i="2"/>
  <c r="GC22" i="2"/>
  <c r="GC21" i="2"/>
  <c r="GC20" i="2"/>
  <c r="GC19" i="2"/>
  <c r="GC18" i="2"/>
  <c r="GC17" i="2"/>
  <c r="GC16" i="2"/>
  <c r="GC15" i="2"/>
  <c r="GC14" i="2"/>
  <c r="GC13" i="2"/>
  <c r="GC12" i="2"/>
  <c r="GC11" i="2"/>
  <c r="GF52" i="2"/>
  <c r="E88" i="40" s="1"/>
  <c r="GF44" i="2"/>
  <c r="GF43" i="2"/>
  <c r="GF42" i="2"/>
  <c r="GF41" i="2"/>
  <c r="GF40" i="2"/>
  <c r="GF39" i="2"/>
  <c r="GF38" i="2"/>
  <c r="GF37" i="2"/>
  <c r="GF36" i="2"/>
  <c r="GF35" i="2"/>
  <c r="GF34" i="2"/>
  <c r="GF33" i="2"/>
  <c r="GF32" i="2"/>
  <c r="GF31" i="2"/>
  <c r="GF30" i="2"/>
  <c r="GF29" i="2"/>
  <c r="GF28" i="2"/>
  <c r="GF27" i="2"/>
  <c r="GF26" i="2"/>
  <c r="GF25" i="2"/>
  <c r="GF24" i="2"/>
  <c r="GF23" i="2"/>
  <c r="GF22" i="2"/>
  <c r="GF21" i="2"/>
  <c r="GF20" i="2"/>
  <c r="GF19" i="2"/>
  <c r="GF18" i="2"/>
  <c r="GF17" i="2"/>
  <c r="GF16" i="2"/>
  <c r="GF15" i="2"/>
  <c r="GF14" i="2"/>
  <c r="GF13" i="2"/>
  <c r="GF12" i="2"/>
  <c r="GF11" i="2"/>
  <c r="GI52" i="2"/>
  <c r="E89" i="40" s="1"/>
  <c r="GI44" i="2"/>
  <c r="GI43" i="2"/>
  <c r="GI42" i="2"/>
  <c r="GI41" i="2"/>
  <c r="GI40" i="2"/>
  <c r="GI39" i="2"/>
  <c r="GI38" i="2"/>
  <c r="GI37" i="2"/>
  <c r="GI36" i="2"/>
  <c r="GI35" i="2"/>
  <c r="GI34" i="2"/>
  <c r="GI33" i="2"/>
  <c r="GI32" i="2"/>
  <c r="GI31" i="2"/>
  <c r="GI30" i="2"/>
  <c r="GI29" i="2"/>
  <c r="GI28" i="2"/>
  <c r="GI27" i="2"/>
  <c r="GI26" i="2"/>
  <c r="GI25" i="2"/>
  <c r="GI24" i="2"/>
  <c r="GI23" i="2"/>
  <c r="GI22" i="2"/>
  <c r="GI21" i="2"/>
  <c r="GI20" i="2"/>
  <c r="GI19" i="2"/>
  <c r="GI18" i="2"/>
  <c r="GI17" i="2"/>
  <c r="GI16" i="2"/>
  <c r="GI15" i="2"/>
  <c r="GI14" i="2"/>
  <c r="GI13" i="2"/>
  <c r="GI12" i="2"/>
  <c r="GI11" i="2"/>
  <c r="GL52" i="2"/>
  <c r="E90" i="40" s="1"/>
  <c r="CY129" i="3"/>
  <c r="CY128" i="3"/>
  <c r="CY127" i="3"/>
  <c r="CY126" i="3"/>
  <c r="CY125" i="3"/>
  <c r="CY124" i="3"/>
  <c r="CY123" i="3"/>
  <c r="CY122" i="3"/>
  <c r="CY121" i="3"/>
  <c r="CY120" i="3"/>
  <c r="CY119" i="3"/>
  <c r="CY118" i="3"/>
  <c r="CY117" i="3"/>
  <c r="CY116" i="3"/>
  <c r="CY115" i="3"/>
  <c r="CY114" i="3"/>
  <c r="CY113" i="3"/>
  <c r="CY112" i="3"/>
  <c r="CY111" i="3"/>
  <c r="CY110" i="3"/>
  <c r="CY109" i="3"/>
  <c r="CY108" i="3"/>
  <c r="CY107" i="3"/>
  <c r="CY106" i="3"/>
  <c r="CY105" i="3"/>
  <c r="CY104" i="3"/>
  <c r="CY103" i="3"/>
  <c r="CY102" i="3"/>
  <c r="CY101" i="3"/>
  <c r="CY100" i="3"/>
  <c r="CY99" i="3"/>
  <c r="CY98" i="3"/>
  <c r="CY97" i="3"/>
  <c r="CY96" i="3"/>
  <c r="CY95" i="3"/>
  <c r="CY94" i="3"/>
  <c r="CY93" i="3"/>
  <c r="CY92" i="3"/>
  <c r="CY91" i="3"/>
  <c r="CY90" i="3"/>
  <c r="CY89" i="3"/>
  <c r="CY88" i="3"/>
  <c r="CY87" i="3"/>
  <c r="CY86" i="3"/>
  <c r="CY85" i="3"/>
  <c r="CY84" i="3"/>
  <c r="CY83" i="3"/>
  <c r="CY82" i="3"/>
  <c r="CY81" i="3"/>
  <c r="CY80" i="3"/>
  <c r="CY79" i="3"/>
  <c r="CY78" i="3"/>
  <c r="CY77" i="3"/>
  <c r="CY76" i="3"/>
  <c r="CY75" i="3"/>
  <c r="CY74" i="3"/>
  <c r="CY73" i="3"/>
  <c r="CY72" i="3"/>
  <c r="CY71" i="3"/>
  <c r="CY70" i="3"/>
  <c r="CY69" i="3"/>
  <c r="CY68" i="3"/>
  <c r="CY67" i="3"/>
  <c r="CY66" i="3"/>
  <c r="CY65" i="3"/>
  <c r="CY64" i="3"/>
  <c r="CY63" i="3"/>
  <c r="CY62" i="3"/>
  <c r="CY61" i="3"/>
  <c r="CY60" i="3"/>
  <c r="CY59" i="3"/>
  <c r="CY58" i="3"/>
  <c r="CY57" i="3"/>
  <c r="CY56" i="3"/>
  <c r="CY55" i="3"/>
  <c r="CY54" i="3"/>
  <c r="CY53" i="3"/>
  <c r="CY52" i="3"/>
  <c r="CY51" i="3"/>
  <c r="CY50" i="3"/>
  <c r="CY49" i="3"/>
  <c r="CY48" i="3"/>
  <c r="CY47" i="3"/>
  <c r="CY46" i="3"/>
  <c r="CY45" i="3"/>
  <c r="CY44" i="3"/>
  <c r="CY43" i="3"/>
  <c r="CY42" i="3"/>
  <c r="CY41" i="3"/>
  <c r="CY40" i="3"/>
  <c r="CY39" i="3"/>
  <c r="CY38" i="3"/>
  <c r="CY37" i="3"/>
  <c r="CY36" i="3"/>
  <c r="CY35" i="3"/>
  <c r="CY34" i="3"/>
  <c r="CY33" i="3"/>
  <c r="CY32" i="3"/>
  <c r="CY31" i="3"/>
  <c r="CY30" i="3"/>
  <c r="CY29" i="3"/>
  <c r="CY28" i="3"/>
  <c r="CY27" i="3"/>
  <c r="CY26" i="3"/>
  <c r="CY25" i="3"/>
  <c r="CY24" i="3"/>
  <c r="CY23" i="3"/>
  <c r="CY22" i="3"/>
  <c r="CY21" i="3"/>
  <c r="CY20" i="3"/>
  <c r="CY19" i="3"/>
  <c r="CY18" i="3"/>
  <c r="CY17" i="3"/>
  <c r="CY16" i="3"/>
  <c r="CY15" i="3"/>
  <c r="CY14" i="3"/>
  <c r="CY13" i="3"/>
  <c r="CY12" i="3"/>
  <c r="CY11" i="3"/>
  <c r="DH129" i="3"/>
  <c r="DH128" i="3"/>
  <c r="DH127" i="3"/>
  <c r="DH126" i="3"/>
  <c r="DH125" i="3"/>
  <c r="DH124" i="3"/>
  <c r="DH123" i="3"/>
  <c r="DH122" i="3"/>
  <c r="DH121" i="3"/>
  <c r="DH120" i="3"/>
  <c r="DH119" i="3"/>
  <c r="DH118" i="3"/>
  <c r="DH117" i="3"/>
  <c r="DH116" i="3"/>
  <c r="DH115" i="3"/>
  <c r="DH114" i="3"/>
  <c r="DH113" i="3"/>
  <c r="DH112" i="3"/>
  <c r="DH111" i="3"/>
  <c r="DH110" i="3"/>
  <c r="DH109" i="3"/>
  <c r="DH108" i="3"/>
  <c r="DH107" i="3"/>
  <c r="DH106" i="3"/>
  <c r="DH105" i="3"/>
  <c r="DH104" i="3"/>
  <c r="DH103" i="3"/>
  <c r="DH102" i="3"/>
  <c r="DH101" i="3"/>
  <c r="DH100" i="3"/>
  <c r="DH99" i="3"/>
  <c r="DH98" i="3"/>
  <c r="DH97" i="3"/>
  <c r="DH96" i="3"/>
  <c r="DH95" i="3"/>
  <c r="DH94" i="3"/>
  <c r="DH93" i="3"/>
  <c r="DH92" i="3"/>
  <c r="DH91" i="3"/>
  <c r="DH90" i="3"/>
  <c r="DH89" i="3"/>
  <c r="DH88" i="3"/>
  <c r="DH87" i="3"/>
  <c r="DH86" i="3"/>
  <c r="DH85" i="3"/>
  <c r="DH84" i="3"/>
  <c r="DH83" i="3"/>
  <c r="DH82" i="3"/>
  <c r="DH81" i="3"/>
  <c r="DH80" i="3"/>
  <c r="DH79" i="3"/>
  <c r="DH78" i="3"/>
  <c r="DH77" i="3"/>
  <c r="DH76" i="3"/>
  <c r="DH75" i="3"/>
  <c r="DH74" i="3"/>
  <c r="DH73" i="3"/>
  <c r="DH72" i="3"/>
  <c r="DH71" i="3"/>
  <c r="DH70" i="3"/>
  <c r="DH69" i="3"/>
  <c r="DH68" i="3"/>
  <c r="DH67" i="3"/>
  <c r="DH66" i="3"/>
  <c r="DH65" i="3"/>
  <c r="DH64" i="3"/>
  <c r="DH63" i="3"/>
  <c r="DH62" i="3"/>
  <c r="DH61" i="3"/>
  <c r="DH60" i="3"/>
  <c r="DH59" i="3"/>
  <c r="DH58" i="3"/>
  <c r="DH57" i="3"/>
  <c r="DH56" i="3"/>
  <c r="DH55" i="3"/>
  <c r="DH54" i="3"/>
  <c r="DH53" i="3"/>
  <c r="DH52" i="3"/>
  <c r="DH51" i="3"/>
  <c r="DH50" i="3"/>
  <c r="DH49" i="3"/>
  <c r="DH48" i="3"/>
  <c r="DH47" i="3"/>
  <c r="DH46" i="3"/>
  <c r="DH45" i="3"/>
  <c r="DH44" i="3"/>
  <c r="DH43" i="3"/>
  <c r="DH42" i="3"/>
  <c r="DH41" i="3"/>
  <c r="DH40" i="3"/>
  <c r="DH39" i="3"/>
  <c r="DH38" i="3"/>
  <c r="DH37" i="3"/>
  <c r="DH36" i="3"/>
  <c r="DH35" i="3"/>
  <c r="DH34" i="3"/>
  <c r="DH33" i="3"/>
  <c r="DH32" i="3"/>
  <c r="DH31" i="3"/>
  <c r="DH30" i="3"/>
  <c r="DH29" i="3"/>
  <c r="DH28" i="3"/>
  <c r="DH27" i="3"/>
  <c r="DH26" i="3"/>
  <c r="DH25" i="3"/>
  <c r="DH24" i="3"/>
  <c r="DH23" i="3"/>
  <c r="DH22" i="3"/>
  <c r="DH21" i="3"/>
  <c r="DH20" i="3"/>
  <c r="DH19" i="3"/>
  <c r="DH18" i="3"/>
  <c r="DH17" i="3"/>
  <c r="DH16" i="3"/>
  <c r="DH15" i="3"/>
  <c r="DH14" i="3"/>
  <c r="DH13" i="3"/>
  <c r="DH12" i="3"/>
  <c r="DH11" i="3"/>
  <c r="DK128" i="3"/>
  <c r="DK127" i="3"/>
  <c r="DK126" i="3"/>
  <c r="DK125" i="3"/>
  <c r="DK124" i="3"/>
  <c r="DK123" i="3"/>
  <c r="DK122" i="3"/>
  <c r="DK121" i="3"/>
  <c r="DK120" i="3"/>
  <c r="DK119" i="3"/>
  <c r="DK118" i="3"/>
  <c r="DK117" i="3"/>
  <c r="DK116" i="3"/>
  <c r="DK115" i="3"/>
  <c r="DK114" i="3"/>
  <c r="DK113" i="3"/>
  <c r="DK112" i="3"/>
  <c r="DK111" i="3"/>
  <c r="DK110" i="3"/>
  <c r="DK109" i="3"/>
  <c r="DK108" i="3"/>
  <c r="DK107" i="3"/>
  <c r="DK106" i="3"/>
  <c r="DK105" i="3"/>
  <c r="DK104" i="3"/>
  <c r="DK103" i="3"/>
  <c r="DK102" i="3"/>
  <c r="DK101" i="3"/>
  <c r="DK100" i="3"/>
  <c r="DK99" i="3"/>
  <c r="DK98" i="3"/>
  <c r="DK97" i="3"/>
  <c r="DK96" i="3"/>
  <c r="DK95" i="3"/>
  <c r="DK94" i="3"/>
  <c r="DK93" i="3"/>
  <c r="DK92" i="3"/>
  <c r="DK91" i="3"/>
  <c r="DK90" i="3"/>
  <c r="DK89" i="3"/>
  <c r="DK88" i="3"/>
  <c r="DK87" i="3"/>
  <c r="DK86" i="3"/>
  <c r="DK85" i="3"/>
  <c r="DK84" i="3"/>
  <c r="DK83" i="3"/>
  <c r="DK82" i="3"/>
  <c r="DK81" i="3"/>
  <c r="DK80" i="3"/>
  <c r="DK79" i="3"/>
  <c r="DK78" i="3"/>
  <c r="DK77" i="3"/>
  <c r="DK76" i="3"/>
  <c r="DK75" i="3"/>
  <c r="DK74" i="3"/>
  <c r="DK73" i="3"/>
  <c r="DK72" i="3"/>
  <c r="DK71" i="3"/>
  <c r="DK70" i="3"/>
  <c r="DK69" i="3"/>
  <c r="DK68" i="3"/>
  <c r="DK67" i="3"/>
  <c r="DK66" i="3"/>
  <c r="DK65" i="3"/>
  <c r="DK64" i="3"/>
  <c r="DK63" i="3"/>
  <c r="DK62" i="3"/>
  <c r="DK61" i="3"/>
  <c r="DK60" i="3"/>
  <c r="DK59" i="3"/>
  <c r="DK58" i="3"/>
  <c r="DK57" i="3"/>
  <c r="DK56" i="3"/>
  <c r="DK55" i="3"/>
  <c r="DK54" i="3"/>
  <c r="DK53" i="3"/>
  <c r="DK52" i="3"/>
  <c r="DK51" i="3"/>
  <c r="DK50" i="3"/>
  <c r="DK49" i="3"/>
  <c r="DK48" i="3"/>
  <c r="DK47" i="3"/>
  <c r="DK46" i="3"/>
  <c r="DK45" i="3"/>
  <c r="DK44" i="3"/>
  <c r="DK43" i="3"/>
  <c r="DK42" i="3"/>
  <c r="DK41" i="3"/>
  <c r="DK40" i="3"/>
  <c r="DK39" i="3"/>
  <c r="DK38" i="3"/>
  <c r="DK37" i="3"/>
  <c r="DK36" i="3"/>
  <c r="DK35" i="3"/>
  <c r="DK34" i="3"/>
  <c r="DK33" i="3"/>
  <c r="DK32" i="3"/>
  <c r="DK31" i="3"/>
  <c r="DK30" i="3"/>
  <c r="DK29" i="3"/>
  <c r="DK28" i="3"/>
  <c r="DK27" i="3"/>
  <c r="DK26" i="3"/>
  <c r="DK25" i="3"/>
  <c r="DK24" i="3"/>
  <c r="DK23" i="3"/>
  <c r="DK22" i="3"/>
  <c r="DK21" i="3"/>
  <c r="DK20" i="3"/>
  <c r="DK19" i="3"/>
  <c r="DK18" i="3"/>
  <c r="DK17" i="3"/>
  <c r="DK16" i="3"/>
  <c r="DK15" i="3"/>
  <c r="DK14" i="3"/>
  <c r="DK13" i="3"/>
  <c r="DK12" i="3"/>
  <c r="DK11" i="3"/>
  <c r="DQ128" i="3"/>
  <c r="DQ127" i="3"/>
  <c r="DQ126" i="3"/>
  <c r="DQ125" i="3"/>
  <c r="DQ124" i="3"/>
  <c r="DQ123" i="3"/>
  <c r="DQ122" i="3"/>
  <c r="DQ121" i="3"/>
  <c r="DQ120" i="3"/>
  <c r="DQ119" i="3"/>
  <c r="DQ118" i="3"/>
  <c r="DQ117" i="3"/>
  <c r="DQ116" i="3"/>
  <c r="DQ115" i="3"/>
  <c r="DQ114" i="3"/>
  <c r="DQ113" i="3"/>
  <c r="DQ112" i="3"/>
  <c r="DQ111" i="3"/>
  <c r="DQ110" i="3"/>
  <c r="DQ109" i="3"/>
  <c r="DQ108" i="3"/>
  <c r="DQ107" i="3"/>
  <c r="DQ106" i="3"/>
  <c r="DQ105" i="3"/>
  <c r="DQ104" i="3"/>
  <c r="DQ103" i="3"/>
  <c r="DQ102" i="3"/>
  <c r="DQ101" i="3"/>
  <c r="DQ100" i="3"/>
  <c r="DQ99" i="3"/>
  <c r="DQ98" i="3"/>
  <c r="DQ97" i="3"/>
  <c r="DQ96" i="3"/>
  <c r="DQ95" i="3"/>
  <c r="DQ94" i="3"/>
  <c r="DQ93" i="3"/>
  <c r="DQ92" i="3"/>
  <c r="DQ91" i="3"/>
  <c r="DQ90" i="3"/>
  <c r="DQ89" i="3"/>
  <c r="DQ88" i="3"/>
  <c r="DQ87" i="3"/>
  <c r="DQ86" i="3"/>
  <c r="DQ85" i="3"/>
  <c r="DQ84" i="3"/>
  <c r="DQ83" i="3"/>
  <c r="DQ82" i="3"/>
  <c r="DQ81" i="3"/>
  <c r="DQ80" i="3"/>
  <c r="DQ79" i="3"/>
  <c r="DQ78" i="3"/>
  <c r="DQ77" i="3"/>
  <c r="DQ76" i="3"/>
  <c r="DQ75" i="3"/>
  <c r="DQ74" i="3"/>
  <c r="DQ73" i="3"/>
  <c r="DQ72" i="3"/>
  <c r="DQ71" i="3"/>
  <c r="DQ70" i="3"/>
  <c r="DQ69" i="3"/>
  <c r="DQ68" i="3"/>
  <c r="DQ67" i="3"/>
  <c r="DQ66" i="3"/>
  <c r="DQ65" i="3"/>
  <c r="DQ64" i="3"/>
  <c r="DQ63" i="3"/>
  <c r="DQ62" i="3"/>
  <c r="DQ61" i="3"/>
  <c r="DQ60" i="3"/>
  <c r="DQ59" i="3"/>
  <c r="DQ58" i="3"/>
  <c r="DQ57" i="3"/>
  <c r="DQ56" i="3"/>
  <c r="DQ55" i="3"/>
  <c r="DQ54" i="3"/>
  <c r="DQ53" i="3"/>
  <c r="DQ52" i="3"/>
  <c r="DQ51" i="3"/>
  <c r="DQ50" i="3"/>
  <c r="DQ49" i="3"/>
  <c r="DQ48" i="3"/>
  <c r="DQ47" i="3"/>
  <c r="DQ46" i="3"/>
  <c r="DQ45" i="3"/>
  <c r="DQ44" i="3"/>
  <c r="DQ43" i="3"/>
  <c r="DQ42" i="3"/>
  <c r="DQ41" i="3"/>
  <c r="DQ40" i="3"/>
  <c r="DQ39" i="3"/>
  <c r="DQ38" i="3"/>
  <c r="DQ37" i="3"/>
  <c r="DQ36" i="3"/>
  <c r="DQ35" i="3"/>
  <c r="DQ34" i="3"/>
  <c r="DQ33" i="3"/>
  <c r="DQ32" i="3"/>
  <c r="DQ31" i="3"/>
  <c r="DQ30" i="3"/>
  <c r="DQ29" i="3"/>
  <c r="DQ28" i="3"/>
  <c r="DQ27" i="3"/>
  <c r="DQ26" i="3"/>
  <c r="DQ25" i="3"/>
  <c r="DQ24" i="3"/>
  <c r="DQ23" i="3"/>
  <c r="DQ22" i="3"/>
  <c r="DQ21" i="3"/>
  <c r="DQ20" i="3"/>
  <c r="DQ19" i="3"/>
  <c r="DQ18" i="3"/>
  <c r="DQ17" i="3"/>
  <c r="DQ16" i="3"/>
  <c r="DQ15" i="3"/>
  <c r="DQ14" i="3"/>
  <c r="DQ13" i="3"/>
  <c r="DQ12" i="3"/>
  <c r="DQ11" i="3"/>
  <c r="DT128" i="3"/>
  <c r="DT127" i="3"/>
  <c r="DT126" i="3"/>
  <c r="DT125" i="3"/>
  <c r="DT124" i="3"/>
  <c r="DT123" i="3"/>
  <c r="DT122" i="3"/>
  <c r="DT121" i="3"/>
  <c r="DT120" i="3"/>
  <c r="DT119" i="3"/>
  <c r="DT118" i="3"/>
  <c r="DT117" i="3"/>
  <c r="DT116" i="3"/>
  <c r="DT115" i="3"/>
  <c r="DT114" i="3"/>
  <c r="DT113" i="3"/>
  <c r="DT112" i="3"/>
  <c r="DT111" i="3"/>
  <c r="DT110" i="3"/>
  <c r="DT109" i="3"/>
  <c r="DT108" i="3"/>
  <c r="DT107" i="3"/>
  <c r="DT106" i="3"/>
  <c r="DT105" i="3"/>
  <c r="DT104" i="3"/>
  <c r="DT103" i="3"/>
  <c r="DT102" i="3"/>
  <c r="DT101" i="3"/>
  <c r="DT100" i="3"/>
  <c r="DT99" i="3"/>
  <c r="DT98" i="3"/>
  <c r="DT97" i="3"/>
  <c r="DT96" i="3"/>
  <c r="DT95" i="3"/>
  <c r="DT94" i="3"/>
  <c r="DT93" i="3"/>
  <c r="DT92" i="3"/>
  <c r="DT91" i="3"/>
  <c r="DT90" i="3"/>
  <c r="DT89" i="3"/>
  <c r="DT88" i="3"/>
  <c r="DT87" i="3"/>
  <c r="DT86" i="3"/>
  <c r="DT85" i="3"/>
  <c r="DT84" i="3"/>
  <c r="DT83" i="3"/>
  <c r="DT82" i="3"/>
  <c r="DT81" i="3"/>
  <c r="DT80" i="3"/>
  <c r="DT79" i="3"/>
  <c r="DT78" i="3"/>
  <c r="DT77" i="3"/>
  <c r="DT76" i="3"/>
  <c r="DT75" i="3"/>
  <c r="DT74" i="3"/>
  <c r="DT73" i="3"/>
  <c r="DT72" i="3"/>
  <c r="DT71" i="3"/>
  <c r="DT70" i="3"/>
  <c r="DT69" i="3"/>
  <c r="DT68" i="3"/>
  <c r="DT67" i="3"/>
  <c r="DT66" i="3"/>
  <c r="DT65" i="3"/>
  <c r="DT64" i="3"/>
  <c r="DT63" i="3"/>
  <c r="DT62" i="3"/>
  <c r="DT61" i="3"/>
  <c r="DT60" i="3"/>
  <c r="DT59" i="3"/>
  <c r="DT58" i="3"/>
  <c r="DT57" i="3"/>
  <c r="DT56" i="3"/>
  <c r="DT55" i="3"/>
  <c r="DT54" i="3"/>
  <c r="DT53" i="3"/>
  <c r="DT52" i="3"/>
  <c r="DT51" i="3"/>
  <c r="DT50" i="3"/>
  <c r="DT49" i="3"/>
  <c r="DT48" i="3"/>
  <c r="DT47" i="3"/>
  <c r="DT46" i="3"/>
  <c r="DT45" i="3"/>
  <c r="DT44" i="3"/>
  <c r="DT43" i="3"/>
  <c r="DT42" i="3"/>
  <c r="DT41" i="3"/>
  <c r="DT40" i="3"/>
  <c r="DT39" i="3"/>
  <c r="DT38" i="3"/>
  <c r="DT37" i="3"/>
  <c r="DT36" i="3"/>
  <c r="DT35" i="3"/>
  <c r="DT34" i="3"/>
  <c r="DT33" i="3"/>
  <c r="DT32" i="3"/>
  <c r="DT31" i="3"/>
  <c r="DT30" i="3"/>
  <c r="DT29" i="3"/>
  <c r="DT28" i="3"/>
  <c r="DT27" i="3"/>
  <c r="DT26" i="3"/>
  <c r="DT25" i="3"/>
  <c r="DT24" i="3"/>
  <c r="DT23" i="3"/>
  <c r="DT22" i="3"/>
  <c r="DT21" i="3"/>
  <c r="DT20" i="3"/>
  <c r="DT19" i="3"/>
  <c r="DT18" i="3"/>
  <c r="DT17" i="3"/>
  <c r="DT16" i="3"/>
  <c r="DT15" i="3"/>
  <c r="DT14" i="3"/>
  <c r="DT13" i="3"/>
  <c r="DT12" i="3"/>
  <c r="DT11" i="3"/>
  <c r="DZ128" i="3"/>
  <c r="DZ127" i="3"/>
  <c r="DZ126" i="3"/>
  <c r="DZ125" i="3"/>
  <c r="DZ124" i="3"/>
  <c r="DZ123" i="3"/>
  <c r="DZ122" i="3"/>
  <c r="DZ121" i="3"/>
  <c r="DZ120" i="3"/>
  <c r="DZ119" i="3"/>
  <c r="DZ118" i="3"/>
  <c r="DZ117" i="3"/>
  <c r="DZ116" i="3"/>
  <c r="DZ115" i="3"/>
  <c r="DZ114" i="3"/>
  <c r="DZ113" i="3"/>
  <c r="DZ112" i="3"/>
  <c r="DZ111" i="3"/>
  <c r="DZ110" i="3"/>
  <c r="DZ109" i="3"/>
  <c r="DZ108" i="3"/>
  <c r="DZ107" i="3"/>
  <c r="DZ106" i="3"/>
  <c r="DZ105" i="3"/>
  <c r="DZ104" i="3"/>
  <c r="DZ103" i="3"/>
  <c r="DZ102" i="3"/>
  <c r="DZ101" i="3"/>
  <c r="DZ100" i="3"/>
  <c r="DZ99" i="3"/>
  <c r="DZ98" i="3"/>
  <c r="DZ97" i="3"/>
  <c r="DZ96" i="3"/>
  <c r="DZ95" i="3"/>
  <c r="DZ94" i="3"/>
  <c r="DZ93" i="3"/>
  <c r="DZ92" i="3"/>
  <c r="DZ91" i="3"/>
  <c r="DZ90" i="3"/>
  <c r="DZ89" i="3"/>
  <c r="DZ88" i="3"/>
  <c r="DZ87" i="3"/>
  <c r="DZ86" i="3"/>
  <c r="DZ85" i="3"/>
  <c r="DZ84" i="3"/>
  <c r="DZ83" i="3"/>
  <c r="DZ82" i="3"/>
  <c r="DZ81" i="3"/>
  <c r="DZ80" i="3"/>
  <c r="DZ79" i="3"/>
  <c r="DZ78" i="3"/>
  <c r="DZ77" i="3"/>
  <c r="DZ76" i="3"/>
  <c r="DZ75" i="3"/>
  <c r="DZ74" i="3"/>
  <c r="DZ73" i="3"/>
  <c r="DZ72" i="3"/>
  <c r="DZ71" i="3"/>
  <c r="DZ70" i="3"/>
  <c r="DZ69" i="3"/>
  <c r="DZ68" i="3"/>
  <c r="DZ67" i="3"/>
  <c r="DZ66" i="3"/>
  <c r="DZ65" i="3"/>
  <c r="DZ64" i="3"/>
  <c r="DZ63" i="3"/>
  <c r="DZ62" i="3"/>
  <c r="DZ61" i="3"/>
  <c r="DZ60" i="3"/>
  <c r="DZ59" i="3"/>
  <c r="DZ58" i="3"/>
  <c r="DZ57" i="3"/>
  <c r="DZ56" i="3"/>
  <c r="DZ55" i="3"/>
  <c r="DZ54" i="3"/>
  <c r="DZ53" i="3"/>
  <c r="DZ52" i="3"/>
  <c r="DZ51" i="3"/>
  <c r="DZ50" i="3"/>
  <c r="DZ49" i="3"/>
  <c r="DZ48" i="3"/>
  <c r="DZ47" i="3"/>
  <c r="DZ46" i="3"/>
  <c r="DZ45" i="3"/>
  <c r="DZ44" i="3"/>
  <c r="DZ43" i="3"/>
  <c r="DZ42" i="3"/>
  <c r="DZ41" i="3"/>
  <c r="DZ40" i="3"/>
  <c r="DZ39" i="3"/>
  <c r="DZ38" i="3"/>
  <c r="DZ37" i="3"/>
  <c r="DZ36" i="3"/>
  <c r="DZ35" i="3"/>
  <c r="DZ34" i="3"/>
  <c r="DZ33" i="3"/>
  <c r="DZ32" i="3"/>
  <c r="DZ31" i="3"/>
  <c r="DZ30" i="3"/>
  <c r="DZ29" i="3"/>
  <c r="DZ28" i="3"/>
  <c r="DZ27" i="3"/>
  <c r="DZ26" i="3"/>
  <c r="DZ25" i="3"/>
  <c r="DZ24" i="3"/>
  <c r="DZ23" i="3"/>
  <c r="DZ22" i="3"/>
  <c r="DZ21" i="3"/>
  <c r="DZ20" i="3"/>
  <c r="DZ19" i="3"/>
  <c r="DZ18" i="3"/>
  <c r="DZ17" i="3"/>
  <c r="DZ16" i="3"/>
  <c r="DZ15" i="3"/>
  <c r="DZ14" i="3"/>
  <c r="DZ13" i="3"/>
  <c r="DZ12" i="3"/>
  <c r="DZ11" i="3"/>
  <c r="EC129" i="3"/>
  <c r="EC128" i="3"/>
  <c r="EC127" i="3"/>
  <c r="EC126" i="3"/>
  <c r="EC125" i="3"/>
  <c r="EC124" i="3"/>
  <c r="EC123" i="3"/>
  <c r="EC122" i="3"/>
  <c r="EC121" i="3"/>
  <c r="EC120" i="3"/>
  <c r="EC119" i="3"/>
  <c r="EC118" i="3"/>
  <c r="EC117" i="3"/>
  <c r="EC116" i="3"/>
  <c r="EC115" i="3"/>
  <c r="EC114" i="3"/>
  <c r="EC113" i="3"/>
  <c r="EC112" i="3"/>
  <c r="EC111" i="3"/>
  <c r="EC110" i="3"/>
  <c r="EC109" i="3"/>
  <c r="EC108" i="3"/>
  <c r="EC107" i="3"/>
  <c r="EC106" i="3"/>
  <c r="EC105" i="3"/>
  <c r="EC104" i="3"/>
  <c r="EC103" i="3"/>
  <c r="EC102" i="3"/>
  <c r="EC101" i="3"/>
  <c r="EC100" i="3"/>
  <c r="EC99" i="3"/>
  <c r="EC98" i="3"/>
  <c r="EC97" i="3"/>
  <c r="EC96" i="3"/>
  <c r="EC95" i="3"/>
  <c r="EC94" i="3"/>
  <c r="EC93" i="3"/>
  <c r="EC92" i="3"/>
  <c r="EC91" i="3"/>
  <c r="EC90" i="3"/>
  <c r="EC89" i="3"/>
  <c r="EC88" i="3"/>
  <c r="EC87" i="3"/>
  <c r="EC86" i="3"/>
  <c r="EC85" i="3"/>
  <c r="EC84" i="3"/>
  <c r="EC83" i="3"/>
  <c r="EC82" i="3"/>
  <c r="EC81" i="3"/>
  <c r="EC80" i="3"/>
  <c r="EC79" i="3"/>
  <c r="EC78" i="3"/>
  <c r="EC77" i="3"/>
  <c r="EC76" i="3"/>
  <c r="EC75" i="3"/>
  <c r="EC74" i="3"/>
  <c r="EC73" i="3"/>
  <c r="EC72" i="3"/>
  <c r="EC71" i="3"/>
  <c r="EC70" i="3"/>
  <c r="EC69" i="3"/>
  <c r="EC68" i="3"/>
  <c r="EC67" i="3"/>
  <c r="EC66" i="3"/>
  <c r="EC65" i="3"/>
  <c r="EC64" i="3"/>
  <c r="EC63" i="3"/>
  <c r="EC62" i="3"/>
  <c r="EC61" i="3"/>
  <c r="EC60" i="3"/>
  <c r="EC59" i="3"/>
  <c r="EC58" i="3"/>
  <c r="EC57" i="3"/>
  <c r="EC56" i="3"/>
  <c r="EC55" i="3"/>
  <c r="EC54" i="3"/>
  <c r="EC53" i="3"/>
  <c r="EC52" i="3"/>
  <c r="EC51" i="3"/>
  <c r="EC50" i="3"/>
  <c r="EC49" i="3"/>
  <c r="EC48" i="3"/>
  <c r="EC47" i="3"/>
  <c r="EC46" i="3"/>
  <c r="EC45" i="3"/>
  <c r="EC44" i="3"/>
  <c r="EC43" i="3"/>
  <c r="EC42" i="3"/>
  <c r="EC41" i="3"/>
  <c r="EC40" i="3"/>
  <c r="EC39" i="3"/>
  <c r="EC38" i="3"/>
  <c r="EC37" i="3"/>
  <c r="EC36" i="3"/>
  <c r="EC35" i="3"/>
  <c r="EC34" i="3"/>
  <c r="EC33" i="3"/>
  <c r="EC32" i="3"/>
  <c r="EC31" i="3"/>
  <c r="EC30" i="3"/>
  <c r="EC29" i="3"/>
  <c r="EC28" i="3"/>
  <c r="EC27" i="3"/>
  <c r="EC26" i="3"/>
  <c r="EC25" i="3"/>
  <c r="EC24" i="3"/>
  <c r="EC23" i="3"/>
  <c r="EC22" i="3"/>
  <c r="EC21" i="3"/>
  <c r="EC20" i="3"/>
  <c r="EC19" i="3"/>
  <c r="EC18" i="3"/>
  <c r="EC17" i="3"/>
  <c r="EC16" i="3"/>
  <c r="EC15" i="3"/>
  <c r="EC14" i="3"/>
  <c r="EC13" i="3"/>
  <c r="EC12" i="3"/>
  <c r="EC11" i="3"/>
  <c r="EI129" i="3"/>
  <c r="EI128" i="3"/>
  <c r="EI127" i="3"/>
  <c r="EI126" i="3"/>
  <c r="EI125" i="3"/>
  <c r="EI124" i="3"/>
  <c r="EI123" i="3"/>
  <c r="EI122" i="3"/>
  <c r="EI121" i="3"/>
  <c r="EI120" i="3"/>
  <c r="EI119" i="3"/>
  <c r="EI118" i="3"/>
  <c r="EI117" i="3"/>
  <c r="EI116" i="3"/>
  <c r="EI115" i="3"/>
  <c r="EI114" i="3"/>
  <c r="EI113" i="3"/>
  <c r="EI112" i="3"/>
  <c r="EI111" i="3"/>
  <c r="EI110" i="3"/>
  <c r="EI109" i="3"/>
  <c r="EI108" i="3"/>
  <c r="EI107" i="3"/>
  <c r="EI106" i="3"/>
  <c r="EI105" i="3"/>
  <c r="EI104" i="3"/>
  <c r="EI103" i="3"/>
  <c r="EI102" i="3"/>
  <c r="EI101" i="3"/>
  <c r="EI100" i="3"/>
  <c r="EI99" i="3"/>
  <c r="EI98" i="3"/>
  <c r="EI97" i="3"/>
  <c r="EI96" i="3"/>
  <c r="EI95" i="3"/>
  <c r="EI94" i="3"/>
  <c r="EI93" i="3"/>
  <c r="EI92" i="3"/>
  <c r="EI91" i="3"/>
  <c r="EI90" i="3"/>
  <c r="EI89" i="3"/>
  <c r="EI88" i="3"/>
  <c r="EI87" i="3"/>
  <c r="EI86" i="3"/>
  <c r="EI85" i="3"/>
  <c r="EI84" i="3"/>
  <c r="EI83" i="3"/>
  <c r="EI82" i="3"/>
  <c r="EI81" i="3"/>
  <c r="EI80" i="3"/>
  <c r="EI79" i="3"/>
  <c r="EI78" i="3"/>
  <c r="EI77" i="3"/>
  <c r="EI76" i="3"/>
  <c r="EI75" i="3"/>
  <c r="EI74" i="3"/>
  <c r="EI73" i="3"/>
  <c r="EI72" i="3"/>
  <c r="EI71" i="3"/>
  <c r="EI70" i="3"/>
  <c r="EI69" i="3"/>
  <c r="EI68" i="3"/>
  <c r="EI67" i="3"/>
  <c r="EI66" i="3"/>
  <c r="EI65" i="3"/>
  <c r="EI64" i="3"/>
  <c r="EI63" i="3"/>
  <c r="EI62" i="3"/>
  <c r="EI61" i="3"/>
  <c r="EI60" i="3"/>
  <c r="EI59" i="3"/>
  <c r="EI58" i="3"/>
  <c r="EI57" i="3"/>
  <c r="EI56" i="3"/>
  <c r="EI55" i="3"/>
  <c r="EI54" i="3"/>
  <c r="EI53" i="3"/>
  <c r="EI52" i="3"/>
  <c r="EI51" i="3"/>
  <c r="EI50" i="3"/>
  <c r="EI49" i="3"/>
  <c r="EI48" i="3"/>
  <c r="EI47" i="3"/>
  <c r="EI46" i="3"/>
  <c r="EI45" i="3"/>
  <c r="EI44" i="3"/>
  <c r="EI43" i="3"/>
  <c r="EI42" i="3"/>
  <c r="EI41" i="3"/>
  <c r="EI40" i="3"/>
  <c r="EI39" i="3"/>
  <c r="EI38" i="3"/>
  <c r="EI37" i="3"/>
  <c r="EI36" i="3"/>
  <c r="EI35" i="3"/>
  <c r="EI34" i="3"/>
  <c r="EI33" i="3"/>
  <c r="EI32" i="3"/>
  <c r="EI31" i="3"/>
  <c r="EI30" i="3"/>
  <c r="EI29" i="3"/>
  <c r="EI28" i="3"/>
  <c r="EI27" i="3"/>
  <c r="EI26" i="3"/>
  <c r="EI25" i="3"/>
  <c r="EI24" i="3"/>
  <c r="EI23" i="3"/>
  <c r="EI22" i="3"/>
  <c r="EI21" i="3"/>
  <c r="EI20" i="3"/>
  <c r="EI19" i="3"/>
  <c r="EI18" i="3"/>
  <c r="EI17" i="3"/>
  <c r="EI16" i="3"/>
  <c r="EI15" i="3"/>
  <c r="EI14" i="3"/>
  <c r="EI13" i="3"/>
  <c r="EI12" i="3"/>
  <c r="EI11" i="3"/>
  <c r="EL129" i="3"/>
  <c r="EL128" i="3"/>
  <c r="EL127" i="3"/>
  <c r="EL126" i="3"/>
  <c r="EL125" i="3"/>
  <c r="EL124" i="3"/>
  <c r="EL123" i="3"/>
  <c r="EL122" i="3"/>
  <c r="EL121" i="3"/>
  <c r="EL120" i="3"/>
  <c r="EL119" i="3"/>
  <c r="EL118" i="3"/>
  <c r="EL117" i="3"/>
  <c r="EL116" i="3"/>
  <c r="EL115" i="3"/>
  <c r="EL114" i="3"/>
  <c r="EL113" i="3"/>
  <c r="EL112" i="3"/>
  <c r="EL111" i="3"/>
  <c r="EL110" i="3"/>
  <c r="EL109" i="3"/>
  <c r="EL108" i="3"/>
  <c r="EL107" i="3"/>
  <c r="EL106" i="3"/>
  <c r="EL105" i="3"/>
  <c r="EL104" i="3"/>
  <c r="EL103" i="3"/>
  <c r="EL102" i="3"/>
  <c r="EL101" i="3"/>
  <c r="EL100" i="3"/>
  <c r="EL99" i="3"/>
  <c r="EL98" i="3"/>
  <c r="EL97" i="3"/>
  <c r="EL96" i="3"/>
  <c r="EL95" i="3"/>
  <c r="EL94" i="3"/>
  <c r="EL93" i="3"/>
  <c r="EL92" i="3"/>
  <c r="EL91" i="3"/>
  <c r="EL90" i="3"/>
  <c r="EL89" i="3"/>
  <c r="EL88" i="3"/>
  <c r="EL87" i="3"/>
  <c r="EL86" i="3"/>
  <c r="EL85" i="3"/>
  <c r="EL84" i="3"/>
  <c r="EL83" i="3"/>
  <c r="EL82" i="3"/>
  <c r="EL81" i="3"/>
  <c r="EL80" i="3"/>
  <c r="EL79" i="3"/>
  <c r="EL78" i="3"/>
  <c r="EL77" i="3"/>
  <c r="EL76" i="3"/>
  <c r="EL75" i="3"/>
  <c r="EL74" i="3"/>
  <c r="EL73" i="3"/>
  <c r="EL72" i="3"/>
  <c r="EL71" i="3"/>
  <c r="EL70" i="3"/>
  <c r="EL69" i="3"/>
  <c r="EL68" i="3"/>
  <c r="EL67" i="3"/>
  <c r="EL66" i="3"/>
  <c r="EL65" i="3"/>
  <c r="EL64" i="3"/>
  <c r="EL63" i="3"/>
  <c r="EL62" i="3"/>
  <c r="EL61" i="3"/>
  <c r="EL60" i="3"/>
  <c r="EL59" i="3"/>
  <c r="EL58" i="3"/>
  <c r="EL57" i="3"/>
  <c r="EL56" i="3"/>
  <c r="EL55" i="3"/>
  <c r="EL54" i="3"/>
  <c r="EL53" i="3"/>
  <c r="EL52" i="3"/>
  <c r="EL51" i="3"/>
  <c r="EL50" i="3"/>
  <c r="EL49" i="3"/>
  <c r="EL48" i="3"/>
  <c r="EL47" i="3"/>
  <c r="EL46" i="3"/>
  <c r="EL45" i="3"/>
  <c r="EL44" i="3"/>
  <c r="EL43" i="3"/>
  <c r="EL42" i="3"/>
  <c r="EL41" i="3"/>
  <c r="EL40" i="3"/>
  <c r="EL39" i="3"/>
  <c r="EL38" i="3"/>
  <c r="EL37" i="3"/>
  <c r="EL36" i="3"/>
  <c r="EL35" i="3"/>
  <c r="EL34" i="3"/>
  <c r="EL33" i="3"/>
  <c r="EL32" i="3"/>
  <c r="EL31" i="3"/>
  <c r="EL30" i="3"/>
  <c r="EL29" i="3"/>
  <c r="EL28" i="3"/>
  <c r="EL27" i="3"/>
  <c r="EL26" i="3"/>
  <c r="EL25" i="3"/>
  <c r="EL24" i="3"/>
  <c r="EL23" i="3"/>
  <c r="EL22" i="3"/>
  <c r="EL21" i="3"/>
  <c r="EL20" i="3"/>
  <c r="EL19" i="3"/>
  <c r="EL18" i="3"/>
  <c r="EL17" i="3"/>
  <c r="EL16" i="3"/>
  <c r="EL15" i="3"/>
  <c r="EL14" i="3"/>
  <c r="EL13" i="3"/>
  <c r="EL12" i="3"/>
  <c r="EL11" i="3"/>
  <c r="ER129" i="3"/>
  <c r="ER128" i="3"/>
  <c r="ER127" i="3"/>
  <c r="ER126" i="3"/>
  <c r="ER125" i="3"/>
  <c r="ER124" i="3"/>
  <c r="ER123" i="3"/>
  <c r="ER122" i="3"/>
  <c r="ER121" i="3"/>
  <c r="ER120" i="3"/>
  <c r="ER119" i="3"/>
  <c r="ER118" i="3"/>
  <c r="ER117" i="3"/>
  <c r="ER116" i="3"/>
  <c r="ER115" i="3"/>
  <c r="ER114" i="3"/>
  <c r="ER113" i="3"/>
  <c r="ER112" i="3"/>
  <c r="ER111" i="3"/>
  <c r="ER110" i="3"/>
  <c r="ER109" i="3"/>
  <c r="ER108" i="3"/>
  <c r="ER107" i="3"/>
  <c r="ER106" i="3"/>
  <c r="ER105" i="3"/>
  <c r="ER104" i="3"/>
  <c r="ER103" i="3"/>
  <c r="ER102" i="3"/>
  <c r="ER101" i="3"/>
  <c r="ER100" i="3"/>
  <c r="ER99" i="3"/>
  <c r="ER98" i="3"/>
  <c r="ER97" i="3"/>
  <c r="ER96" i="3"/>
  <c r="ER95" i="3"/>
  <c r="ER94" i="3"/>
  <c r="ER93" i="3"/>
  <c r="ER92" i="3"/>
  <c r="ER91" i="3"/>
  <c r="ER90" i="3"/>
  <c r="ER89" i="3"/>
  <c r="ER88" i="3"/>
  <c r="ER87" i="3"/>
  <c r="ER86" i="3"/>
  <c r="ER85" i="3"/>
  <c r="ER84" i="3"/>
  <c r="ER83" i="3"/>
  <c r="ER82" i="3"/>
  <c r="ER81" i="3"/>
  <c r="ER80" i="3"/>
  <c r="ER79" i="3"/>
  <c r="ER78" i="3"/>
  <c r="ER77" i="3"/>
  <c r="ER76" i="3"/>
  <c r="ER75" i="3"/>
  <c r="ER74" i="3"/>
  <c r="ER73" i="3"/>
  <c r="ER72" i="3"/>
  <c r="ER71" i="3"/>
  <c r="ER70" i="3"/>
  <c r="ER69" i="3"/>
  <c r="ER68" i="3"/>
  <c r="ER67" i="3"/>
  <c r="ER66" i="3"/>
  <c r="ER65" i="3"/>
  <c r="ER64" i="3"/>
  <c r="ER63" i="3"/>
  <c r="ER62" i="3"/>
  <c r="ER61" i="3"/>
  <c r="ER60" i="3"/>
  <c r="ER59" i="3"/>
  <c r="ER58" i="3"/>
  <c r="ER57" i="3"/>
  <c r="ER56" i="3"/>
  <c r="ER55" i="3"/>
  <c r="ER54" i="3"/>
  <c r="ER53" i="3"/>
  <c r="ER52" i="3"/>
  <c r="ER51" i="3"/>
  <c r="ER50" i="3"/>
  <c r="ER49" i="3"/>
  <c r="ER48" i="3"/>
  <c r="ER47" i="3"/>
  <c r="ER46" i="3"/>
  <c r="ER45" i="3"/>
  <c r="ER44" i="3"/>
  <c r="ER43" i="3"/>
  <c r="ER42" i="3"/>
  <c r="ER41" i="3"/>
  <c r="ER40" i="3"/>
  <c r="ER39" i="3"/>
  <c r="ER38" i="3"/>
  <c r="ER37" i="3"/>
  <c r="ER36" i="3"/>
  <c r="ER35" i="3"/>
  <c r="ER34" i="3"/>
  <c r="ER33" i="3"/>
  <c r="ER32" i="3"/>
  <c r="ER31" i="3"/>
  <c r="ER30" i="3"/>
  <c r="ER29" i="3"/>
  <c r="ER28" i="3"/>
  <c r="ER27" i="3"/>
  <c r="ER26" i="3"/>
  <c r="ER25" i="3"/>
  <c r="ER24" i="3"/>
  <c r="ER23" i="3"/>
  <c r="ER22" i="3"/>
  <c r="ER21" i="3"/>
  <c r="ER20" i="3"/>
  <c r="ER19" i="3"/>
  <c r="ER18" i="3"/>
  <c r="ER17" i="3"/>
  <c r="ER16" i="3"/>
  <c r="ER15" i="3"/>
  <c r="ER14" i="3"/>
  <c r="ER13" i="3"/>
  <c r="ER12" i="3"/>
  <c r="ER11" i="3"/>
  <c r="EU129" i="3"/>
  <c r="EU128" i="3"/>
  <c r="EU127" i="3"/>
  <c r="EU126" i="3"/>
  <c r="EU125" i="3"/>
  <c r="EU124" i="3"/>
  <c r="EU123" i="3"/>
  <c r="EU122" i="3"/>
  <c r="EU121" i="3"/>
  <c r="EU120" i="3"/>
  <c r="EU119" i="3"/>
  <c r="EU118" i="3"/>
  <c r="EU117" i="3"/>
  <c r="EU116" i="3"/>
  <c r="EU115" i="3"/>
  <c r="EU114" i="3"/>
  <c r="EU113" i="3"/>
  <c r="EU112" i="3"/>
  <c r="EU111" i="3"/>
  <c r="EU110" i="3"/>
  <c r="EU109" i="3"/>
  <c r="EU108" i="3"/>
  <c r="EU107" i="3"/>
  <c r="EU106" i="3"/>
  <c r="EU105" i="3"/>
  <c r="EU104" i="3"/>
  <c r="EU103" i="3"/>
  <c r="EU102" i="3"/>
  <c r="EU101" i="3"/>
  <c r="EU100" i="3"/>
  <c r="EU99" i="3"/>
  <c r="EU98" i="3"/>
  <c r="EU97" i="3"/>
  <c r="EU96" i="3"/>
  <c r="EU95" i="3"/>
  <c r="EU94" i="3"/>
  <c r="EU93" i="3"/>
  <c r="EU92" i="3"/>
  <c r="EU91" i="3"/>
  <c r="EU90" i="3"/>
  <c r="EU89" i="3"/>
  <c r="EU88" i="3"/>
  <c r="EU87" i="3"/>
  <c r="EU86" i="3"/>
  <c r="EU85" i="3"/>
  <c r="EU84" i="3"/>
  <c r="EU83" i="3"/>
  <c r="EU82" i="3"/>
  <c r="EU81" i="3"/>
  <c r="EU80" i="3"/>
  <c r="EU79" i="3"/>
  <c r="EU78" i="3"/>
  <c r="EU77" i="3"/>
  <c r="EU76" i="3"/>
  <c r="EU75" i="3"/>
  <c r="EU74" i="3"/>
  <c r="EU73" i="3"/>
  <c r="EU72" i="3"/>
  <c r="EU71" i="3"/>
  <c r="EU70" i="3"/>
  <c r="EU69" i="3"/>
  <c r="EU68" i="3"/>
  <c r="EU67" i="3"/>
  <c r="EU66" i="3"/>
  <c r="EU65" i="3"/>
  <c r="EU64" i="3"/>
  <c r="EU63" i="3"/>
  <c r="EU62" i="3"/>
  <c r="EU61" i="3"/>
  <c r="EU60" i="3"/>
  <c r="EU59" i="3"/>
  <c r="EU58" i="3"/>
  <c r="EU57" i="3"/>
  <c r="EU56" i="3"/>
  <c r="EU55" i="3"/>
  <c r="EU54" i="3"/>
  <c r="EU53" i="3"/>
  <c r="EU52" i="3"/>
  <c r="EU51" i="3"/>
  <c r="EU50" i="3"/>
  <c r="EU49" i="3"/>
  <c r="EU48" i="3"/>
  <c r="EU47" i="3"/>
  <c r="EU46" i="3"/>
  <c r="EU45" i="3"/>
  <c r="EU44" i="3"/>
  <c r="EU43" i="3"/>
  <c r="EU42" i="3"/>
  <c r="EU41" i="3"/>
  <c r="EU40" i="3"/>
  <c r="EU39" i="3"/>
  <c r="EU38" i="3"/>
  <c r="EU37" i="3"/>
  <c r="EU36" i="3"/>
  <c r="EU35" i="3"/>
  <c r="EU34" i="3"/>
  <c r="EU33" i="3"/>
  <c r="EU32" i="3"/>
  <c r="EU31" i="3"/>
  <c r="EU30" i="3"/>
  <c r="EU29" i="3"/>
  <c r="EU28" i="3"/>
  <c r="EU27" i="3"/>
  <c r="EU26" i="3"/>
  <c r="EU25" i="3"/>
  <c r="EU24" i="3"/>
  <c r="EU23" i="3"/>
  <c r="EU22" i="3"/>
  <c r="EU21" i="3"/>
  <c r="EU20" i="3"/>
  <c r="EU19" i="3"/>
  <c r="EU18" i="3"/>
  <c r="EU17" i="3"/>
  <c r="EU16" i="3"/>
  <c r="EU15" i="3"/>
  <c r="EU14" i="3"/>
  <c r="EU13" i="3"/>
  <c r="EU12" i="3"/>
  <c r="EU11" i="3"/>
  <c r="EX129" i="3"/>
  <c r="EX128" i="3"/>
  <c r="EX127" i="3"/>
  <c r="EX126" i="3"/>
  <c r="EX125" i="3"/>
  <c r="EX124" i="3"/>
  <c r="EX123" i="3"/>
  <c r="EX122" i="3"/>
  <c r="EX121" i="3"/>
  <c r="EX120" i="3"/>
  <c r="EX119" i="3"/>
  <c r="EX118" i="3"/>
  <c r="EX117" i="3"/>
  <c r="EX116" i="3"/>
  <c r="EX115" i="3"/>
  <c r="EX114" i="3"/>
  <c r="EX113" i="3"/>
  <c r="EX112" i="3"/>
  <c r="EX111" i="3"/>
  <c r="EX110" i="3"/>
  <c r="EX109" i="3"/>
  <c r="EX108" i="3"/>
  <c r="EX107" i="3"/>
  <c r="EX106" i="3"/>
  <c r="EX105" i="3"/>
  <c r="EX104" i="3"/>
  <c r="EX103" i="3"/>
  <c r="EX102" i="3"/>
  <c r="EX101" i="3"/>
  <c r="EX100" i="3"/>
  <c r="EX99" i="3"/>
  <c r="EX98" i="3"/>
  <c r="EX97" i="3"/>
  <c r="EX96" i="3"/>
  <c r="EX95" i="3"/>
  <c r="EX94" i="3"/>
  <c r="EX93" i="3"/>
  <c r="EX92" i="3"/>
  <c r="EX91" i="3"/>
  <c r="EX90" i="3"/>
  <c r="EX89" i="3"/>
  <c r="EX88" i="3"/>
  <c r="EX87" i="3"/>
  <c r="EX86" i="3"/>
  <c r="EX85" i="3"/>
  <c r="EX84" i="3"/>
  <c r="EX83" i="3"/>
  <c r="EX82" i="3"/>
  <c r="EX81" i="3"/>
  <c r="EX80" i="3"/>
  <c r="EX79" i="3"/>
  <c r="EX78" i="3"/>
  <c r="EX77" i="3"/>
  <c r="EX76" i="3"/>
  <c r="EX75" i="3"/>
  <c r="EX74" i="3"/>
  <c r="EX73" i="3"/>
  <c r="EX72" i="3"/>
  <c r="EX71" i="3"/>
  <c r="EX70" i="3"/>
  <c r="EX69" i="3"/>
  <c r="EX68" i="3"/>
  <c r="EX67" i="3"/>
  <c r="EX66" i="3"/>
  <c r="EX65" i="3"/>
  <c r="EX64" i="3"/>
  <c r="EX63" i="3"/>
  <c r="EX62" i="3"/>
  <c r="EX61" i="3"/>
  <c r="EX60" i="3"/>
  <c r="EX59" i="3"/>
  <c r="EX58" i="3"/>
  <c r="EX57" i="3"/>
  <c r="EX56" i="3"/>
  <c r="EX55" i="3"/>
  <c r="EX54" i="3"/>
  <c r="EX53" i="3"/>
  <c r="EX52" i="3"/>
  <c r="EX51" i="3"/>
  <c r="EX50" i="3"/>
  <c r="EX49" i="3"/>
  <c r="EX48" i="3"/>
  <c r="EX47" i="3"/>
  <c r="EX46" i="3"/>
  <c r="EX45" i="3"/>
  <c r="EX44" i="3"/>
  <c r="EX43" i="3"/>
  <c r="EX42" i="3"/>
  <c r="EX41" i="3"/>
  <c r="EX40" i="3"/>
  <c r="EX39" i="3"/>
  <c r="EX38" i="3"/>
  <c r="EX37" i="3"/>
  <c r="EX36" i="3"/>
  <c r="EX35" i="3"/>
  <c r="EX34" i="3"/>
  <c r="EX33" i="3"/>
  <c r="EX32" i="3"/>
  <c r="EX31" i="3"/>
  <c r="EX30" i="3"/>
  <c r="EX29" i="3"/>
  <c r="EX28" i="3"/>
  <c r="EX27" i="3"/>
  <c r="EX26" i="3"/>
  <c r="EX25" i="3"/>
  <c r="EX24" i="3"/>
  <c r="EX23" i="3"/>
  <c r="EX22" i="3"/>
  <c r="EX21" i="3"/>
  <c r="EX20" i="3"/>
  <c r="EX19" i="3"/>
  <c r="EX18" i="3"/>
  <c r="EX17" i="3"/>
  <c r="EX16" i="3"/>
  <c r="EX15" i="3"/>
  <c r="EX14" i="3"/>
  <c r="EX13" i="3"/>
  <c r="EX12" i="3"/>
  <c r="EX11" i="3"/>
  <c r="FA129" i="3"/>
  <c r="FA128" i="3"/>
  <c r="FA127" i="3"/>
  <c r="FA126" i="3"/>
  <c r="FA125" i="3"/>
  <c r="FA124" i="3"/>
  <c r="FA123" i="3"/>
  <c r="FA122" i="3"/>
  <c r="FA121" i="3"/>
  <c r="FA120" i="3"/>
  <c r="FA119" i="3"/>
  <c r="FA118" i="3"/>
  <c r="FA117" i="3"/>
  <c r="FA116" i="3"/>
  <c r="FA115" i="3"/>
  <c r="FA114" i="3"/>
  <c r="FA113" i="3"/>
  <c r="FA112" i="3"/>
  <c r="FA111" i="3"/>
  <c r="FA110" i="3"/>
  <c r="FA109" i="3"/>
  <c r="FA108" i="3"/>
  <c r="FA107" i="3"/>
  <c r="FA106" i="3"/>
  <c r="FA105" i="3"/>
  <c r="FA104" i="3"/>
  <c r="FA103" i="3"/>
  <c r="FA102" i="3"/>
  <c r="FA101" i="3"/>
  <c r="FA100" i="3"/>
  <c r="FA99" i="3"/>
  <c r="FA98" i="3"/>
  <c r="FA97" i="3"/>
  <c r="FA96" i="3"/>
  <c r="FA95" i="3"/>
  <c r="FA94" i="3"/>
  <c r="FA93" i="3"/>
  <c r="FA92" i="3"/>
  <c r="FA91" i="3"/>
  <c r="FA90" i="3"/>
  <c r="FA89" i="3"/>
  <c r="FA88" i="3"/>
  <c r="FA87" i="3"/>
  <c r="FA86" i="3"/>
  <c r="FA85" i="3"/>
  <c r="FA84" i="3"/>
  <c r="FA83" i="3"/>
  <c r="FA82" i="3"/>
  <c r="FA81" i="3"/>
  <c r="FA80" i="3"/>
  <c r="FA79" i="3"/>
  <c r="FA78" i="3"/>
  <c r="FA77" i="3"/>
  <c r="FA76" i="3"/>
  <c r="FA75" i="3"/>
  <c r="FA74" i="3"/>
  <c r="FA73" i="3"/>
  <c r="FA72" i="3"/>
  <c r="FA71" i="3"/>
  <c r="FA70" i="3"/>
  <c r="FA69" i="3"/>
  <c r="FA68" i="3"/>
  <c r="FA67" i="3"/>
  <c r="FA66" i="3"/>
  <c r="FA65" i="3"/>
  <c r="FA64" i="3"/>
  <c r="FA63" i="3"/>
  <c r="FA62" i="3"/>
  <c r="FA61" i="3"/>
  <c r="FA60" i="3"/>
  <c r="FA59" i="3"/>
  <c r="FA58" i="3"/>
  <c r="FA57" i="3"/>
  <c r="FA56" i="3"/>
  <c r="FA55" i="3"/>
  <c r="FA54" i="3"/>
  <c r="FA53" i="3"/>
  <c r="FA52" i="3"/>
  <c r="FA51" i="3"/>
  <c r="FA50" i="3"/>
  <c r="FA49" i="3"/>
  <c r="FA48" i="3"/>
  <c r="FA47" i="3"/>
  <c r="FA46" i="3"/>
  <c r="FA45" i="3"/>
  <c r="FA44" i="3"/>
  <c r="FA43" i="3"/>
  <c r="FA42" i="3"/>
  <c r="FA41" i="3"/>
  <c r="FA40" i="3"/>
  <c r="FA39" i="3"/>
  <c r="FA38" i="3"/>
  <c r="FA37" i="3"/>
  <c r="FA36" i="3"/>
  <c r="FA35" i="3"/>
  <c r="FA34" i="3"/>
  <c r="FA33" i="3"/>
  <c r="FA32" i="3"/>
  <c r="FA31" i="3"/>
  <c r="FA30" i="3"/>
  <c r="FA29" i="3"/>
  <c r="FA28" i="3"/>
  <c r="FA27" i="3"/>
  <c r="FA26" i="3"/>
  <c r="FA25" i="3"/>
  <c r="FA24" i="3"/>
  <c r="FA23" i="3"/>
  <c r="FA22" i="3"/>
  <c r="FA21" i="3"/>
  <c r="FA20" i="3"/>
  <c r="FA19" i="3"/>
  <c r="FA18" i="3"/>
  <c r="FA17" i="3"/>
  <c r="FA16" i="3"/>
  <c r="FA15" i="3"/>
  <c r="FA14" i="3"/>
  <c r="FA13" i="3"/>
  <c r="FA12" i="3"/>
  <c r="FA11" i="3"/>
  <c r="FJ129" i="3"/>
  <c r="FJ128" i="3"/>
  <c r="FJ127" i="3"/>
  <c r="FJ126" i="3"/>
  <c r="FJ125" i="3"/>
  <c r="FJ124" i="3"/>
  <c r="FJ123" i="3"/>
  <c r="FJ122" i="3"/>
  <c r="FJ121" i="3"/>
  <c r="FJ120" i="3"/>
  <c r="FJ119" i="3"/>
  <c r="FJ118" i="3"/>
  <c r="FJ117" i="3"/>
  <c r="FJ116" i="3"/>
  <c r="FJ115" i="3"/>
  <c r="FJ114" i="3"/>
  <c r="FJ113" i="3"/>
  <c r="FJ112" i="3"/>
  <c r="FJ111" i="3"/>
  <c r="FJ110" i="3"/>
  <c r="FJ109" i="3"/>
  <c r="FJ108" i="3"/>
  <c r="FJ107" i="3"/>
  <c r="FJ106" i="3"/>
  <c r="FJ105" i="3"/>
  <c r="FJ104" i="3"/>
  <c r="FJ103" i="3"/>
  <c r="FJ102" i="3"/>
  <c r="FJ101" i="3"/>
  <c r="FJ100" i="3"/>
  <c r="FJ99" i="3"/>
  <c r="FJ98" i="3"/>
  <c r="FJ97" i="3"/>
  <c r="FJ96" i="3"/>
  <c r="FJ95" i="3"/>
  <c r="FJ94" i="3"/>
  <c r="FJ93" i="3"/>
  <c r="FJ92" i="3"/>
  <c r="FJ91" i="3"/>
  <c r="FJ90" i="3"/>
  <c r="FJ89" i="3"/>
  <c r="FJ88" i="3"/>
  <c r="FJ87" i="3"/>
  <c r="FJ86" i="3"/>
  <c r="FJ85" i="3"/>
  <c r="FJ84" i="3"/>
  <c r="FJ83" i="3"/>
  <c r="FJ82" i="3"/>
  <c r="FJ81" i="3"/>
  <c r="FJ80" i="3"/>
  <c r="FJ79" i="3"/>
  <c r="FJ78" i="3"/>
  <c r="FJ77" i="3"/>
  <c r="FJ76" i="3"/>
  <c r="FJ75" i="3"/>
  <c r="FJ74" i="3"/>
  <c r="FJ73" i="3"/>
  <c r="FJ72" i="3"/>
  <c r="FJ71" i="3"/>
  <c r="FJ70" i="3"/>
  <c r="FJ69" i="3"/>
  <c r="FJ68" i="3"/>
  <c r="FJ67" i="3"/>
  <c r="FJ66" i="3"/>
  <c r="FJ65" i="3"/>
  <c r="FJ64" i="3"/>
  <c r="FJ63" i="3"/>
  <c r="FJ62" i="3"/>
  <c r="FJ61" i="3"/>
  <c r="FJ60" i="3"/>
  <c r="FJ59" i="3"/>
  <c r="FJ58" i="3"/>
  <c r="FJ57" i="3"/>
  <c r="FJ56" i="3"/>
  <c r="FJ55" i="3"/>
  <c r="FJ54" i="3"/>
  <c r="FJ53" i="3"/>
  <c r="FJ52" i="3"/>
  <c r="FJ51" i="3"/>
  <c r="FJ50" i="3"/>
  <c r="FJ49" i="3"/>
  <c r="FJ48" i="3"/>
  <c r="FJ47" i="3"/>
  <c r="FJ46" i="3"/>
  <c r="FJ45" i="3"/>
  <c r="FJ44" i="3"/>
  <c r="FJ43" i="3"/>
  <c r="FJ42" i="3"/>
  <c r="FJ41" i="3"/>
  <c r="FJ40" i="3"/>
  <c r="FJ39" i="3"/>
  <c r="FJ38" i="3"/>
  <c r="FJ37" i="3"/>
  <c r="FJ36" i="3"/>
  <c r="FJ35" i="3"/>
  <c r="FJ34" i="3"/>
  <c r="FJ33" i="3"/>
  <c r="FJ32" i="3"/>
  <c r="FJ31" i="3"/>
  <c r="FJ30" i="3"/>
  <c r="FJ29" i="3"/>
  <c r="FJ28" i="3"/>
  <c r="FJ27" i="3"/>
  <c r="FJ26" i="3"/>
  <c r="FJ25" i="3"/>
  <c r="FJ24" i="3"/>
  <c r="FJ23" i="3"/>
  <c r="FJ22" i="3"/>
  <c r="FJ21" i="3"/>
  <c r="FJ20" i="3"/>
  <c r="FJ19" i="3"/>
  <c r="FJ18" i="3"/>
  <c r="FJ17" i="3"/>
  <c r="FJ16" i="3"/>
  <c r="FJ15" i="3"/>
  <c r="FJ14" i="3"/>
  <c r="FJ13" i="3"/>
  <c r="FJ12" i="3"/>
  <c r="FJ11" i="3"/>
  <c r="FP129" i="3"/>
  <c r="FP128" i="3"/>
  <c r="FP127" i="3"/>
  <c r="FP126" i="3"/>
  <c r="FP125" i="3"/>
  <c r="FP124" i="3"/>
  <c r="FP123" i="3"/>
  <c r="FP122" i="3"/>
  <c r="FP121" i="3"/>
  <c r="FP120" i="3"/>
  <c r="FP119" i="3"/>
  <c r="FP118" i="3"/>
  <c r="FP117" i="3"/>
  <c r="FP116" i="3"/>
  <c r="FP115" i="3"/>
  <c r="FP114" i="3"/>
  <c r="FP113" i="3"/>
  <c r="FP112" i="3"/>
  <c r="FP111" i="3"/>
  <c r="FP110" i="3"/>
  <c r="FP109" i="3"/>
  <c r="FP108" i="3"/>
  <c r="FP107" i="3"/>
  <c r="FP106" i="3"/>
  <c r="FP105" i="3"/>
  <c r="FP104" i="3"/>
  <c r="FP103" i="3"/>
  <c r="FP102" i="3"/>
  <c r="FP101" i="3"/>
  <c r="FP100" i="3"/>
  <c r="FP99" i="3"/>
  <c r="FP98" i="3"/>
  <c r="FP97" i="3"/>
  <c r="FP96" i="3"/>
  <c r="FP95" i="3"/>
  <c r="FP94" i="3"/>
  <c r="FP93" i="3"/>
  <c r="FP92" i="3"/>
  <c r="FP91" i="3"/>
  <c r="FP90" i="3"/>
  <c r="FP89" i="3"/>
  <c r="FP88" i="3"/>
  <c r="FP87" i="3"/>
  <c r="FP86" i="3"/>
  <c r="FP85" i="3"/>
  <c r="FP84" i="3"/>
  <c r="FP83" i="3"/>
  <c r="FP82" i="3"/>
  <c r="FP81" i="3"/>
  <c r="FP80" i="3"/>
  <c r="FP79" i="3"/>
  <c r="FP78" i="3"/>
  <c r="FP77" i="3"/>
  <c r="FP76" i="3"/>
  <c r="FP75" i="3"/>
  <c r="FP74" i="3"/>
  <c r="FP73" i="3"/>
  <c r="FP72" i="3"/>
  <c r="FP71" i="3"/>
  <c r="FP70" i="3"/>
  <c r="FP69" i="3"/>
  <c r="FP68" i="3"/>
  <c r="FP67" i="3"/>
  <c r="FP66" i="3"/>
  <c r="FP65" i="3"/>
  <c r="FP64" i="3"/>
  <c r="FP63" i="3"/>
  <c r="FP62" i="3"/>
  <c r="FP61" i="3"/>
  <c r="FP60" i="3"/>
  <c r="FP59" i="3"/>
  <c r="FP58" i="3"/>
  <c r="FP57" i="3"/>
  <c r="FP56" i="3"/>
  <c r="FP55" i="3"/>
  <c r="FP54" i="3"/>
  <c r="FP53" i="3"/>
  <c r="FP52" i="3"/>
  <c r="FP51" i="3"/>
  <c r="FP50" i="3"/>
  <c r="FP49" i="3"/>
  <c r="FP48" i="3"/>
  <c r="FP47" i="3"/>
  <c r="FP46" i="3"/>
  <c r="FP45" i="3"/>
  <c r="FP44" i="3"/>
  <c r="FP43" i="3"/>
  <c r="FP42" i="3"/>
  <c r="FP41" i="3"/>
  <c r="FP40" i="3"/>
  <c r="FP39" i="3"/>
  <c r="FP38" i="3"/>
  <c r="FP37" i="3"/>
  <c r="FP36" i="3"/>
  <c r="FP35" i="3"/>
  <c r="FP34" i="3"/>
  <c r="FP33" i="3"/>
  <c r="FP32" i="3"/>
  <c r="FP31" i="3"/>
  <c r="FP30" i="3"/>
  <c r="FP29" i="3"/>
  <c r="FP28" i="3"/>
  <c r="FP27" i="3"/>
  <c r="FP26" i="3"/>
  <c r="FP25" i="3"/>
  <c r="FP24" i="3"/>
  <c r="FP23" i="3"/>
  <c r="FP22" i="3"/>
  <c r="FP21" i="3"/>
  <c r="FP20" i="3"/>
  <c r="FP19" i="3"/>
  <c r="FP18" i="3"/>
  <c r="FP17" i="3"/>
  <c r="FP16" i="3"/>
  <c r="FP15" i="3"/>
  <c r="FP14" i="3"/>
  <c r="FP13" i="3"/>
  <c r="FP12" i="3"/>
  <c r="FP11" i="3"/>
  <c r="FS129" i="3"/>
  <c r="FS128" i="3"/>
  <c r="FS127" i="3"/>
  <c r="FS126" i="3"/>
  <c r="FS125" i="3"/>
  <c r="FS124" i="3"/>
  <c r="FS123" i="3"/>
  <c r="FS122" i="3"/>
  <c r="FS121" i="3"/>
  <c r="FS120" i="3"/>
  <c r="FS119" i="3"/>
  <c r="FS118" i="3"/>
  <c r="FS117" i="3"/>
  <c r="FS116" i="3"/>
  <c r="FS115" i="3"/>
  <c r="FS114" i="3"/>
  <c r="FS113" i="3"/>
  <c r="FS112" i="3"/>
  <c r="FS111" i="3"/>
  <c r="FS110" i="3"/>
  <c r="FS109" i="3"/>
  <c r="FS108" i="3"/>
  <c r="FS107" i="3"/>
  <c r="FS106" i="3"/>
  <c r="FS105" i="3"/>
  <c r="FS104" i="3"/>
  <c r="FS103" i="3"/>
  <c r="FS102" i="3"/>
  <c r="FS101" i="3"/>
  <c r="FS100" i="3"/>
  <c r="FS99" i="3"/>
  <c r="FS98" i="3"/>
  <c r="FS97" i="3"/>
  <c r="FS96" i="3"/>
  <c r="FS95" i="3"/>
  <c r="FS94" i="3"/>
  <c r="FS93" i="3"/>
  <c r="FS92" i="3"/>
  <c r="FS91" i="3"/>
  <c r="FS90" i="3"/>
  <c r="FS89" i="3"/>
  <c r="FS88" i="3"/>
  <c r="FS87" i="3"/>
  <c r="FS86" i="3"/>
  <c r="FS85" i="3"/>
  <c r="FS84" i="3"/>
  <c r="FS83" i="3"/>
  <c r="FS82" i="3"/>
  <c r="FS81" i="3"/>
  <c r="FS80" i="3"/>
  <c r="FS79" i="3"/>
  <c r="FS78" i="3"/>
  <c r="FS77" i="3"/>
  <c r="FS76" i="3"/>
  <c r="FS75" i="3"/>
  <c r="FS74" i="3"/>
  <c r="FS73" i="3"/>
  <c r="FS72" i="3"/>
  <c r="FS71" i="3"/>
  <c r="FS70" i="3"/>
  <c r="FS69" i="3"/>
  <c r="FS68" i="3"/>
  <c r="FS67" i="3"/>
  <c r="FS66" i="3"/>
  <c r="FS65" i="3"/>
  <c r="FS64" i="3"/>
  <c r="FS63" i="3"/>
  <c r="FS62" i="3"/>
  <c r="FS61" i="3"/>
  <c r="FS60" i="3"/>
  <c r="FS59" i="3"/>
  <c r="FS58" i="3"/>
  <c r="FS57" i="3"/>
  <c r="FS56" i="3"/>
  <c r="FS55" i="3"/>
  <c r="FS54" i="3"/>
  <c r="FS53" i="3"/>
  <c r="FS52" i="3"/>
  <c r="FS51" i="3"/>
  <c r="FS50" i="3"/>
  <c r="FS49" i="3"/>
  <c r="FS48" i="3"/>
  <c r="FS47" i="3"/>
  <c r="FS46" i="3"/>
  <c r="FS45" i="3"/>
  <c r="FS44" i="3"/>
  <c r="FS43" i="3"/>
  <c r="FS42" i="3"/>
  <c r="FS41" i="3"/>
  <c r="FS40" i="3"/>
  <c r="FS39" i="3"/>
  <c r="FS38" i="3"/>
  <c r="FS37" i="3"/>
  <c r="FS36" i="3"/>
  <c r="FS35" i="3"/>
  <c r="FS34" i="3"/>
  <c r="FS33" i="3"/>
  <c r="FS32" i="3"/>
  <c r="FS31" i="3"/>
  <c r="FS30" i="3"/>
  <c r="FS29" i="3"/>
  <c r="FS28" i="3"/>
  <c r="FS27" i="3"/>
  <c r="FS26" i="3"/>
  <c r="FS25" i="3"/>
  <c r="FS24" i="3"/>
  <c r="FS23" i="3"/>
  <c r="FS22" i="3"/>
  <c r="FS21" i="3"/>
  <c r="FS20" i="3"/>
  <c r="FS19" i="3"/>
  <c r="FS18" i="3"/>
  <c r="FS17" i="3"/>
  <c r="FS16" i="3"/>
  <c r="FS15" i="3"/>
  <c r="FS14" i="3"/>
  <c r="FS13" i="3"/>
  <c r="FS12" i="3"/>
  <c r="FS11" i="3"/>
  <c r="FV129" i="3"/>
  <c r="FV128" i="3"/>
  <c r="FV127" i="3"/>
  <c r="FV126" i="3"/>
  <c r="FV125" i="3"/>
  <c r="FV124" i="3"/>
  <c r="FV123" i="3"/>
  <c r="FV122" i="3"/>
  <c r="FV121" i="3"/>
  <c r="FV120" i="3"/>
  <c r="FV119" i="3"/>
  <c r="FV118" i="3"/>
  <c r="FV117" i="3"/>
  <c r="FV116" i="3"/>
  <c r="FV115" i="3"/>
  <c r="FV114" i="3"/>
  <c r="FV113" i="3"/>
  <c r="FV112" i="3"/>
  <c r="FV111" i="3"/>
  <c r="FV110" i="3"/>
  <c r="FV109" i="3"/>
  <c r="FV108" i="3"/>
  <c r="FV107" i="3"/>
  <c r="FV106" i="3"/>
  <c r="FV105" i="3"/>
  <c r="FV104" i="3"/>
  <c r="FV103" i="3"/>
  <c r="FV102" i="3"/>
  <c r="FV101" i="3"/>
  <c r="FV100" i="3"/>
  <c r="FV99" i="3"/>
  <c r="FV98" i="3"/>
  <c r="FV97" i="3"/>
  <c r="FV96" i="3"/>
  <c r="FV95" i="3"/>
  <c r="FV94" i="3"/>
  <c r="FV93" i="3"/>
  <c r="FV92" i="3"/>
  <c r="FV91" i="3"/>
  <c r="FV90" i="3"/>
  <c r="FV89" i="3"/>
  <c r="FV88" i="3"/>
  <c r="FV87" i="3"/>
  <c r="FV86" i="3"/>
  <c r="FV85" i="3"/>
  <c r="FV84" i="3"/>
  <c r="FV83" i="3"/>
  <c r="FV82" i="3"/>
  <c r="FV81" i="3"/>
  <c r="FV80" i="3"/>
  <c r="FV79" i="3"/>
  <c r="FV78" i="3"/>
  <c r="FV77" i="3"/>
  <c r="FV76" i="3"/>
  <c r="FV75" i="3"/>
  <c r="FV74" i="3"/>
  <c r="FV73" i="3"/>
  <c r="FV72" i="3"/>
  <c r="FV71" i="3"/>
  <c r="FV70" i="3"/>
  <c r="FV69" i="3"/>
  <c r="FV68" i="3"/>
  <c r="FV67" i="3"/>
  <c r="FV66" i="3"/>
  <c r="FV65" i="3"/>
  <c r="FV64" i="3"/>
  <c r="FV63" i="3"/>
  <c r="FV62" i="3"/>
  <c r="FV61" i="3"/>
  <c r="FV60" i="3"/>
  <c r="FV59" i="3"/>
  <c r="FV58" i="3"/>
  <c r="FV57" i="3"/>
  <c r="FV56" i="3"/>
  <c r="FV55" i="3"/>
  <c r="FV54" i="3"/>
  <c r="FV53" i="3"/>
  <c r="FV52" i="3"/>
  <c r="FV51" i="3"/>
  <c r="FV50" i="3"/>
  <c r="FV49" i="3"/>
  <c r="FV48" i="3"/>
  <c r="FV47" i="3"/>
  <c r="FV46" i="3"/>
  <c r="FV45" i="3"/>
  <c r="FV44" i="3"/>
  <c r="FV43" i="3"/>
  <c r="FV42" i="3"/>
  <c r="FV41" i="3"/>
  <c r="FV40" i="3"/>
  <c r="FV39" i="3"/>
  <c r="FV38" i="3"/>
  <c r="FV37" i="3"/>
  <c r="FV36" i="3"/>
  <c r="FV35" i="3"/>
  <c r="FV34" i="3"/>
  <c r="FV33" i="3"/>
  <c r="FV32" i="3"/>
  <c r="FV31" i="3"/>
  <c r="FV30" i="3"/>
  <c r="FV29" i="3"/>
  <c r="FV28" i="3"/>
  <c r="FV27" i="3"/>
  <c r="FV26" i="3"/>
  <c r="FV25" i="3"/>
  <c r="FV24" i="3"/>
  <c r="FV23" i="3"/>
  <c r="FV22" i="3"/>
  <c r="FV21" i="3"/>
  <c r="FV20" i="3"/>
  <c r="FV19" i="3"/>
  <c r="FV18" i="3"/>
  <c r="FV17" i="3"/>
  <c r="FV16" i="3"/>
  <c r="FV15" i="3"/>
  <c r="FV14" i="3"/>
  <c r="FV13" i="3"/>
  <c r="FV12" i="3"/>
  <c r="FV11" i="3"/>
  <c r="FY129" i="3"/>
  <c r="FY128" i="3"/>
  <c r="FY127" i="3"/>
  <c r="FY126" i="3"/>
  <c r="FY125" i="3"/>
  <c r="FY124" i="3"/>
  <c r="FY123" i="3"/>
  <c r="FY122" i="3"/>
  <c r="FY121" i="3"/>
  <c r="FY120" i="3"/>
  <c r="FY119" i="3"/>
  <c r="FY118" i="3"/>
  <c r="FY117" i="3"/>
  <c r="FY116" i="3"/>
  <c r="FY115" i="3"/>
  <c r="FY114" i="3"/>
  <c r="FY113" i="3"/>
  <c r="FY112" i="3"/>
  <c r="FY111" i="3"/>
  <c r="FY110" i="3"/>
  <c r="FY109" i="3"/>
  <c r="FY108" i="3"/>
  <c r="FY107" i="3"/>
  <c r="FY106" i="3"/>
  <c r="FY105" i="3"/>
  <c r="FY104" i="3"/>
  <c r="FY103" i="3"/>
  <c r="FY102" i="3"/>
  <c r="FY101" i="3"/>
  <c r="FY100" i="3"/>
  <c r="FY99" i="3"/>
  <c r="FY98" i="3"/>
  <c r="FY97" i="3"/>
  <c r="FY96" i="3"/>
  <c r="FY95" i="3"/>
  <c r="FY94" i="3"/>
  <c r="FY93" i="3"/>
  <c r="FY92" i="3"/>
  <c r="FY91" i="3"/>
  <c r="FY90" i="3"/>
  <c r="FY89" i="3"/>
  <c r="FY88" i="3"/>
  <c r="FY87" i="3"/>
  <c r="FY86" i="3"/>
  <c r="FY85" i="3"/>
  <c r="FY84" i="3"/>
  <c r="FY83" i="3"/>
  <c r="FY82" i="3"/>
  <c r="FY81" i="3"/>
  <c r="FY80" i="3"/>
  <c r="FY79" i="3"/>
  <c r="FY78" i="3"/>
  <c r="FY77" i="3"/>
  <c r="FY76" i="3"/>
  <c r="FY75" i="3"/>
  <c r="FY74" i="3"/>
  <c r="FY73" i="3"/>
  <c r="FY72" i="3"/>
  <c r="FY71" i="3"/>
  <c r="FY70" i="3"/>
  <c r="FY69" i="3"/>
  <c r="FY68" i="3"/>
  <c r="FY67" i="3"/>
  <c r="FY66" i="3"/>
  <c r="FY65" i="3"/>
  <c r="FY64" i="3"/>
  <c r="FY63" i="3"/>
  <c r="FY62" i="3"/>
  <c r="FY61" i="3"/>
  <c r="FY60" i="3"/>
  <c r="FY59" i="3"/>
  <c r="FY58" i="3"/>
  <c r="FY57" i="3"/>
  <c r="FY56" i="3"/>
  <c r="FY55" i="3"/>
  <c r="FY54" i="3"/>
  <c r="FY53" i="3"/>
  <c r="FY52" i="3"/>
  <c r="FY51" i="3"/>
  <c r="FY50" i="3"/>
  <c r="FY49" i="3"/>
  <c r="FY48" i="3"/>
  <c r="FY47" i="3"/>
  <c r="FY46" i="3"/>
  <c r="FY45" i="3"/>
  <c r="FY44" i="3"/>
  <c r="FY43" i="3"/>
  <c r="FY42" i="3"/>
  <c r="FY41" i="3"/>
  <c r="FY40" i="3"/>
  <c r="FY39" i="3"/>
  <c r="FY38" i="3"/>
  <c r="FY37" i="3"/>
  <c r="FY36" i="3"/>
  <c r="FY35" i="3"/>
  <c r="FY34" i="3"/>
  <c r="FY33" i="3"/>
  <c r="FY32" i="3"/>
  <c r="FY31" i="3"/>
  <c r="FY30" i="3"/>
  <c r="FY29" i="3"/>
  <c r="FY28" i="3"/>
  <c r="FY27" i="3"/>
  <c r="FY26" i="3"/>
  <c r="FY25" i="3"/>
  <c r="FY24" i="3"/>
  <c r="FY23" i="3"/>
  <c r="FY22" i="3"/>
  <c r="FY21" i="3"/>
  <c r="FY20" i="3"/>
  <c r="FY19" i="3"/>
  <c r="FY18" i="3"/>
  <c r="FY17" i="3"/>
  <c r="FY16" i="3"/>
  <c r="FY15" i="3"/>
  <c r="FY14" i="3"/>
  <c r="FY13" i="3"/>
  <c r="FY12" i="3"/>
  <c r="FY11" i="3"/>
  <c r="GB129" i="3"/>
  <c r="GB128" i="3"/>
  <c r="GB127" i="3"/>
  <c r="GB126" i="3"/>
  <c r="GB125" i="3"/>
  <c r="GB124" i="3"/>
  <c r="GB123" i="3"/>
  <c r="GB122" i="3"/>
  <c r="GB121" i="3"/>
  <c r="GB120" i="3"/>
  <c r="GB119" i="3"/>
  <c r="GB118" i="3"/>
  <c r="GB117" i="3"/>
  <c r="GB116" i="3"/>
  <c r="GB115" i="3"/>
  <c r="GB114" i="3"/>
  <c r="GB113" i="3"/>
  <c r="GB112" i="3"/>
  <c r="GB111" i="3"/>
  <c r="GB110" i="3"/>
  <c r="GB109" i="3"/>
  <c r="GB108" i="3"/>
  <c r="GB107" i="3"/>
  <c r="GB106" i="3"/>
  <c r="GB105" i="3"/>
  <c r="GB104" i="3"/>
  <c r="GB103" i="3"/>
  <c r="GB102" i="3"/>
  <c r="GB101" i="3"/>
  <c r="GB100" i="3"/>
  <c r="GB99" i="3"/>
  <c r="GB98" i="3"/>
  <c r="GB97" i="3"/>
  <c r="GB96" i="3"/>
  <c r="GB95" i="3"/>
  <c r="GB94" i="3"/>
  <c r="GB93" i="3"/>
  <c r="GB92" i="3"/>
  <c r="GB91" i="3"/>
  <c r="GB90" i="3"/>
  <c r="GB89" i="3"/>
  <c r="GB88" i="3"/>
  <c r="GB87" i="3"/>
  <c r="GB86" i="3"/>
  <c r="GB85" i="3"/>
  <c r="GB84" i="3"/>
  <c r="GB83" i="3"/>
  <c r="GB82" i="3"/>
  <c r="GB81" i="3"/>
  <c r="GB80" i="3"/>
  <c r="GB79" i="3"/>
  <c r="GB78" i="3"/>
  <c r="GB77" i="3"/>
  <c r="GB76" i="3"/>
  <c r="GB75" i="3"/>
  <c r="GB74" i="3"/>
  <c r="GB73" i="3"/>
  <c r="GB72" i="3"/>
  <c r="GB71" i="3"/>
  <c r="GB70" i="3"/>
  <c r="GB69" i="3"/>
  <c r="GB68" i="3"/>
  <c r="GB67" i="3"/>
  <c r="GB66" i="3"/>
  <c r="GB65" i="3"/>
  <c r="GB64" i="3"/>
  <c r="GB63" i="3"/>
  <c r="GB62" i="3"/>
  <c r="GB61" i="3"/>
  <c r="GB60" i="3"/>
  <c r="GB59" i="3"/>
  <c r="GB58" i="3"/>
  <c r="GB57" i="3"/>
  <c r="GB56" i="3"/>
  <c r="GB55" i="3"/>
  <c r="GB54" i="3"/>
  <c r="GB53" i="3"/>
  <c r="GB52" i="3"/>
  <c r="GB51" i="3"/>
  <c r="GB50" i="3"/>
  <c r="GB49" i="3"/>
  <c r="GB48" i="3"/>
  <c r="GB47" i="3"/>
  <c r="GB46" i="3"/>
  <c r="GB45" i="3"/>
  <c r="GB44" i="3"/>
  <c r="GB43" i="3"/>
  <c r="GB42" i="3"/>
  <c r="GB41" i="3"/>
  <c r="GB40" i="3"/>
  <c r="GB39" i="3"/>
  <c r="GB38" i="3"/>
  <c r="GB37" i="3"/>
  <c r="GB36" i="3"/>
  <c r="GB35" i="3"/>
  <c r="GB34" i="3"/>
  <c r="GB33" i="3"/>
  <c r="GB32" i="3"/>
  <c r="GB31" i="3"/>
  <c r="GB30" i="3"/>
  <c r="GB29" i="3"/>
  <c r="GB28" i="3"/>
  <c r="GB27" i="3"/>
  <c r="GB26" i="3"/>
  <c r="GB25" i="3"/>
  <c r="GB24" i="3"/>
  <c r="GB23" i="3"/>
  <c r="GB22" i="3"/>
  <c r="GB21" i="3"/>
  <c r="GB20" i="3"/>
  <c r="GB19" i="3"/>
  <c r="GB18" i="3"/>
  <c r="GB17" i="3"/>
  <c r="GB16" i="3"/>
  <c r="GB15" i="3"/>
  <c r="GB14" i="3"/>
  <c r="GB13" i="3"/>
  <c r="GB12" i="3"/>
  <c r="GB11" i="3"/>
  <c r="GE129" i="3"/>
  <c r="GE128" i="3"/>
  <c r="GE127" i="3"/>
  <c r="GE126" i="3"/>
  <c r="GE125" i="3"/>
  <c r="GE124" i="3"/>
  <c r="GE123" i="3"/>
  <c r="GE122" i="3"/>
  <c r="GE121" i="3"/>
  <c r="GE120" i="3"/>
  <c r="GE119" i="3"/>
  <c r="GE118" i="3"/>
  <c r="GE117" i="3"/>
  <c r="GE116" i="3"/>
  <c r="GE115" i="3"/>
  <c r="GE114" i="3"/>
  <c r="GE113" i="3"/>
  <c r="GE112" i="3"/>
  <c r="GE111" i="3"/>
  <c r="GE110" i="3"/>
  <c r="GE109" i="3"/>
  <c r="GE108" i="3"/>
  <c r="GE107" i="3"/>
  <c r="GE106" i="3"/>
  <c r="GE105" i="3"/>
  <c r="GE104" i="3"/>
  <c r="GE103" i="3"/>
  <c r="GE102" i="3"/>
  <c r="GE101" i="3"/>
  <c r="GE100" i="3"/>
  <c r="GE99" i="3"/>
  <c r="GE98" i="3"/>
  <c r="GE97" i="3"/>
  <c r="GE96" i="3"/>
  <c r="GE95" i="3"/>
  <c r="GE94" i="3"/>
  <c r="GE93" i="3"/>
  <c r="GE92" i="3"/>
  <c r="GE91" i="3"/>
  <c r="GE90" i="3"/>
  <c r="GE89" i="3"/>
  <c r="GE88" i="3"/>
  <c r="GE87" i="3"/>
  <c r="GE86" i="3"/>
  <c r="GE85" i="3"/>
  <c r="GE84" i="3"/>
  <c r="GE83" i="3"/>
  <c r="GE82" i="3"/>
  <c r="GE81" i="3"/>
  <c r="GE80" i="3"/>
  <c r="GE79" i="3"/>
  <c r="GE78" i="3"/>
  <c r="GE77" i="3"/>
  <c r="GE76" i="3"/>
  <c r="GE75" i="3"/>
  <c r="GE74" i="3"/>
  <c r="GE73" i="3"/>
  <c r="GE72" i="3"/>
  <c r="GE71" i="3"/>
  <c r="GE70" i="3"/>
  <c r="GE69" i="3"/>
  <c r="GE68" i="3"/>
  <c r="GE67" i="3"/>
  <c r="GE66" i="3"/>
  <c r="GE65" i="3"/>
  <c r="GE64" i="3"/>
  <c r="GE63" i="3"/>
  <c r="GE62" i="3"/>
  <c r="GE61" i="3"/>
  <c r="GE60" i="3"/>
  <c r="GE59" i="3"/>
  <c r="GE58" i="3"/>
  <c r="GE57" i="3"/>
  <c r="GE56" i="3"/>
  <c r="GE55" i="3"/>
  <c r="GE54" i="3"/>
  <c r="GE53" i="3"/>
  <c r="GE52" i="3"/>
  <c r="GE51" i="3"/>
  <c r="GE50" i="3"/>
  <c r="GE49" i="3"/>
  <c r="GE48" i="3"/>
  <c r="GE47" i="3"/>
  <c r="GE46" i="3"/>
  <c r="GE45" i="3"/>
  <c r="GE44" i="3"/>
  <c r="GE43" i="3"/>
  <c r="GE42" i="3"/>
  <c r="GE41" i="3"/>
  <c r="GE40" i="3"/>
  <c r="GE39" i="3"/>
  <c r="GE38" i="3"/>
  <c r="GE37" i="3"/>
  <c r="GE36" i="3"/>
  <c r="GE35" i="3"/>
  <c r="GE34" i="3"/>
  <c r="GE33" i="3"/>
  <c r="GE32" i="3"/>
  <c r="GE31" i="3"/>
  <c r="GE30" i="3"/>
  <c r="GE29" i="3"/>
  <c r="GE28" i="3"/>
  <c r="GE27" i="3"/>
  <c r="GE26" i="3"/>
  <c r="GE25" i="3"/>
  <c r="GE24" i="3"/>
  <c r="GE23" i="3"/>
  <c r="GE22" i="3"/>
  <c r="GE21" i="3"/>
  <c r="GE20" i="3"/>
  <c r="GE19" i="3"/>
  <c r="GE18" i="3"/>
  <c r="GE17" i="3"/>
  <c r="GE16" i="3"/>
  <c r="GE15" i="3"/>
  <c r="GE14" i="3"/>
  <c r="GE13" i="3"/>
  <c r="GE12" i="3"/>
  <c r="GE11" i="3"/>
  <c r="E44" i="10"/>
  <c r="E94" i="40" s="1"/>
  <c r="H44" i="10"/>
  <c r="E95" i="40" s="1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K44" i="10"/>
  <c r="E96" i="40" s="1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N44" i="10"/>
  <c r="E97" i="40" s="1"/>
  <c r="N42" i="10"/>
  <c r="N41" i="10"/>
  <c r="N40" i="10"/>
  <c r="N39" i="10"/>
  <c r="N38" i="10"/>
  <c r="N37" i="10"/>
  <c r="N36" i="10"/>
  <c r="N35" i="10"/>
  <c r="N34" i="10"/>
  <c r="N33" i="10"/>
  <c r="N32" i="10"/>
  <c r="N31" i="10"/>
  <c r="N30" i="10"/>
  <c r="N29" i="10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Q44" i="10"/>
  <c r="E98" i="40" s="1"/>
  <c r="Q42" i="10"/>
  <c r="Q41" i="10"/>
  <c r="Q40" i="10"/>
  <c r="Q39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T44" i="10"/>
  <c r="E99" i="40" s="1"/>
  <c r="T42" i="10"/>
  <c r="T41" i="10"/>
  <c r="T40" i="10"/>
  <c r="T39" i="10"/>
  <c r="T38" i="10"/>
  <c r="T37" i="10"/>
  <c r="T36" i="10"/>
  <c r="T35" i="10"/>
  <c r="T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12" i="10"/>
  <c r="T11" i="10"/>
  <c r="T10" i="10"/>
  <c r="T9" i="10"/>
  <c r="W44" i="10"/>
  <c r="E100" i="40" s="1"/>
  <c r="W42" i="10"/>
  <c r="W41" i="10"/>
  <c r="W40" i="10"/>
  <c r="W39" i="10"/>
  <c r="W38" i="10"/>
  <c r="W37" i="10"/>
  <c r="W36" i="10"/>
  <c r="W35" i="10"/>
  <c r="W34" i="10"/>
  <c r="W33" i="10"/>
  <c r="W32" i="10"/>
  <c r="W31" i="10"/>
  <c r="W30" i="10"/>
  <c r="W29" i="10"/>
  <c r="W28" i="10"/>
  <c r="W27" i="10"/>
  <c r="W26" i="10"/>
  <c r="W25" i="10"/>
  <c r="W24" i="10"/>
  <c r="W23" i="10"/>
  <c r="W22" i="10"/>
  <c r="W21" i="10"/>
  <c r="W20" i="10"/>
  <c r="W19" i="10"/>
  <c r="W18" i="10"/>
  <c r="W17" i="10"/>
  <c r="W16" i="10"/>
  <c r="W15" i="10"/>
  <c r="W14" i="10"/>
  <c r="W13" i="10"/>
  <c r="W12" i="10"/>
  <c r="W11" i="10"/>
  <c r="W10" i="10"/>
  <c r="W9" i="10"/>
  <c r="Z44" i="10"/>
  <c r="E101" i="40" s="1"/>
  <c r="Z42" i="10"/>
  <c r="Z41" i="10"/>
  <c r="Z40" i="10"/>
  <c r="Z39" i="10"/>
  <c r="Z38" i="10"/>
  <c r="Z37" i="10"/>
  <c r="Z36" i="10"/>
  <c r="Z35" i="10"/>
  <c r="Z34" i="10"/>
  <c r="Z33" i="10"/>
  <c r="Z32" i="10"/>
  <c r="Z31" i="10"/>
  <c r="Z30" i="10"/>
  <c r="Z29" i="10"/>
  <c r="Z28" i="10"/>
  <c r="Z27" i="10"/>
  <c r="Z26" i="10"/>
  <c r="Z25" i="10"/>
  <c r="Z24" i="10"/>
  <c r="Z23" i="10"/>
  <c r="Z22" i="10"/>
  <c r="Z21" i="10"/>
  <c r="Z20" i="10"/>
  <c r="Z19" i="10"/>
  <c r="Z18" i="10"/>
  <c r="Z17" i="10"/>
  <c r="Z16" i="10"/>
  <c r="Z15" i="10"/>
  <c r="Z14" i="10"/>
  <c r="Z13" i="10"/>
  <c r="Z12" i="10"/>
  <c r="Z11" i="10"/>
  <c r="Z10" i="10"/>
  <c r="Z9" i="10"/>
  <c r="AC44" i="10"/>
  <c r="E102" i="40" s="1"/>
  <c r="AF44" i="10"/>
  <c r="E103" i="40" s="1"/>
  <c r="AI44" i="10"/>
  <c r="E106" i="40" s="1"/>
  <c r="AL44" i="10"/>
  <c r="E107" i="40" s="1"/>
  <c r="AO44" i="10"/>
  <c r="E108" i="40" s="1"/>
  <c r="AR44" i="10"/>
  <c r="E109" i="40" s="1"/>
  <c r="E116" i="40"/>
  <c r="N43" i="13"/>
  <c r="N42" i="13"/>
  <c r="N41" i="13"/>
  <c r="N40" i="13"/>
  <c r="N39" i="13"/>
  <c r="N38" i="13"/>
  <c r="N37" i="13"/>
  <c r="N36" i="13"/>
  <c r="N35" i="13"/>
  <c r="N34" i="13"/>
  <c r="N33" i="13"/>
  <c r="N32" i="13"/>
  <c r="N31" i="13"/>
  <c r="N30" i="13"/>
  <c r="N29" i="13"/>
  <c r="N28" i="13"/>
  <c r="N27" i="13"/>
  <c r="N26" i="13"/>
  <c r="N25" i="13"/>
  <c r="N24" i="13"/>
  <c r="N23" i="13"/>
  <c r="N22" i="13"/>
  <c r="N21" i="13"/>
  <c r="N20" i="13"/>
  <c r="N19" i="13"/>
  <c r="N18" i="13"/>
  <c r="N17" i="13"/>
  <c r="N16" i="13"/>
  <c r="N15" i="13"/>
  <c r="N14" i="13"/>
  <c r="N13" i="13"/>
  <c r="N12" i="13"/>
  <c r="N11" i="13"/>
  <c r="E117" i="40"/>
  <c r="Q43" i="13"/>
  <c r="Q42" i="13"/>
  <c r="Q41" i="13"/>
  <c r="Q40" i="13"/>
  <c r="Q39" i="13"/>
  <c r="Q38" i="13"/>
  <c r="Q37" i="13"/>
  <c r="Q36" i="13"/>
  <c r="Q35" i="13"/>
  <c r="Q34" i="13"/>
  <c r="Q33" i="13"/>
  <c r="Q32" i="13"/>
  <c r="Q31" i="13"/>
  <c r="Q30" i="13"/>
  <c r="Q29" i="13"/>
  <c r="Q28" i="13"/>
  <c r="Q27" i="13"/>
  <c r="Q26" i="13"/>
  <c r="Q25" i="13"/>
  <c r="Q24" i="13"/>
  <c r="Q23" i="13"/>
  <c r="Q22" i="13"/>
  <c r="Q21" i="13"/>
  <c r="Q20" i="13"/>
  <c r="Q19" i="13"/>
  <c r="Q18" i="13"/>
  <c r="Q17" i="13"/>
  <c r="Q16" i="13"/>
  <c r="Q15" i="13"/>
  <c r="Q14" i="13"/>
  <c r="Q13" i="13"/>
  <c r="Q12" i="13"/>
  <c r="Q11" i="13"/>
  <c r="E120" i="40"/>
  <c r="T43" i="13"/>
  <c r="T42" i="13"/>
  <c r="T41" i="13"/>
  <c r="T40" i="13"/>
  <c r="T39" i="13"/>
  <c r="T38" i="13"/>
  <c r="T37" i="13"/>
  <c r="T36" i="13"/>
  <c r="T35" i="13"/>
  <c r="T34" i="13"/>
  <c r="T33" i="13"/>
  <c r="T32" i="13"/>
  <c r="T31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  <c r="T11" i="13"/>
  <c r="AI44" i="13"/>
  <c r="E125" i="40" s="1"/>
  <c r="AI43" i="13"/>
  <c r="AI42" i="13"/>
  <c r="AI41" i="13"/>
  <c r="AI40" i="13"/>
  <c r="AI39" i="13"/>
  <c r="AI38" i="13"/>
  <c r="AI37" i="13"/>
  <c r="AI36" i="13"/>
  <c r="AI35" i="13"/>
  <c r="AI34" i="13"/>
  <c r="AI33" i="13"/>
  <c r="AI32" i="13"/>
  <c r="AI31" i="13"/>
  <c r="AI30" i="13"/>
  <c r="AI29" i="13"/>
  <c r="AI28" i="13"/>
  <c r="AI27" i="13"/>
  <c r="AI26" i="13"/>
  <c r="AI25" i="13"/>
  <c r="AI24" i="13"/>
  <c r="AI23" i="13"/>
  <c r="AI22" i="13"/>
  <c r="AI21" i="13"/>
  <c r="AI20" i="13"/>
  <c r="AI19" i="13"/>
  <c r="AI18" i="13"/>
  <c r="AI17" i="13"/>
  <c r="AI16" i="13"/>
  <c r="AI15" i="13"/>
  <c r="AI14" i="13"/>
  <c r="AI13" i="13"/>
  <c r="AI12" i="13"/>
  <c r="AI11" i="13"/>
  <c r="BJ44" i="13"/>
  <c r="BJ43" i="13"/>
  <c r="BJ42" i="13"/>
  <c r="BJ41" i="13"/>
  <c r="BJ40" i="13"/>
  <c r="BJ39" i="13"/>
  <c r="BJ38" i="13"/>
  <c r="BJ37" i="13"/>
  <c r="BJ36" i="13"/>
  <c r="BJ35" i="13"/>
  <c r="BJ34" i="13"/>
  <c r="BJ33" i="13"/>
  <c r="BJ32" i="13"/>
  <c r="BJ31" i="13"/>
  <c r="BJ30" i="13"/>
  <c r="BJ29" i="13"/>
  <c r="BJ28" i="13"/>
  <c r="BJ27" i="13"/>
  <c r="BJ26" i="13"/>
  <c r="BJ25" i="13"/>
  <c r="BJ24" i="13"/>
  <c r="BJ23" i="13"/>
  <c r="BJ22" i="13"/>
  <c r="BJ21" i="13"/>
  <c r="BJ20" i="13"/>
  <c r="BJ19" i="13"/>
  <c r="BJ18" i="13"/>
  <c r="BJ17" i="13"/>
  <c r="BJ16" i="13"/>
  <c r="BJ15" i="13"/>
  <c r="BJ14" i="13"/>
  <c r="BJ13" i="13"/>
  <c r="BJ12" i="13"/>
  <c r="BJ11" i="13"/>
  <c r="BM44" i="13"/>
  <c r="BM43" i="13"/>
  <c r="BM42" i="13"/>
  <c r="BM41" i="13"/>
  <c r="BM40" i="13"/>
  <c r="BM39" i="13"/>
  <c r="BM38" i="13"/>
  <c r="BM37" i="13"/>
  <c r="BM36" i="13"/>
  <c r="BM35" i="13"/>
  <c r="BM34" i="13"/>
  <c r="BM33" i="13"/>
  <c r="BM32" i="13"/>
  <c r="BM31" i="13"/>
  <c r="BM30" i="13"/>
  <c r="BM29" i="13"/>
  <c r="BM28" i="13"/>
  <c r="BM27" i="13"/>
  <c r="BM26" i="13"/>
  <c r="BM25" i="13"/>
  <c r="BM24" i="13"/>
  <c r="BM23" i="13"/>
  <c r="BM22" i="13"/>
  <c r="BM21" i="13"/>
  <c r="BM20" i="13"/>
  <c r="BM19" i="13"/>
  <c r="BM18" i="13"/>
  <c r="BM17" i="13"/>
  <c r="BM16" i="13"/>
  <c r="BM15" i="13"/>
  <c r="BM14" i="13"/>
  <c r="BM13" i="13"/>
  <c r="BM12" i="13"/>
  <c r="BM11" i="13"/>
  <c r="BP44" i="13"/>
  <c r="BP43" i="13"/>
  <c r="BP42" i="13"/>
  <c r="BP41" i="13"/>
  <c r="BP40" i="13"/>
  <c r="BP39" i="13"/>
  <c r="BP38" i="13"/>
  <c r="BP37" i="13"/>
  <c r="BP36" i="13"/>
  <c r="BP35" i="13"/>
  <c r="BP34" i="13"/>
  <c r="BP33" i="13"/>
  <c r="BP32" i="13"/>
  <c r="BP31" i="13"/>
  <c r="BP30" i="13"/>
  <c r="BP29" i="13"/>
  <c r="BP28" i="13"/>
  <c r="BP27" i="13"/>
  <c r="BP26" i="13"/>
  <c r="BP25" i="13"/>
  <c r="BP24" i="13"/>
  <c r="BP23" i="13"/>
  <c r="BP22" i="13"/>
  <c r="BP21" i="13"/>
  <c r="BP20" i="13"/>
  <c r="BP19" i="13"/>
  <c r="BP18" i="13"/>
  <c r="BP17" i="13"/>
  <c r="BP16" i="13"/>
  <c r="BP15" i="13"/>
  <c r="BP14" i="13"/>
  <c r="BP13" i="13"/>
  <c r="BP12" i="13"/>
  <c r="BP11" i="13"/>
  <c r="BS44" i="13"/>
  <c r="BS43" i="13"/>
  <c r="BS42" i="13"/>
  <c r="BS41" i="13"/>
  <c r="BS40" i="13"/>
  <c r="BS39" i="13"/>
  <c r="BS38" i="13"/>
  <c r="BS37" i="13"/>
  <c r="BS36" i="13"/>
  <c r="BS35" i="13"/>
  <c r="BS34" i="13"/>
  <c r="BS33" i="13"/>
  <c r="BS32" i="13"/>
  <c r="BS31" i="13"/>
  <c r="BS30" i="13"/>
  <c r="BS29" i="13"/>
  <c r="BS28" i="13"/>
  <c r="BS27" i="13"/>
  <c r="BS26" i="13"/>
  <c r="BS25" i="13"/>
  <c r="BS24" i="13"/>
  <c r="BS23" i="13"/>
  <c r="BS22" i="13"/>
  <c r="BS21" i="13"/>
  <c r="BS20" i="13"/>
  <c r="BS19" i="13"/>
  <c r="BS18" i="13"/>
  <c r="BS17" i="13"/>
  <c r="BS16" i="13"/>
  <c r="BS15" i="13"/>
  <c r="BS14" i="13"/>
  <c r="BS13" i="13"/>
  <c r="BS12" i="13"/>
  <c r="BS11" i="13"/>
  <c r="BV44" i="13"/>
  <c r="BV43" i="13"/>
  <c r="BV42" i="13"/>
  <c r="BV41" i="13"/>
  <c r="BV40" i="13"/>
  <c r="BV39" i="13"/>
  <c r="BV38" i="13"/>
  <c r="BV37" i="13"/>
  <c r="BV36" i="13"/>
  <c r="BV35" i="13"/>
  <c r="BV34" i="13"/>
  <c r="BV33" i="13"/>
  <c r="BV32" i="13"/>
  <c r="BV31" i="13"/>
  <c r="BV30" i="13"/>
  <c r="BV29" i="13"/>
  <c r="BV28" i="13"/>
  <c r="BV27" i="13"/>
  <c r="BV26" i="13"/>
  <c r="BV25" i="13"/>
  <c r="BV24" i="13"/>
  <c r="BV23" i="13"/>
  <c r="BV22" i="13"/>
  <c r="BV21" i="13"/>
  <c r="BV20" i="13"/>
  <c r="BV19" i="13"/>
  <c r="BV18" i="13"/>
  <c r="BV17" i="13"/>
  <c r="BV16" i="13"/>
  <c r="BV15" i="13"/>
  <c r="BV14" i="13"/>
  <c r="BV13" i="13"/>
  <c r="BV12" i="13"/>
  <c r="BV11" i="13"/>
  <c r="BY44" i="13"/>
  <c r="BY43" i="13"/>
  <c r="BY42" i="13"/>
  <c r="BY41" i="13"/>
  <c r="BY40" i="13"/>
  <c r="BY39" i="13"/>
  <c r="BY38" i="13"/>
  <c r="BY37" i="13"/>
  <c r="BY36" i="13"/>
  <c r="BY35" i="13"/>
  <c r="BY34" i="13"/>
  <c r="BY33" i="13"/>
  <c r="BY32" i="13"/>
  <c r="BY31" i="13"/>
  <c r="BY30" i="13"/>
  <c r="BY29" i="13"/>
  <c r="BY28" i="13"/>
  <c r="BY27" i="13"/>
  <c r="BY26" i="13"/>
  <c r="BY25" i="13"/>
  <c r="BY24" i="13"/>
  <c r="BY23" i="13"/>
  <c r="BY22" i="13"/>
  <c r="BY21" i="13"/>
  <c r="BY20" i="13"/>
  <c r="BY19" i="13"/>
  <c r="BY18" i="13"/>
  <c r="BY17" i="13"/>
  <c r="BY16" i="13"/>
  <c r="BY15" i="13"/>
  <c r="BY14" i="13"/>
  <c r="BY13" i="13"/>
  <c r="BY12" i="13"/>
  <c r="BY11" i="13"/>
  <c r="CE44" i="13"/>
  <c r="CE43" i="13"/>
  <c r="CE42" i="13"/>
  <c r="CE41" i="13"/>
  <c r="CE40" i="13"/>
  <c r="CE39" i="13"/>
  <c r="CE38" i="13"/>
  <c r="CE37" i="13"/>
  <c r="CE36" i="13"/>
  <c r="CE35" i="13"/>
  <c r="CE34" i="13"/>
  <c r="CE33" i="13"/>
  <c r="CE32" i="13"/>
  <c r="CE31" i="13"/>
  <c r="CE30" i="13"/>
  <c r="CE29" i="13"/>
  <c r="CE28" i="13"/>
  <c r="CE27" i="13"/>
  <c r="CE26" i="13"/>
  <c r="CE25" i="13"/>
  <c r="CE24" i="13"/>
  <c r="CE23" i="13"/>
  <c r="CE22" i="13"/>
  <c r="CE21" i="13"/>
  <c r="CE20" i="13"/>
  <c r="CE19" i="13"/>
  <c r="CE18" i="13"/>
  <c r="CE17" i="13"/>
  <c r="CE16" i="13"/>
  <c r="CE15" i="13"/>
  <c r="CE14" i="13"/>
  <c r="CE13" i="13"/>
  <c r="CE12" i="13"/>
  <c r="CE11" i="13"/>
  <c r="CH44" i="13"/>
  <c r="CH43" i="13"/>
  <c r="CH42" i="13"/>
  <c r="CH41" i="13"/>
  <c r="CH40" i="13"/>
  <c r="CH39" i="13"/>
  <c r="CH38" i="13"/>
  <c r="CH37" i="13"/>
  <c r="CH36" i="13"/>
  <c r="CH35" i="13"/>
  <c r="CH34" i="13"/>
  <c r="CH33" i="13"/>
  <c r="CH32" i="13"/>
  <c r="CH31" i="13"/>
  <c r="CH30" i="13"/>
  <c r="CH29" i="13"/>
  <c r="CH28" i="13"/>
  <c r="CH27" i="13"/>
  <c r="CH26" i="13"/>
  <c r="CH25" i="13"/>
  <c r="CH24" i="13"/>
  <c r="CH23" i="13"/>
  <c r="CH22" i="13"/>
  <c r="CH21" i="13"/>
  <c r="CH20" i="13"/>
  <c r="CH19" i="13"/>
  <c r="CH18" i="13"/>
  <c r="CH17" i="13"/>
  <c r="CH16" i="13"/>
  <c r="CH15" i="13"/>
  <c r="CH14" i="13"/>
  <c r="CH13" i="13"/>
  <c r="CH12" i="13"/>
  <c r="CH11" i="13"/>
  <c r="CK44" i="13"/>
  <c r="CK43" i="13"/>
  <c r="CK42" i="13"/>
  <c r="CK41" i="13"/>
  <c r="CK40" i="13"/>
  <c r="CK39" i="13"/>
  <c r="CK38" i="13"/>
  <c r="CK37" i="13"/>
  <c r="CK36" i="13"/>
  <c r="CK35" i="13"/>
  <c r="CK34" i="13"/>
  <c r="CK33" i="13"/>
  <c r="CK32" i="13"/>
  <c r="CK31" i="13"/>
  <c r="CK30" i="13"/>
  <c r="CK29" i="13"/>
  <c r="CK28" i="13"/>
  <c r="CK27" i="13"/>
  <c r="CK26" i="13"/>
  <c r="CK25" i="13"/>
  <c r="CK24" i="13"/>
  <c r="CK23" i="13"/>
  <c r="CK22" i="13"/>
  <c r="CK21" i="13"/>
  <c r="CK20" i="13"/>
  <c r="CK19" i="13"/>
  <c r="CK18" i="13"/>
  <c r="CK17" i="13"/>
  <c r="CK16" i="13"/>
  <c r="CK15" i="13"/>
  <c r="CK14" i="13"/>
  <c r="CK13" i="13"/>
  <c r="CK12" i="13"/>
  <c r="CK11" i="13"/>
  <c r="CN44" i="13"/>
  <c r="CN43" i="13"/>
  <c r="CN42" i="13"/>
  <c r="CN41" i="13"/>
  <c r="CN40" i="13"/>
  <c r="CN39" i="13"/>
  <c r="CN38" i="13"/>
  <c r="CN37" i="13"/>
  <c r="CN36" i="13"/>
  <c r="CN35" i="13"/>
  <c r="CN34" i="13"/>
  <c r="CN33" i="13"/>
  <c r="CN32" i="13"/>
  <c r="CN31" i="13"/>
  <c r="CN30" i="13"/>
  <c r="CN29" i="13"/>
  <c r="CN28" i="13"/>
  <c r="CN27" i="13"/>
  <c r="CN26" i="13"/>
  <c r="CN25" i="13"/>
  <c r="CN24" i="13"/>
  <c r="CN23" i="13"/>
  <c r="CN22" i="13"/>
  <c r="CN21" i="13"/>
  <c r="CN20" i="13"/>
  <c r="CN19" i="13"/>
  <c r="CN18" i="13"/>
  <c r="CN17" i="13"/>
  <c r="CN16" i="13"/>
  <c r="CN15" i="13"/>
  <c r="CN14" i="13"/>
  <c r="CN13" i="13"/>
  <c r="CN12" i="13"/>
  <c r="CN11" i="13"/>
  <c r="CQ44" i="13"/>
  <c r="CQ43" i="13"/>
  <c r="CQ42" i="13"/>
  <c r="CQ41" i="13"/>
  <c r="CQ40" i="13"/>
  <c r="CQ39" i="13"/>
  <c r="CQ38" i="13"/>
  <c r="CQ37" i="13"/>
  <c r="CQ36" i="13"/>
  <c r="CQ35" i="13"/>
  <c r="CQ34" i="13"/>
  <c r="CQ33" i="13"/>
  <c r="CQ32" i="13"/>
  <c r="CQ31" i="13"/>
  <c r="CQ30" i="13"/>
  <c r="CQ29" i="13"/>
  <c r="CQ28" i="13"/>
  <c r="CQ27" i="13"/>
  <c r="CQ26" i="13"/>
  <c r="CQ25" i="13"/>
  <c r="CQ24" i="13"/>
  <c r="CQ23" i="13"/>
  <c r="CQ22" i="13"/>
  <c r="CQ21" i="13"/>
  <c r="CQ20" i="13"/>
  <c r="CQ19" i="13"/>
  <c r="CQ18" i="13"/>
  <c r="CQ17" i="13"/>
  <c r="CQ16" i="13"/>
  <c r="CQ15" i="13"/>
  <c r="CQ14" i="13"/>
  <c r="CQ13" i="13"/>
  <c r="CQ12" i="13"/>
  <c r="CQ11" i="13"/>
  <c r="CT44" i="13"/>
  <c r="CT43" i="13"/>
  <c r="CT42" i="13"/>
  <c r="CT41" i="13"/>
  <c r="CT40" i="13"/>
  <c r="CT39" i="13"/>
  <c r="CT38" i="13"/>
  <c r="CT37" i="13"/>
  <c r="CT36" i="13"/>
  <c r="CT35" i="13"/>
  <c r="CT34" i="13"/>
  <c r="CT33" i="13"/>
  <c r="CT32" i="13"/>
  <c r="CT31" i="13"/>
  <c r="CT30" i="13"/>
  <c r="CT29" i="13"/>
  <c r="CT28" i="13"/>
  <c r="CT27" i="13"/>
  <c r="CT26" i="13"/>
  <c r="CT25" i="13"/>
  <c r="CT24" i="13"/>
  <c r="CT23" i="13"/>
  <c r="CT22" i="13"/>
  <c r="CT21" i="13"/>
  <c r="CT20" i="13"/>
  <c r="CT19" i="13"/>
  <c r="CT18" i="13"/>
  <c r="CT17" i="13"/>
  <c r="CT16" i="13"/>
  <c r="CT15" i="13"/>
  <c r="CT14" i="13"/>
  <c r="CT13" i="13"/>
  <c r="CT12" i="13"/>
  <c r="CT11" i="13"/>
  <c r="CW44" i="13"/>
  <c r="CW43" i="13"/>
  <c r="CW42" i="13"/>
  <c r="CW41" i="13"/>
  <c r="CW40" i="13"/>
  <c r="CW39" i="13"/>
  <c r="CW38" i="13"/>
  <c r="CW37" i="13"/>
  <c r="CW36" i="13"/>
  <c r="CW35" i="13"/>
  <c r="CW34" i="13"/>
  <c r="CW33" i="13"/>
  <c r="CW32" i="13"/>
  <c r="CW31" i="13"/>
  <c r="CW30" i="13"/>
  <c r="CW29" i="13"/>
  <c r="CW28" i="13"/>
  <c r="CW27" i="13"/>
  <c r="CW26" i="13"/>
  <c r="CW25" i="13"/>
  <c r="CW24" i="13"/>
  <c r="CW23" i="13"/>
  <c r="CW22" i="13"/>
  <c r="CW21" i="13"/>
  <c r="CW20" i="13"/>
  <c r="CW19" i="13"/>
  <c r="CW18" i="13"/>
  <c r="CW17" i="13"/>
  <c r="CW16" i="13"/>
  <c r="CW15" i="13"/>
  <c r="CW14" i="13"/>
  <c r="CW13" i="13"/>
  <c r="CW12" i="13"/>
  <c r="CW11" i="13"/>
  <c r="CZ44" i="13"/>
  <c r="CZ11" i="13"/>
  <c r="DC44" i="13"/>
  <c r="DC11" i="13"/>
  <c r="DL44" i="13"/>
  <c r="DL43" i="13"/>
  <c r="DL42" i="13"/>
  <c r="DL41" i="13"/>
  <c r="DL40" i="13"/>
  <c r="DL39" i="13"/>
  <c r="DL38" i="13"/>
  <c r="DL37" i="13"/>
  <c r="DL36" i="13"/>
  <c r="DL35" i="13"/>
  <c r="DL34" i="13"/>
  <c r="DL33" i="13"/>
  <c r="DL32" i="13"/>
  <c r="DL31" i="13"/>
  <c r="DL30" i="13"/>
  <c r="DL29" i="13"/>
  <c r="DL28" i="13"/>
  <c r="DL27" i="13"/>
  <c r="DL26" i="13"/>
  <c r="DL25" i="13"/>
  <c r="DL24" i="13"/>
  <c r="DL23" i="13"/>
  <c r="DL22" i="13"/>
  <c r="DL21" i="13"/>
  <c r="DL20" i="13"/>
  <c r="DL19" i="13"/>
  <c r="DL18" i="13"/>
  <c r="DL17" i="13"/>
  <c r="DL16" i="13"/>
  <c r="DL15" i="13"/>
  <c r="DL14" i="13"/>
  <c r="DL13" i="13"/>
  <c r="DL12" i="13"/>
  <c r="DL11" i="13"/>
  <c r="DU44" i="13"/>
  <c r="E162" i="40" s="1"/>
  <c r="DU11" i="13"/>
  <c r="DX44" i="13"/>
  <c r="E163" i="40" s="1"/>
  <c r="DX11" i="13"/>
  <c r="EA44" i="13"/>
  <c r="E164" i="40" s="1"/>
  <c r="ED44" i="13"/>
  <c r="E165" i="40" s="1"/>
  <c r="EA11" i="13"/>
  <c r="ED11" i="13"/>
  <c r="E41" i="15"/>
  <c r="E169" i="40" s="1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H41" i="15"/>
  <c r="E170" i="40" s="1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K41" i="15"/>
  <c r="E171" i="40" s="1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N41" i="15"/>
  <c r="E172" i="40" s="1"/>
  <c r="N40" i="15"/>
  <c r="N39" i="15"/>
  <c r="N38" i="15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  <c r="N12" i="15"/>
  <c r="N11" i="15"/>
  <c r="N10" i="15"/>
  <c r="N9" i="15"/>
  <c r="N8" i="15"/>
  <c r="Q9" i="15"/>
  <c r="Q10" i="15"/>
  <c r="Q11" i="15"/>
  <c r="Q12" i="15"/>
  <c r="Q13" i="15"/>
  <c r="Q14" i="15"/>
  <c r="Q15" i="15"/>
  <c r="Q16" i="15"/>
  <c r="Q17" i="15"/>
  <c r="Q18" i="15"/>
  <c r="Q19" i="15"/>
  <c r="Q20" i="15"/>
  <c r="Q21" i="15"/>
  <c r="Q22" i="15"/>
  <c r="Q23" i="15"/>
  <c r="Q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E173" i="40" s="1"/>
  <c r="Q8" i="15"/>
  <c r="T9" i="15"/>
  <c r="T10" i="15"/>
  <c r="T11" i="15"/>
  <c r="T12" i="15"/>
  <c r="T13" i="15"/>
  <c r="T14" i="15"/>
  <c r="T15" i="15"/>
  <c r="T16" i="15"/>
  <c r="T17" i="15"/>
  <c r="T18" i="15"/>
  <c r="T19" i="15"/>
  <c r="T20" i="15"/>
  <c r="T21" i="15"/>
  <c r="T22" i="15"/>
  <c r="T23" i="15"/>
  <c r="T24" i="15"/>
  <c r="T25" i="15"/>
  <c r="T26" i="15"/>
  <c r="T27" i="15"/>
  <c r="T28" i="15"/>
  <c r="T29" i="15"/>
  <c r="T30" i="15"/>
  <c r="T31" i="15"/>
  <c r="T32" i="15"/>
  <c r="T33" i="15"/>
  <c r="T34" i="15"/>
  <c r="T35" i="15"/>
  <c r="T36" i="15"/>
  <c r="T37" i="15"/>
  <c r="T38" i="15"/>
  <c r="T39" i="15"/>
  <c r="T40" i="15"/>
  <c r="T41" i="15"/>
  <c r="E174" i="40" s="1"/>
  <c r="T8" i="15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G109" i="14"/>
  <c r="G110" i="14"/>
  <c r="G111" i="14"/>
  <c r="G112" i="14"/>
  <c r="G113" i="14"/>
  <c r="G114" i="14"/>
  <c r="G115" i="14"/>
  <c r="G116" i="14"/>
  <c r="G117" i="14"/>
  <c r="G118" i="14"/>
  <c r="G119" i="14"/>
  <c r="G120" i="14"/>
  <c r="G121" i="14"/>
  <c r="G122" i="14"/>
  <c r="G123" i="14"/>
  <c r="G124" i="14"/>
  <c r="G125" i="14"/>
  <c r="G126" i="14"/>
  <c r="G8" i="14"/>
  <c r="E10" i="23"/>
  <c r="E179" i="40" s="1"/>
  <c r="E11" i="23"/>
  <c r="E180" i="40" s="1"/>
  <c r="E9" i="23"/>
  <c r="E178" i="40" s="1"/>
  <c r="F12" i="11"/>
  <c r="F10" i="11"/>
  <c r="P20" i="40" l="1"/>
  <c r="E18" i="40"/>
  <c r="M20" i="40"/>
  <c r="E17" i="40"/>
  <c r="P15" i="40"/>
  <c r="E23" i="40"/>
  <c r="M15" i="40"/>
  <c r="E22" i="40"/>
  <c r="J15" i="40"/>
  <c r="E21" i="40"/>
  <c r="M18" i="40"/>
  <c r="E31" i="40"/>
  <c r="P18" i="40"/>
  <c r="E32" i="40"/>
  <c r="P14" i="40"/>
  <c r="E27" i="40"/>
  <c r="M14" i="40"/>
  <c r="E26" i="40"/>
  <c r="J14" i="40"/>
  <c r="E25" i="40"/>
  <c r="CH46" i="13"/>
  <c r="E145" i="40" s="1"/>
  <c r="O22" i="40"/>
  <c r="I21" i="40"/>
  <c r="I19" i="40"/>
  <c r="D24" i="40"/>
  <c r="D34" i="40"/>
  <c r="L19" i="40"/>
  <c r="ES44" i="2"/>
  <c r="ES52" i="2"/>
  <c r="E72" i="40" s="1"/>
  <c r="L98" i="35"/>
  <c r="L86" i="35"/>
  <c r="L76" i="35"/>
  <c r="L72" i="35"/>
  <c r="L85" i="35"/>
  <c r="L34" i="35"/>
  <c r="L82" i="35"/>
  <c r="L68" i="35"/>
  <c r="L37" i="35"/>
  <c r="L61" i="35"/>
  <c r="L96" i="35"/>
  <c r="L152" i="35"/>
  <c r="L142" i="35"/>
  <c r="L133" i="35"/>
  <c r="L129" i="35"/>
  <c r="L109" i="35"/>
  <c r="L99" i="35"/>
  <c r="L156" i="35"/>
  <c r="L144" i="35"/>
  <c r="L136" i="35"/>
  <c r="L113" i="35"/>
  <c r="L95" i="35"/>
  <c r="E62" i="35"/>
  <c r="L154" i="35"/>
  <c r="L131" i="35"/>
  <c r="L81" i="35"/>
  <c r="L67" i="35"/>
  <c r="L130" i="35"/>
  <c r="L110" i="35"/>
  <c r="L97" i="35"/>
  <c r="L35" i="35"/>
  <c r="L83" i="35"/>
  <c r="L69" i="35"/>
  <c r="L59" i="35"/>
  <c r="L46" i="35"/>
  <c r="L38" i="35"/>
  <c r="L146" i="35"/>
  <c r="L62" i="35"/>
  <c r="L40" i="35"/>
  <c r="L21" i="35"/>
  <c r="L15" i="35"/>
  <c r="L71" i="35"/>
  <c r="L65" i="35"/>
  <c r="L47" i="35"/>
  <c r="L155" i="35"/>
  <c r="L149" i="35"/>
  <c r="L145" i="35"/>
  <c r="L137" i="35"/>
  <c r="L132" i="35"/>
  <c r="L118" i="35"/>
  <c r="L73" i="35"/>
  <c r="L43" i="35"/>
  <c r="L84" i="35"/>
  <c r="L70" i="35"/>
  <c r="L64" i="35"/>
  <c r="L39" i="35"/>
  <c r="L157" i="35"/>
  <c r="L153" i="35"/>
  <c r="L143" i="35"/>
  <c r="L134" i="35"/>
  <c r="L94" i="35"/>
  <c r="E73" i="35"/>
  <c r="E186" i="35"/>
  <c r="E65" i="35"/>
  <c r="E83" i="35"/>
  <c r="E70" i="35"/>
  <c r="E53" i="35"/>
  <c r="E85" i="35"/>
  <c r="E72" i="35"/>
  <c r="E61" i="35"/>
  <c r="E76" i="35"/>
  <c r="E64" i="35"/>
  <c r="E133" i="35"/>
  <c r="E81" i="35"/>
  <c r="E67" i="35"/>
  <c r="E82" i="35"/>
  <c r="E68" i="35"/>
  <c r="E47" i="35"/>
  <c r="E84" i="35"/>
  <c r="E71" i="35"/>
  <c r="E59" i="35"/>
  <c r="L87" i="35"/>
  <c r="L170" i="35"/>
  <c r="L77" i="35"/>
  <c r="L169" i="35"/>
  <c r="E35" i="40"/>
  <c r="L168" i="35"/>
  <c r="L51" i="35"/>
  <c r="L167" i="35"/>
  <c r="L44" i="35"/>
  <c r="L186" i="35"/>
  <c r="L78" i="35"/>
  <c r="E14" i="40"/>
  <c r="E78" i="35"/>
  <c r="L93" i="35"/>
  <c r="L188" i="35"/>
  <c r="E33" i="40"/>
  <c r="H14" i="40"/>
  <c r="K14" i="40"/>
  <c r="N14" i="40"/>
  <c r="H15" i="40"/>
  <c r="K15" i="40"/>
  <c r="N15" i="40"/>
  <c r="H16" i="40"/>
  <c r="Q16" i="40" s="1"/>
  <c r="H17" i="40"/>
  <c r="Q17" i="40" s="1"/>
  <c r="H18" i="40"/>
  <c r="J18" i="40" s="1"/>
  <c r="K18" i="40"/>
  <c r="N18" i="40"/>
  <c r="H20" i="40"/>
  <c r="J21" i="40" s="1"/>
  <c r="K20" i="40"/>
  <c r="K21" i="40" s="1"/>
  <c r="N20" i="40"/>
  <c r="N21" i="40" s="1"/>
  <c r="P21" i="40" s="1"/>
  <c r="H23" i="40"/>
  <c r="J23" i="40" s="1"/>
  <c r="K23" i="40"/>
  <c r="N23" i="40"/>
  <c r="H24" i="40"/>
  <c r="K25" i="40"/>
  <c r="Q25" i="40" s="1"/>
  <c r="N26" i="40"/>
  <c r="Q26" i="40" s="1"/>
  <c r="C145" i="40"/>
  <c r="C144" i="40"/>
  <c r="C143" i="40"/>
  <c r="C142" i="40"/>
  <c r="C141" i="40"/>
  <c r="C140" i="40"/>
  <c r="C139" i="40"/>
  <c r="C138" i="40"/>
  <c r="C137" i="40"/>
  <c r="C180" i="40"/>
  <c r="C179" i="40"/>
  <c r="C178" i="40"/>
  <c r="B180" i="40"/>
  <c r="B179" i="40"/>
  <c r="B178" i="40"/>
  <c r="C53" i="40"/>
  <c r="C52" i="40"/>
  <c r="C51" i="40"/>
  <c r="C84" i="40"/>
  <c r="C83" i="40"/>
  <c r="C53" i="35"/>
  <c r="C52" i="35"/>
  <c r="C51" i="35"/>
  <c r="C88" i="35"/>
  <c r="C87" i="35"/>
  <c r="C81" i="35"/>
  <c r="C82" i="35"/>
  <c r="C83" i="35"/>
  <c r="C84" i="35"/>
  <c r="C85" i="35"/>
  <c r="C86" i="35"/>
  <c r="C78" i="35"/>
  <c r="C77" i="35"/>
  <c r="C76" i="35"/>
  <c r="C75" i="35"/>
  <c r="C74" i="35"/>
  <c r="C73" i="35"/>
  <c r="C72" i="35"/>
  <c r="C71" i="35"/>
  <c r="C70" i="35"/>
  <c r="C69" i="35"/>
  <c r="C68" i="35"/>
  <c r="C67" i="35"/>
  <c r="C66" i="35"/>
  <c r="C65" i="35"/>
  <c r="C64" i="35"/>
  <c r="C63" i="35"/>
  <c r="C62" i="35"/>
  <c r="C61" i="35"/>
  <c r="C60" i="35"/>
  <c r="C59" i="35"/>
  <c r="C79" i="40"/>
  <c r="C78" i="40"/>
  <c r="C77" i="40"/>
  <c r="C76" i="40"/>
  <c r="C75" i="40"/>
  <c r="C71" i="40"/>
  <c r="C70" i="40"/>
  <c r="C69" i="40"/>
  <c r="C68" i="40"/>
  <c r="C67" i="40"/>
  <c r="C66" i="40"/>
  <c r="C65" i="40"/>
  <c r="C64" i="40"/>
  <c r="C63" i="40"/>
  <c r="C62" i="40"/>
  <c r="C61" i="40"/>
  <c r="C60" i="40"/>
  <c r="Q14" i="40" l="1"/>
  <c r="J20" i="40"/>
  <c r="Q15" i="40"/>
  <c r="Q24" i="40"/>
  <c r="J24" i="40"/>
  <c r="Q18" i="40"/>
  <c r="H21" i="40"/>
  <c r="Q20" i="40"/>
  <c r="I22" i="40"/>
  <c r="L22" i="40"/>
  <c r="O28" i="40"/>
  <c r="EU52" i="2"/>
  <c r="EV44" i="2"/>
  <c r="N19" i="40"/>
  <c r="K19" i="40"/>
  <c r="K22" i="40" s="1"/>
  <c r="N27" i="40"/>
  <c r="P27" i="40" s="1"/>
  <c r="Q23" i="40"/>
  <c r="H19" i="40"/>
  <c r="J19" i="40" s="1"/>
  <c r="H27" i="40"/>
  <c r="J27" i="40" s="1"/>
  <c r="Q21" i="40"/>
  <c r="K27" i="40"/>
  <c r="M27" i="40" s="1"/>
  <c r="C90" i="40"/>
  <c r="C89" i="40"/>
  <c r="C88" i="40"/>
  <c r="C87" i="40"/>
  <c r="C86" i="40"/>
  <c r="C85" i="40"/>
  <c r="C189" i="40"/>
  <c r="C188" i="40"/>
  <c r="C187" i="40"/>
  <c r="C186" i="40"/>
  <c r="C185" i="40"/>
  <c r="C184" i="40"/>
  <c r="C174" i="40"/>
  <c r="C173" i="40"/>
  <c r="C172" i="40"/>
  <c r="C171" i="40"/>
  <c r="C170" i="40"/>
  <c r="C169" i="40"/>
  <c r="C165" i="40"/>
  <c r="C164" i="40"/>
  <c r="C163" i="40"/>
  <c r="C162" i="40"/>
  <c r="C159" i="40"/>
  <c r="C158" i="40"/>
  <c r="C157" i="40"/>
  <c r="C156" i="40"/>
  <c r="C155" i="40"/>
  <c r="C154" i="40"/>
  <c r="C153" i="40"/>
  <c r="C152" i="40"/>
  <c r="C151" i="40"/>
  <c r="C150" i="40"/>
  <c r="C149" i="40"/>
  <c r="C148" i="40"/>
  <c r="C133" i="40"/>
  <c r="C132" i="40"/>
  <c r="C131" i="40"/>
  <c r="C130" i="40"/>
  <c r="C129" i="40"/>
  <c r="C128" i="40"/>
  <c r="C127" i="40"/>
  <c r="C126" i="40"/>
  <c r="C125" i="40"/>
  <c r="C124" i="40"/>
  <c r="C123" i="40"/>
  <c r="C122" i="40"/>
  <c r="C121" i="40"/>
  <c r="C120" i="40"/>
  <c r="C117" i="40"/>
  <c r="C116" i="40"/>
  <c r="C115" i="40"/>
  <c r="C114" i="40"/>
  <c r="C113" i="40"/>
  <c r="C109" i="40"/>
  <c r="C108" i="40"/>
  <c r="C107" i="40"/>
  <c r="C106" i="40"/>
  <c r="C103" i="40"/>
  <c r="C102" i="40"/>
  <c r="C101" i="40"/>
  <c r="C100" i="40"/>
  <c r="C99" i="40"/>
  <c r="C98" i="40"/>
  <c r="C97" i="40"/>
  <c r="C96" i="40"/>
  <c r="C95" i="40"/>
  <c r="C94" i="40"/>
  <c r="C46" i="40"/>
  <c r="C45" i="40"/>
  <c r="C44" i="40"/>
  <c r="C43" i="40"/>
  <c r="C42" i="40"/>
  <c r="C41" i="40"/>
  <c r="C40" i="40"/>
  <c r="C39" i="40"/>
  <c r="C38" i="40"/>
  <c r="C37" i="40"/>
  <c r="C36" i="40"/>
  <c r="C35" i="40"/>
  <c r="C33" i="40"/>
  <c r="C32" i="40"/>
  <c r="C31" i="40"/>
  <c r="C30" i="40"/>
  <c r="C29" i="40"/>
  <c r="C27" i="40"/>
  <c r="C26" i="40"/>
  <c r="C25" i="40"/>
  <c r="C23" i="40"/>
  <c r="C22" i="40"/>
  <c r="C21" i="40"/>
  <c r="H22" i="40" l="1"/>
  <c r="J22" i="40" s="1"/>
  <c r="Q19" i="40"/>
  <c r="M19" i="40"/>
  <c r="N22" i="40"/>
  <c r="P22" i="40" s="1"/>
  <c r="P19" i="40"/>
  <c r="L28" i="40"/>
  <c r="M22" i="40"/>
  <c r="I28" i="40"/>
  <c r="D73" i="40"/>
  <c r="EV52" i="2"/>
  <c r="E73" i="40" s="1"/>
  <c r="K28" i="40"/>
  <c r="N28" i="40"/>
  <c r="H28" i="40"/>
  <c r="Q22" i="40"/>
  <c r="Q27" i="40"/>
  <c r="C34" i="40"/>
  <c r="E34" i="40" s="1"/>
  <c r="C24" i="40"/>
  <c r="E24" i="40" s="1"/>
  <c r="C28" i="40"/>
  <c r="E28" i="40" s="1"/>
  <c r="C20" i="40"/>
  <c r="C18" i="40"/>
  <c r="C17" i="40"/>
  <c r="C16" i="40"/>
  <c r="C15" i="40"/>
  <c r="C14" i="40"/>
  <c r="C143" i="35"/>
  <c r="C142" i="35"/>
  <c r="C141" i="35"/>
  <c r="C140" i="35"/>
  <c r="C139" i="35"/>
  <c r="C138" i="35"/>
  <c r="C134" i="35"/>
  <c r="C133" i="35"/>
  <c r="J28" i="40" l="1"/>
  <c r="M28" i="40"/>
  <c r="Q28" i="40"/>
  <c r="P28" i="40"/>
  <c r="C19" i="40"/>
  <c r="E19" i="40" s="1"/>
  <c r="C130" i="35"/>
  <c r="C129" i="35"/>
  <c r="C126" i="35"/>
  <c r="C125" i="35"/>
  <c r="C124" i="35"/>
  <c r="C123" i="35"/>
  <c r="C122" i="35"/>
  <c r="C121" i="35"/>
  <c r="C120" i="35"/>
  <c r="C119" i="35"/>
  <c r="C118" i="35"/>
  <c r="C117" i="35"/>
  <c r="C116" i="35"/>
  <c r="C115" i="35"/>
  <c r="J20" i="35"/>
  <c r="C36" i="35"/>
  <c r="C33" i="35"/>
  <c r="C32" i="35"/>
  <c r="C31" i="35"/>
  <c r="C30" i="35"/>
  <c r="C25" i="35"/>
  <c r="C24" i="35"/>
  <c r="C23" i="35"/>
  <c r="C21" i="35"/>
  <c r="C20" i="35"/>
  <c r="C19" i="35"/>
  <c r="C18" i="35"/>
  <c r="C16" i="35"/>
  <c r="C15" i="35"/>
  <c r="C114" i="35"/>
  <c r="C113" i="35"/>
  <c r="C110" i="35"/>
  <c r="C109" i="35"/>
  <c r="C108" i="35"/>
  <c r="C107" i="35"/>
  <c r="C106" i="35"/>
  <c r="J100" i="35"/>
  <c r="C100" i="35"/>
  <c r="C101" i="35"/>
  <c r="C99" i="35"/>
  <c r="C98" i="35"/>
  <c r="C97" i="35"/>
  <c r="C96" i="35"/>
  <c r="C95" i="35"/>
  <c r="C94" i="35"/>
  <c r="C93" i="35"/>
  <c r="C92" i="35"/>
  <c r="I12" i="35"/>
  <c r="B13" i="35" l="1"/>
  <c r="B12" i="35"/>
  <c r="C34" i="35" l="1"/>
  <c r="C41" i="35"/>
  <c r="C26" i="35"/>
  <c r="C39" i="35"/>
  <c r="C40" i="35"/>
  <c r="C42" i="35"/>
  <c r="C28" i="35" l="1"/>
  <c r="C44" i="35"/>
  <c r="C45" i="35"/>
  <c r="C27" i="35"/>
  <c r="C29" i="35" l="1"/>
  <c r="C46" i="35" l="1"/>
  <c r="C43" i="35"/>
  <c r="C35" i="35"/>
  <c r="C37" i="35" l="1"/>
  <c r="C47" i="35" l="1"/>
  <c r="C38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tc={1038E389-7624-4082-B72A-D830E64845A2}</author>
  </authors>
  <commentList>
    <comment ref="F9" authorId="0" shapeId="0" xr:uid="{1038E389-7624-4082-B72A-D830E64845A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tc={E9B0A08B-4049-49A5-A366-163701B5ACE9}</author>
  </authors>
  <commentList>
    <comment ref="H9" authorId="0" shapeId="0" xr:uid="{E9B0A08B-4049-49A5-A366-163701B5ACE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sharedStrings.xml><?xml version="1.0" encoding="utf-8"?>
<sst xmlns="http://schemas.openxmlformats.org/spreadsheetml/2006/main" count="6039" uniqueCount="904">
  <si>
    <t>SERVICIO NACIONAL DE APRENDIZAJE-SENA</t>
  </si>
  <si>
    <t>DIRECCIÓN DE PLANEACIÓN Y DIRECCIONAMIENTO CORPORATIVO</t>
  </si>
  <si>
    <t>GRUPO DE GESTIÓN DE LA INFORMACIÓN Y EVALUACIÓN DE RESULTADOS</t>
  </si>
  <si>
    <t>Cód. Reg.</t>
  </si>
  <si>
    <t>Regional</t>
  </si>
  <si>
    <t>Código Centro</t>
  </si>
  <si>
    <t>Centro</t>
  </si>
  <si>
    <t>EDUCACION SUPERIOR</t>
  </si>
  <si>
    <t>FORMACIÓN TECNICA LABORAL Y OTROS</t>
  </si>
  <si>
    <t>Unidades productivas creadas para la estrategia CampeSENA</t>
  </si>
  <si>
    <t>CERTIFICACIÓN</t>
  </si>
  <si>
    <t>No de Evaluaciones en Competencias Laborales</t>
  </si>
  <si>
    <t xml:space="preserve">Personas Evaluadas en Competencias Laborales  </t>
  </si>
  <si>
    <t>Personas Certificadas en Competencias Laborales</t>
  </si>
  <si>
    <t xml:space="preserve">No. Instrumentos de evaluación construidos </t>
  </si>
  <si>
    <t>Estándares para el desempeño laboral elaborados y/o actualizados</t>
  </si>
  <si>
    <t>Cupos</t>
  </si>
  <si>
    <t xml:space="preserve">TOTAL EDUCACION SUPERIOR </t>
  </si>
  <si>
    <t>TOTAL FORMACIÓN PROFESIONAL</t>
  </si>
  <si>
    <t>PROGRAMA DE BILINGÜISMO</t>
  </si>
  <si>
    <t xml:space="preserve">EDUCACIÓN SUPERIOR </t>
  </si>
  <si>
    <t>REGIONAL ANTIOQUIA</t>
  </si>
  <si>
    <t>CENTRO DE LOS RECURSOS NATURALES RENOVABLES - LA SALADA</t>
  </si>
  <si>
    <t>CENTRO DE FORMACION PROFESIONAL MINERO AMBIENTAL</t>
  </si>
  <si>
    <t>CENTRO DE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</si>
  <si>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</si>
  <si>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</si>
  <si>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</si>
  <si>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</si>
  <si>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TECNOLÓGICO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</si>
  <si>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</si>
  <si>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</si>
  <si>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</si>
  <si>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</si>
  <si>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</si>
  <si>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INNOVACIÒN, LA AGROINDUSTRIA  Y EL TURISMO</t>
  </si>
  <si>
    <t>COMPLEJO TECNOLOGICO AGROINDUSTRIAL, PECUARIO Y TURISTICO</t>
  </si>
  <si>
    <t>COMPLEJO TECNOLOGICO, TURISTICO Y AGROINDUSTRIAL DEL OCCIDENTE ANTIOQUEÑO</t>
  </si>
  <si>
    <t>REGIONAL ATLÁNTICO</t>
  </si>
  <si>
    <t>CENTRO PARA EL DESARROLLO AGROECOLOGICO Y AGROINDUSTRIAL</t>
  </si>
  <si>
    <t>CENTRO NACIONAL COLOMBO ALEMAN</t>
  </si>
  <si>
    <t>CENTRO INDUSTRIAL Y DE AVIACION</t>
  </si>
  <si>
    <t>CENTRO DE COMERCIO Y SERVICIOS</t>
  </si>
  <si>
    <t>REGIONAL DISTRITO CAPITAL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</si>
  <si>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</si>
  <si>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</si>
  <si>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</si>
  <si>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</si>
  <si>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TECNOLOGIAS DEL TRANSPORTE</t>
  </si>
  <si>
    <t>CENTRO METALMECANICO</t>
  </si>
  <si>
    <t>CENTRO DE MATERIALES Y ENSAYOS</t>
  </si>
  <si>
    <t>CENTRO DE DISEÑO Y METROLOGIA</t>
  </si>
  <si>
    <t>CENTRO PARA LA INDUSTRIA DE LA COMUNICACIÓN GRAFICA</t>
  </si>
  <si>
    <t>CENTRO DE GESTION DE MERCADOS, LOGISTICA Y TECNOLOGIAS DE LA INFORMACION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</si>
  <si>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</si>
  <si>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</si>
  <si>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</si>
  <si>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</si>
  <si>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CENTRO DE FORMACION EN ACTIVIDAD FISICA Y CULTURA</t>
  </si>
  <si>
    <t>REGIONAL BOLÍVAR</t>
  </si>
  <si>
    <t>CENTRO AGROEMPRESARIAL Y MINERO</t>
  </si>
  <si>
    <t>CENTRO INTERNACIONAL NÁUTICO, FLUVIAL Y PORTUARIO</t>
  </si>
  <si>
    <t>CENTRO PARA LA INDUSTRIA PETROQUIMICA</t>
  </si>
  <si>
    <t>REGIONAL BOYACÁ</t>
  </si>
  <si>
    <t>CENTRO DE DESARROLLO AGROPECUARIO Y AGROINDUSTRIAL</t>
  </si>
  <si>
    <t>CENTRO  MINERO</t>
  </si>
  <si>
    <t>CENTRO DE GESTION ADMINISTRATIVA Y FORTALECIMIENTO EMPRESARIAL</t>
  </si>
  <si>
    <t>CENTRO INDUSTRIAL DE MANTENIMIENTO Y MANUFACTURA</t>
  </si>
  <si>
    <t>CENTRO DE LA INNOVACIÓN AGROINDUSTRIAL Y DE SERVICIOS</t>
  </si>
  <si>
    <t>REGIONAL CALDAS</t>
  </si>
  <si>
    <t>CENTRO PARA LA FORMACION CAFETERA</t>
  </si>
  <si>
    <t>CENTRO DE AUTOMATIZACION INDUSTRIAL</t>
  </si>
  <si>
    <t>CENTRO DE PROCESOS INDUSTRIALES</t>
  </si>
  <si>
    <t>CENTRO PECUARIO Y AGROEMPRESARIAL</t>
  </si>
  <si>
    <t>REGIONAL CAQUETÁ</t>
  </si>
  <si>
    <t>CENTRO TECNOLOGICO DE LA AMAZONIA</t>
  </si>
  <si>
    <t>REGIONAL CAUCA</t>
  </si>
  <si>
    <t>CENTRO AGROPECUARIO</t>
  </si>
  <si>
    <t>CENTRO DE TELEINFORMATICA Y PRODUCCIÓN INDUSTRIAL</t>
  </si>
  <si>
    <t>REGIONAL CESAR</t>
  </si>
  <si>
    <t>CENTRO BIOTECNOLOGICO DEL CARIBE</t>
  </si>
  <si>
    <t>CENTRO AGROEMPRESARIAL</t>
  </si>
  <si>
    <t>REGIONAL CÓRDOBA</t>
  </si>
  <si>
    <t>CENTRO AGROPECUARIO Y DE BIOTECNOLOGIA EL PORVENIR</t>
  </si>
  <si>
    <t>CENTRO DE COMERCIO, INDUSTRIA Y TURISMO DE CORDOBA</t>
  </si>
  <si>
    <t>REGIONAL CUNDINAMARCA</t>
  </si>
  <si>
    <t>CENTRO INDUSTRIAL Y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</si>
  <si>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</si>
  <si>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</si>
  <si>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</si>
  <si>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</si>
  <si>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</si>
  <si>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REGIONAL CHOCÓ</t>
  </si>
  <si>
    <t>CENTRO DE RECURSOS NATURALES, INDUSTRIA Y BIODIVERSIDAD</t>
  </si>
  <si>
    <t>REGIONAL HUILA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</si>
  <si>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</si>
  <si>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</si>
  <si>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</si>
  <si>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</si>
  <si>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</si>
  <si>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REGIONAL GUAJIRA</t>
  </si>
  <si>
    <t>CENTRO INDUSTRIAL Y DE ENERGIAS ALTERNATIVAS</t>
  </si>
  <si>
    <t>CENTRO AGROEMPRESARIAL Y ACUICOLA</t>
  </si>
  <si>
    <t>REGIONAL MAGDALENA</t>
  </si>
  <si>
    <t>CENTRO ACUICOLA Y AGROINDUSTRIAL DE GAIRA</t>
  </si>
  <si>
    <t>CENTRO DE LOGISTICA Y PROMOCION ECOTURISTICA DEL MAGDALENA</t>
  </si>
  <si>
    <t>REGIONAL META</t>
  </si>
  <si>
    <t>CENTRO AGROINDUSTRIAL DEL META</t>
  </si>
  <si>
    <t>CENTRO DE INDUSTRIA Y SERVICIOS DEL META</t>
  </si>
  <si>
    <t>REGIONAL NARIÑO</t>
  </si>
  <si>
    <t>CENTRO SUR COLOMBIANO DE LOGÍSTICA INTERNACIONAL</t>
  </si>
  <si>
    <t>CENTRO AGROINDUSTRIAL Y PESQUERO DE LA COSTA PACIFICA</t>
  </si>
  <si>
    <t>CENTRO INTERNACIONAL DE PRODUCCIÓN LIMPIA - LOPE</t>
  </si>
  <si>
    <t>REGIONAL NORTE DE SANTANDER</t>
  </si>
  <si>
    <t>CENTRO DE FORMACION PARA EL DESARROLLO RURAL Y MINERO</t>
  </si>
  <si>
    <t>REGIONAL QUINDÍO</t>
  </si>
  <si>
    <t>CENTRO AGROINDUSTRIAL</t>
  </si>
  <si>
    <t>CENTRO PARA EL DESARROLLO TECNOLÓGICO DE LA CONSTRUCCIÓN Y LA INDUSTRIA</t>
  </si>
  <si>
    <t>CENTRO DE COMERCIO Y TURISMO</t>
  </si>
  <si>
    <t>REGIONAL RISARALDA</t>
  </si>
  <si>
    <t>CENTRO ATENCION SECTOR AGROPECUARIO</t>
  </si>
  <si>
    <t>CENTRO DE DISEÑO E INNOVACIÓN TECNOLOGICA INDUSTRIAL</t>
  </si>
  <si>
    <t>REGIONAL SANTANDER</t>
  </si>
  <si>
    <t>CENTRO INDUSTRIAL DE MANTENIMIENTO INTEGRAL</t>
  </si>
  <si>
    <t>CENTRO INDUSTRIAL DEL DISEÑO Y LA MANUFACTURA</t>
  </si>
  <si>
    <t>CENTRO DE SERVICIOS EMPRESARIALES Y TURISTICOS</t>
  </si>
  <si>
    <t>CENTRO INDUSTRIAL Y DEL DESARROLLO TECNOLOGICO</t>
  </si>
  <si>
    <t>CENTRO AGROTURISTICO</t>
  </si>
  <si>
    <t>CENTRO AGROEMPRESARIAL Y TURISTICO DE LOS ANDES</t>
  </si>
  <si>
    <t>CENTRO DE GESTION AGROEMPRESARIAL DEL ORIENTE</t>
  </si>
  <si>
    <t>REGIONAL SUCRE</t>
  </si>
  <si>
    <t>CENTRO DE LA INNOVACION, LA TECNOLOGIA Y LOS SERVICIOS</t>
  </si>
  <si>
    <t>REGIONAL TOLIMA</t>
  </si>
  <si>
    <t>CENTRO AGROPECUARIO LA GRANJA</t>
  </si>
  <si>
    <t>CENTRO DE INDUSTRIA Y CONSTRUCCION</t>
  </si>
  <si>
    <t>REGIONAL VALLE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</si>
  <si>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</si>
  <si>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</si>
  <si>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</si>
  <si>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</si>
  <si>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</si>
  <si>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</si>
  <si>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</si>
  <si>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</si>
  <si>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</si>
  <si>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</si>
  <si>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REGIONAL ARAUCA</t>
  </si>
  <si>
    <t>CENTRO DE GESTION Y DESARROLLO AGROINDUSTRIAL DE ARAUCA</t>
  </si>
  <si>
    <t>REGIONAL CASANARE</t>
  </si>
  <si>
    <t>CENTRO AGROINDUSTRIAL Y FORTALECIMIENTO EMPRESARIAL DE CASANARE</t>
  </si>
  <si>
    <t>REGIONAL PUTUMAYO</t>
  </si>
  <si>
    <t>CENTRO AGROFORESTAL Y ACUICOLA ARAPAIMA</t>
  </si>
  <si>
    <t>REGIONAL SAN ANDRÉS</t>
  </si>
  <si>
    <t>CENTRO DE FORMACION TURISTICA, GENTE DE MAR Y DE SERVICIOS</t>
  </si>
  <si>
    <t>REGIONAL AMAZONAS</t>
  </si>
  <si>
    <t>CENTRO PARA LA BIODIVERSIDAD Y EL TURISMO DEL AMAZONAS</t>
  </si>
  <si>
    <t>REGIONAL GUAINÍA</t>
  </si>
  <si>
    <t>CENTRO AMBIENTAL Y ECOTURISTICO DEL NORORIENTE AMAZONICO</t>
  </si>
  <si>
    <t>REGIONAL GUAVIARE</t>
  </si>
  <si>
    <t>CENTRO DE DESARROLLO AGROINDUSTRIAL, TURISTICO Y TECNOLOGICO DEL GUAVIARE</t>
  </si>
  <si>
    <t>REGIONAL VAUPÉS</t>
  </si>
  <si>
    <t>CENTRO AGROPECUARIO Y DE SERVICIOS AMBIENTALES JIRI - JIRIMO</t>
  </si>
  <si>
    <t>REGIONAL VICHADA</t>
  </si>
  <si>
    <t>CENTRO DE PRODUCCIÓN Y TRANSFORMACION AGROINDUSTRIAL DE LA ORINOQUIA</t>
  </si>
  <si>
    <t>TOTAL CENTROS DE FORMACIÓN</t>
  </si>
  <si>
    <t>CÓDIGO REGIONAL</t>
  </si>
  <si>
    <t>NOMBRE REGIONAL</t>
  </si>
  <si>
    <t>TOTAL REGIONALES</t>
  </si>
  <si>
    <t>PROGRAMA DE FORMACION CONTINUA ESPECIALIZADA</t>
  </si>
  <si>
    <t>TOTAL NACIONAL</t>
  </si>
  <si>
    <t>TOTAL FORMACIÓN LABORAL</t>
  </si>
  <si>
    <t>FORMACIÓN LABORAL  - Virtual</t>
  </si>
  <si>
    <t>EDUCACION SUPERIOR -   Presencial</t>
  </si>
  <si>
    <t>EDUCACION SUPERIOR -  Virtual</t>
  </si>
  <si>
    <t>CampeSENA</t>
  </si>
  <si>
    <t>FORMACIÓN LABORAL</t>
  </si>
  <si>
    <t xml:space="preserve">TOTAL TITULADA -Presencial </t>
  </si>
  <si>
    <t>TOTAL TITULADA - Virtual</t>
  </si>
  <si>
    <t>PROGRAMA DE BILINGÜISMO- presencial</t>
  </si>
  <si>
    <t>PROGRAMA DE BILINGÜISMO- virtual</t>
  </si>
  <si>
    <t>Tecnologos Regular - Presencial</t>
  </si>
  <si>
    <t>Tecnólogos Regular - Virtual</t>
  </si>
  <si>
    <t>Tecnólogos CampeSENA</t>
  </si>
  <si>
    <t>Operarios Regular</t>
  </si>
  <si>
    <t>Operarios CampeSENA</t>
  </si>
  <si>
    <t>Auxiliares Regular</t>
  </si>
  <si>
    <t>Auxiliares CampeSENA</t>
  </si>
  <si>
    <t>Técnico Laboral Regular - Presencial</t>
  </si>
  <si>
    <t>Técnico Laboral Regular - Virtual</t>
  </si>
  <si>
    <t>Técnico Laboral CampeSENA</t>
  </si>
  <si>
    <t>Técnico Laboral Articulación con la Media</t>
  </si>
  <si>
    <t>Total Formación Profesional CampeSENA</t>
  </si>
  <si>
    <t>Total Formación Profesional Integral - Virtual</t>
  </si>
  <si>
    <t>Metas Programas Relevantes</t>
  </si>
  <si>
    <t>RETENCIÓN</t>
  </si>
  <si>
    <t>TOTAL TITULADA</t>
  </si>
  <si>
    <t>COMPLEMENTARIA - Presencial</t>
  </si>
  <si>
    <t>COMPLEMENTARIA - Virtual</t>
  </si>
  <si>
    <t>TOTAL COMPLEMENTARIA</t>
  </si>
  <si>
    <t>TOTAL FORMACIÓN PROFESIONAL - Presencial</t>
  </si>
  <si>
    <t>TOTAL FORMACIÓN PROFESIONAL - Virtual</t>
  </si>
  <si>
    <t>CENTRO DE INNOVACIÓN Y DE GESTIÓN EMPRESARIAL Y CULTURAL</t>
  </si>
  <si>
    <t xml:space="preserve">TOTAL FORMACIÓN TITULADA </t>
  </si>
  <si>
    <t xml:space="preserve">TOTAL FORMACIÓN COMPLEMENTARIA </t>
  </si>
  <si>
    <t>TOTAL FORMACIÓN PROFESIONAL INTEGRAL</t>
  </si>
  <si>
    <t>ARTICULACION CON LA MEDIA - (Incluidas en Formación laboral)</t>
  </si>
  <si>
    <t>CODIGO REGIONAL</t>
  </si>
  <si>
    <t>CampeSENA (Incluidas en Formación Profesional Integral)</t>
  </si>
  <si>
    <t>DSNFT</t>
  </si>
  <si>
    <t>DFP</t>
  </si>
  <si>
    <t xml:space="preserve">FEEC </t>
  </si>
  <si>
    <t>FEEP</t>
  </si>
  <si>
    <t>Certificaciones de competencias laborales expedidas para CampeSENA (A)</t>
  </si>
  <si>
    <t>Certificaciones expedidas en Competencias Laborales - Regular (C)</t>
  </si>
  <si>
    <t>Total Certificaciones en Competencias laborales (D)=(A+B+C)</t>
  </si>
  <si>
    <t>Proyectos productivos formulados para la estrategia CampeSENA</t>
  </si>
  <si>
    <t>Unidades productivas fortalecidas para la estrategia CampeSENA</t>
  </si>
  <si>
    <t>Proyectos productivos beneficiados para la estrategia CampeSENA</t>
  </si>
  <si>
    <t>Reuniones de consejos ejecutivos realizadas</t>
  </si>
  <si>
    <t>Programas Especiales con Metas Nacionales Compartidas 2025</t>
  </si>
  <si>
    <t>SENATEC</t>
  </si>
  <si>
    <t>Certificación</t>
  </si>
  <si>
    <t>FORMACIÓN COMPLEMENTARIA RED TIC (Incluidas en la Formación Complementaria)</t>
  </si>
  <si>
    <t>POBLACIONES VULNERABLES (Están incluidas en el Total de la Formación Profesional Integral)</t>
  </si>
  <si>
    <t>OTRAS POBLACIONES VULNERABLES</t>
  </si>
  <si>
    <t>EMPRENDIMIENTO Y FORTALECIMIENTO</t>
  </si>
  <si>
    <t>FONDO EMPRENDER</t>
  </si>
  <si>
    <t>DESPLAZADOS POR LA VIOLENCIA
(A)</t>
  </si>
  <si>
    <t>HECHOS VICTIMIZANTES  (B)</t>
  </si>
  <si>
    <t>TOTAL VICTIMAS (C) =
 (A+B)</t>
  </si>
  <si>
    <t>OTRAS POBLACIONES VULNERABLES (D)</t>
  </si>
  <si>
    <t>TOTAL POBLACIONES VULNERABLES (E) = (C+D)</t>
  </si>
  <si>
    <t>Personas en condición de Discapacidad</t>
  </si>
  <si>
    <t>Indígenas</t>
  </si>
  <si>
    <t>INPEC</t>
  </si>
  <si>
    <t>Jóvenes Vulnerables</t>
  </si>
  <si>
    <t>Adolescente en Conflicto con la Ley Penal</t>
  </si>
  <si>
    <t>Mujer Cabeza de Hogar</t>
  </si>
  <si>
    <t>Negritudes (Negros)</t>
  </si>
  <si>
    <t>Afrocolombianos</t>
  </si>
  <si>
    <t>Raizales</t>
  </si>
  <si>
    <t>Palenqueros</t>
  </si>
  <si>
    <t xml:space="preserve"> Proceso de Reintegración y Adolescentes desvinculados de Grupos Armados Organizados al margen de la ley</t>
  </si>
  <si>
    <t xml:space="preserve">Tercera Edad </t>
  </si>
  <si>
    <t>Adolescente Trabajador</t>
  </si>
  <si>
    <t>Rroom</t>
  </si>
  <si>
    <t xml:space="preserve">Emprendedores Orientados </t>
  </si>
  <si>
    <t>Emprendimientos Asesorados</t>
  </si>
  <si>
    <t>Empresas en Fortalecimiento</t>
  </si>
  <si>
    <t>Empleos Fortalecimiento</t>
  </si>
  <si>
    <t>Empresas Fortalecidas Poblaciones NARP (Incluidas en Empresas en Fortalecimiento)</t>
  </si>
  <si>
    <t>Empresas Creadas Poblaciones NARP (Incluidas en Empresas creadas a partir del asesoramiento )</t>
  </si>
  <si>
    <t>Número de Campesinos atendidos en el programa de emprendimiento</t>
  </si>
  <si>
    <t xml:space="preserve">No. Planes de Negocio Desplazados por la Violencia </t>
  </si>
  <si>
    <t>No. Unidades Productivas Desplazados por la Violencia</t>
  </si>
  <si>
    <t>Iniciativas empresariales financiadas con recursos del Fondo Emprender</t>
  </si>
  <si>
    <t>Empleos potenciales directos Fondo Emprender</t>
  </si>
  <si>
    <t>AGENCIA PUBLICA DE EMPLEO</t>
  </si>
  <si>
    <t>TOTAL REGIONAL</t>
  </si>
  <si>
    <t xml:space="preserve">CONTRATO DE APRENDIZAJE </t>
  </si>
  <si>
    <t>CENTRO DE OPERACIÓN Y MANTENIMIENTO MINERO</t>
  </si>
  <si>
    <t>CONTRATO DE APRENDIZAJE Y OTROS</t>
  </si>
  <si>
    <t xml:space="preserve">Número de Empresas con Cuotas Reguladas </t>
  </si>
  <si>
    <t xml:space="preserve">Total Aprendices Con Contrato De Aprendizaje </t>
  </si>
  <si>
    <t>Tecnólogos Regular - A Distancia</t>
  </si>
  <si>
    <t>METAS 2025 NACIONALES COMPARTIDAS CON OTRAS ENTIDADES (MINTIC - SENATEC)</t>
  </si>
  <si>
    <t>Personas formadas y entrenadas en el marco de alianzas con cooperantes internacionales</t>
  </si>
  <si>
    <t>Movilidad Internacional (Entrante y saliente)</t>
  </si>
  <si>
    <t>Alianzas estratégicas, convenios y/o proyectos nacionales e internacionales suscritos y/o fortalecidos por el SENA</t>
  </si>
  <si>
    <t>META 2025</t>
  </si>
  <si>
    <t>INDICADOR</t>
  </si>
  <si>
    <t>GRAN TOTAL FORMACION TITULADA (Cupos incluidos en Total Cupos Formación Titulada)</t>
  </si>
  <si>
    <t>TOTAL FORMACION COMPLEMENTARIA (Cupos incluidos en Total Cupos Formación Complementaria)</t>
  </si>
  <si>
    <t>TOTAL FORMACION TITULADA Y  COMPLEMENTARIA (Cupos incluidos en Total Formación)</t>
  </si>
  <si>
    <t xml:space="preserve"> TECNOLOGOS (Cupos incluidos en Total Cupos Tecnólogos)</t>
  </si>
  <si>
    <t>OPERARIOS (Cupos incluidos en Total Cupos Operarios)</t>
  </si>
  <si>
    <t xml:space="preserve"> TECNICO LABORAL (Cupos incluidos en Total Cupos Técnico Laboral)</t>
  </si>
  <si>
    <t xml:space="preserve">Cupos Pasan 2025 </t>
  </si>
  <si>
    <t xml:space="preserve">Cupos Nuevos 2025 </t>
  </si>
  <si>
    <t>Total FIC</t>
  </si>
  <si>
    <t>I SEMESTRE</t>
  </si>
  <si>
    <t>II SEMESTRE</t>
  </si>
  <si>
    <t>TOTAL CENTROS</t>
  </si>
  <si>
    <t>Auxiliares (Cupos incluidos en Total Cupos Auxiliares)</t>
  </si>
  <si>
    <t>Total Salud</t>
  </si>
  <si>
    <t>Total Articulación con la Media</t>
  </si>
  <si>
    <t>Media Técnica</t>
  </si>
  <si>
    <t>Media Académica</t>
  </si>
  <si>
    <t>Media Privada</t>
  </si>
  <si>
    <t xml:space="preserve">METAS ARTICULACIÓN CON LA MEDIA 2025 POR CENTROS </t>
  </si>
  <si>
    <t>TOTAL COLOCACIONES</t>
  </si>
  <si>
    <t>Planes de Negocio Formulados</t>
  </si>
  <si>
    <t>CONTROLES</t>
  </si>
  <si>
    <t>DIRECCIÓN GENERAL</t>
  </si>
  <si>
    <t>Total</t>
  </si>
  <si>
    <t>DPDC</t>
  </si>
  <si>
    <t>Total Regionales - Total Centros</t>
  </si>
  <si>
    <t>DETE</t>
  </si>
  <si>
    <t>Total Tecnólogos (E)</t>
  </si>
  <si>
    <t>TOTAL EDUCACION SUPERIOR (E)</t>
  </si>
  <si>
    <t>Código</t>
  </si>
  <si>
    <t>Ingrese el código del centro:</t>
  </si>
  <si>
    <t>Metas Formación Profesional Integral</t>
  </si>
  <si>
    <t>META</t>
  </si>
  <si>
    <t>EDUCACION SUPERIOR (=E)</t>
  </si>
  <si>
    <t>TOTAL FORMACION TITULADA (F = D+E)</t>
  </si>
  <si>
    <t>Formación Complementaria - Virtual  (Sin Bilingüismo) (G)</t>
  </si>
  <si>
    <t>Formación Complementaria - Presencial (Sin Bilingüismo) (H)</t>
  </si>
  <si>
    <t>Programa de Bilingüismo - Virtual (I)</t>
  </si>
  <si>
    <t>Programa de Bilingüismo - Presencial (J)</t>
  </si>
  <si>
    <t>Total Operarios (B)</t>
  </si>
  <si>
    <t>Total Auxiliares (A)</t>
  </si>
  <si>
    <t>Total Técnico Laboral (C)</t>
  </si>
  <si>
    <t>Total Profundización Técnica (T)</t>
  </si>
  <si>
    <t>TOTAL FORMACIÓN LABORAL (Operarios, Auxiliar  y técnico laboral, profundización técnica) (D=A+B+C+T)</t>
  </si>
  <si>
    <t xml:space="preserve">TOTAL FORMACION TITULADA (F)  = (D+E) </t>
  </si>
  <si>
    <t>Fuente:  v2_SALUD_ROTACION_2025_27nov2024</t>
  </si>
  <si>
    <t>Fuente: V2_FIC 2025_27nov2024</t>
  </si>
  <si>
    <t>Formación Complementaria CampeSENA (L)</t>
  </si>
  <si>
    <t>TOTAL FORMACION COMPLEMENTARIA (N) = (G+H+K+L+M)</t>
  </si>
  <si>
    <t>TOTAL FORMACION PROFESIONAL INTEGRAL (O=N+F)</t>
  </si>
  <si>
    <t>TOTAL FORMACION COMPLEMENTARIA (N = G+H+K+L+M)</t>
  </si>
  <si>
    <t>CUPOS PASAN</t>
  </si>
  <si>
    <t>CUPOS NUEVOS</t>
  </si>
  <si>
    <t>FUENTE: PLANTILLA CONSOLIDACIÓN METAS 2025-GIER DEF/ PLANTILLA CONSOLIDACIÓN METAS 2025 APE 02122024</t>
  </si>
  <si>
    <t>Tecnólogos Full Popular</t>
  </si>
  <si>
    <t>Fuente: Ajuste Dic - Articulacion con la Media 07122024</t>
  </si>
  <si>
    <t xml:space="preserve">PROYECCIÓN CUPOS SALUD 2025 POR CENTROS </t>
  </si>
  <si>
    <t xml:space="preserve">EDUCACION SUPERIOR </t>
  </si>
  <si>
    <t xml:space="preserve"> TECNOLOGOS (Cupos incluidos en Total Cupos Tecnólogos) </t>
  </si>
  <si>
    <t>Sub total Tecnólogos (A)</t>
  </si>
  <si>
    <t>Subtotal Auxiliares (B)</t>
  </si>
  <si>
    <t>FORMACIÓN TECNICA LABORAL Y OTROS 
 F= (B+C+D)</t>
  </si>
  <si>
    <t>Subtotal Técnico Laboral 
(D)</t>
  </si>
  <si>
    <t>Subtotal Operarios 
( C)</t>
  </si>
  <si>
    <t>Gran total Formación Titulada
(A+F)</t>
  </si>
  <si>
    <t xml:space="preserve">GRAN TOTAL FORMACION TITULADA (Cupos incluidos en Total Cupos Formación Titulada) 
</t>
  </si>
  <si>
    <t>Total Media Técnica</t>
  </si>
  <si>
    <t xml:space="preserve">Total Cupos </t>
  </si>
  <si>
    <t>Total   Media Académica</t>
  </si>
  <si>
    <t>Total  Media Privada</t>
  </si>
  <si>
    <t xml:space="preserve"> </t>
  </si>
  <si>
    <t>Certificación de Competetencias Laborales</t>
  </si>
  <si>
    <t>Productividad CampeSENA</t>
  </si>
  <si>
    <t>DESPLAZADOS POR LA VIOLENCIA (A)</t>
  </si>
  <si>
    <t>TOTAL VICTIMAS (C) = (A+B)</t>
  </si>
  <si>
    <t>Desagregación OTRAS POBLACIONES VULNERABLES</t>
  </si>
  <si>
    <t>Proceso de Reintegración y Adolescentes desvinculados de Grupos Armados Organizados al margen de la ley</t>
  </si>
  <si>
    <t xml:space="preserve">EMPRENDIMIENTO Y FORTALECIMIENTO </t>
  </si>
  <si>
    <t>FORMACIÓN LABORAL (Técnicos + Auxiliares + Operarios + Profundización Técnica)</t>
  </si>
  <si>
    <t>Tecnólogos Regular - Presencial</t>
  </si>
  <si>
    <t>Técnico Laboral Full Popular</t>
  </si>
  <si>
    <t>SubTotal Tecnólogos (E)</t>
  </si>
  <si>
    <t>Operarios Full Popular</t>
  </si>
  <si>
    <t>Auxiliares Full Popular</t>
  </si>
  <si>
    <t>TOTAL FORMACIÓN LABORAL (D=A+B+C+T)</t>
  </si>
  <si>
    <t>SubTotal Operarios (B)</t>
  </si>
  <si>
    <t>SubTotal Auxiliares (A)</t>
  </si>
  <si>
    <t>SubTotal Técnico Laboral (C)</t>
  </si>
  <si>
    <t>Profundización Técnica (T)</t>
  </si>
  <si>
    <t>Formación Complementaria Full Popular (M)</t>
  </si>
  <si>
    <t>Total Formación Profesional Full Popular</t>
  </si>
  <si>
    <t>SubTotal Programa de Bilinguïsmo (K = I + J)</t>
  </si>
  <si>
    <t xml:space="preserve">TOTAL FORMACION TITULADA (F =D+E) </t>
  </si>
  <si>
    <t>Planes de negocios formulados de Full Popular</t>
  </si>
  <si>
    <t>Número de personas de Ful Popular atendidos en el programa de emprendimiento</t>
  </si>
  <si>
    <t>Número de personas de Full Popular atendidos en el programa de emprendimiento</t>
  </si>
  <si>
    <t>Aprendices SENA Con Contrato De Aprendizaje (Incluye contratos voluntarios)</t>
  </si>
  <si>
    <t xml:space="preserve">Aprendices Con Contrato De Aprendizaje Voluntario </t>
  </si>
  <si>
    <t>CONTRATOS DE APRENDIZAJE</t>
  </si>
  <si>
    <t xml:space="preserve">Número de Empresas con Cuota Voluntaria </t>
  </si>
  <si>
    <t>Aprendices Con Contrato De Aprendizaje - NO SENA</t>
  </si>
  <si>
    <t>Aprendices Con Contrato De Aprendizaje Voluntario</t>
  </si>
  <si>
    <t>Cupos autorizados FIC</t>
  </si>
  <si>
    <t>TECNOLOGOS FIC (Cupos incluidos en meta regular Tecnólogos)</t>
  </si>
  <si>
    <t>OPERARIOS FIC (Cupos incluidos en meta regular Operarios)</t>
  </si>
  <si>
    <t>TECNICO LABORAL FIC (Cupos incluidos en meta regular Técnico Laboral)</t>
  </si>
  <si>
    <t>FORMACION TITULADA FIC (Cupos incluidos en meta regular Formación Titulada)</t>
  </si>
  <si>
    <t>FORMACION COMPLEMENTARIA FIC (Cupos incluidos en meta regular Formación Complementaria)</t>
  </si>
  <si>
    <t>TOTAL FORMACION PROFESIONAL INTEGRAL FIC (Cupos incluidos en meta regular Formación Profesional Integral)</t>
  </si>
  <si>
    <t>SubTotal Tecnólogos ( E)</t>
  </si>
  <si>
    <t>Empresas Creadas en Full  popular a través del Fondo Emprender</t>
  </si>
  <si>
    <t>Empleos potenciales directos de full popular a través del Fondo Emprender</t>
  </si>
  <si>
    <t>Certificaciones de competencia Laboral expedidas en Full Popular (B)</t>
  </si>
  <si>
    <t>Certificaciones de competencia Laboral expedidas en Full  Popular (B)</t>
  </si>
  <si>
    <t>NIVEL FORMACION</t>
  </si>
  <si>
    <t>AUXILIAR</t>
  </si>
  <si>
    <t>OPERARIO</t>
  </si>
  <si>
    <t>PROFUNDIZACIÓN TÉCNICA</t>
  </si>
  <si>
    <t>ARTICULACIÓN CON LA MEDIA TECNICO</t>
  </si>
  <si>
    <t>TÉCNICO</t>
  </si>
  <si>
    <t>TECNÓLOGO</t>
  </si>
  <si>
    <t>TOTAL FORMACION EDUCACION SUPERIOR</t>
  </si>
  <si>
    <t>TOTAL FORMACION TITULADA</t>
  </si>
  <si>
    <t>COMPLEMENTARIA</t>
  </si>
  <si>
    <t>FCE</t>
  </si>
  <si>
    <t>FEEC</t>
  </si>
  <si>
    <t>FORMACION COMPLEMENTARIA</t>
  </si>
  <si>
    <t>FORMACIÓN PROFESIONAL INTEGRAL</t>
  </si>
  <si>
    <t xml:space="preserve">TOTAL FORMACION LABORAL </t>
  </si>
  <si>
    <t>FORMACIÓN  PROFESIONAL INTEGRAL</t>
  </si>
  <si>
    <t>CERTIFICACIÓN FORMACIÓN PROFESIONAL</t>
  </si>
  <si>
    <t>Full  Popular (Incluidas en Formación Profesional Integral)</t>
  </si>
  <si>
    <t>OTRAS METAS RELACIONADAS CON FORMACIÓN PROFESIONAL</t>
  </si>
  <si>
    <t>Full  Popular</t>
  </si>
  <si>
    <t xml:space="preserve"> INTERNACIONALIZACIÓN </t>
  </si>
  <si>
    <t>AGENCIA PUBLICA  DE EMPLEO</t>
  </si>
  <si>
    <t>ORIENTADOS DESEMPLEADOS</t>
  </si>
  <si>
    <t>ORIENTADOS DESPLAZADOS</t>
  </si>
  <si>
    <t>COLOCACIONES NO SENA</t>
  </si>
  <si>
    <t>COLOCACIONES EGRESADOS SENA</t>
  </si>
  <si>
    <t>TOTAL ORIENTADOS</t>
  </si>
  <si>
    <t>TASA DE COLOCACION (%)</t>
  </si>
  <si>
    <t>VACANTES</t>
  </si>
  <si>
    <t>INSCRITOS</t>
  </si>
  <si>
    <t>EJECUCIÓN</t>
  </si>
  <si>
    <t>% EJEC</t>
  </si>
  <si>
    <t>Ejecución</t>
  </si>
  <si>
    <t>% Ejecución</t>
  </si>
  <si>
    <t xml:space="preserve"> FORMACIÓN LABORAL  - Presencial
Meta</t>
  </si>
  <si>
    <t xml:space="preserve"> FORMACIÓN LABORAL  - Presencial
Ejecución</t>
  </si>
  <si>
    <t xml:space="preserve"> FORMACIÓN LABORAL  - Presencial
% Ejecución</t>
  </si>
  <si>
    <t>FORMACIÓN LABORAL  - Virtual
Meta</t>
  </si>
  <si>
    <t>FORMACIÓN LABORAL  - Virtual
Ejecución</t>
  </si>
  <si>
    <t>FORMACIÓN LABORAL  - Virtual
% Ejecución</t>
  </si>
  <si>
    <t>TOTAL FORMACIÓN LABORAL
Meta</t>
  </si>
  <si>
    <t>TOTAL FORMACIÓN LABORAL
Ejecución</t>
  </si>
  <si>
    <t>TOTAL FORMACIÓN LABORAL
% Ejecución</t>
  </si>
  <si>
    <t>EDUCACION SUPERIOR -   Presencial
Meta</t>
  </si>
  <si>
    <t>EDUCACION SUPERIOR -   Presencial
Ejecución</t>
  </si>
  <si>
    <t>EDUCACION SUPERIOR -   Presencial
% Ejecución</t>
  </si>
  <si>
    <t>EDUCACION SUPERIOR -  Virtual
Meta</t>
  </si>
  <si>
    <t>EDUCACION SUPERIOR -  Virtual
Ejecución</t>
  </si>
  <si>
    <t>EDUCACION SUPERIOR -  Virtual
% Ejecución</t>
  </si>
  <si>
    <t xml:space="preserve">TOTAL EDUCACION SUPERIOR
Meta </t>
  </si>
  <si>
    <t>TOTAL EDUCACION SUPERIOR
Ejecución</t>
  </si>
  <si>
    <t xml:space="preserve">TOTAL EDUCACION SUPERIOR
% Ejecución </t>
  </si>
  <si>
    <t xml:space="preserve">TOTAL TITULADA -Presencial
Meta </t>
  </si>
  <si>
    <t xml:space="preserve">TOTAL TITULADA -Presencial
Ejecución </t>
  </si>
  <si>
    <t xml:space="preserve">TOTAL TITULADA -Presencial
% Ejecución </t>
  </si>
  <si>
    <t xml:space="preserve">TOTAL TITULADA - Virtual
Meta </t>
  </si>
  <si>
    <t>TOTAL TITULADA - Virtual
Ejecución</t>
  </si>
  <si>
    <t>TOTAL TITULADA - Virtual
% Ejecución</t>
  </si>
  <si>
    <t>TOTAL TITULADA
Meta</t>
  </si>
  <si>
    <t>TOTAL TITULADA
Ejecución</t>
  </si>
  <si>
    <t>TOTAL TITULADA
% Ejecución</t>
  </si>
  <si>
    <t>COMPLEMENTARIA - Presencial
Meta</t>
  </si>
  <si>
    <t>COMPLEMENTARIA - Presencial
Ejecución</t>
  </si>
  <si>
    <t>COMPLEMENTARIA - Presencial
% Ejecución</t>
  </si>
  <si>
    <t>COMPLEMENTARIA - Virtual
Meta</t>
  </si>
  <si>
    <t>COMPLEMENTARIA - Virtual
Ejecución</t>
  </si>
  <si>
    <t>COMPLEMENTARIA - Virtual
% Ejecución</t>
  </si>
  <si>
    <t>TOTAL COMPLEMENTARIA
Meta</t>
  </si>
  <si>
    <t>TOTAL COMPLEMENTARIA
Ejecución</t>
  </si>
  <si>
    <t>TOTAL COMPLEMENTARIA
% Ejecución</t>
  </si>
  <si>
    <t>TOTAL FORMACIÓN PROFESIONAL - Presencial
Meta</t>
  </si>
  <si>
    <t>TOTAL FORMACIÓN PROFESIONAL - Presencial
Ejecución</t>
  </si>
  <si>
    <t>TOTAL FORMACIÓN PROFESIONAL - Presencial
% Ejecución</t>
  </si>
  <si>
    <t>TOTAL FORMACIÓN PROFESIONAL - Virtual
Meta</t>
  </si>
  <si>
    <t>TOTAL FORMACIÓN PROFESIONAL - Virtual
Ejecución</t>
  </si>
  <si>
    <t>TOTAL FORMACIÓN PROFESIONAL - Virtual
% Ejecución</t>
  </si>
  <si>
    <t>TOTAL FORMACIÓN PROFESIONAL
Meta</t>
  </si>
  <si>
    <t>TOTAL FORMACIÓN PROFESIONAL
Ejecución</t>
  </si>
  <si>
    <t>TOTAL FORMACIÓN PROFESIONAL
% Ejecución</t>
  </si>
  <si>
    <t>PROGRAMA DE BILINGÜISMO- presencial
Meta</t>
  </si>
  <si>
    <t>PROGRAMA DE BILINGÜISMO- presencial
Ejecución</t>
  </si>
  <si>
    <t>PROGRAMA DE BILINGÜISMO- presencial
% Ejecución</t>
  </si>
  <si>
    <t>PROGRAMA DE BILINGÜISMO- virtual
Meta</t>
  </si>
  <si>
    <t>PROGRAMA DE BILINGÜISMO- virtual
Ejecución</t>
  </si>
  <si>
    <t>PROGRAMA DE BILINGÜISMO- virtual
% Ejecución</t>
  </si>
  <si>
    <t>PROGRAMA DE BILINGÜISMO
Meta</t>
  </si>
  <si>
    <t>PROGRAMA DE BILINGÜISMO
Ejecución</t>
  </si>
  <si>
    <t>PROGRAMA DE BILINGÜISMO
% Ejecución</t>
  </si>
  <si>
    <t>CampeSENA
Meta</t>
  </si>
  <si>
    <t>Full  Popular
Meta</t>
  </si>
  <si>
    <t>CampeSENA
Ejecución</t>
  </si>
  <si>
    <t>Full  Popular
Ejecución</t>
  </si>
  <si>
    <t>CampeSENA
% Ejecución</t>
  </si>
  <si>
    <t>Full  Popular
% Ejecución</t>
  </si>
  <si>
    <t>FORMACIÓN LABORAL
Meta</t>
  </si>
  <si>
    <t>FORMACIÓN LABORAL
Ejecución</t>
  </si>
  <si>
    <t>FORMACIÓN LABORAL
% Ejecución</t>
  </si>
  <si>
    <t xml:space="preserve">EDUCACIÓN SUPERIOR
Meta </t>
  </si>
  <si>
    <t xml:space="preserve">EDUCACIÓN SUPERIOR
Ejecución </t>
  </si>
  <si>
    <t xml:space="preserve">EDUCACIÓN SUPERIOR
% Ejecución </t>
  </si>
  <si>
    <t xml:space="preserve">TOTAL FORMACIÓN TITULADA
Meta  </t>
  </si>
  <si>
    <t xml:space="preserve">TOTAL FORMACIÓN TITULADA
Ejecución </t>
  </si>
  <si>
    <t xml:space="preserve">TOTAL FORMACIÓN TITULADA
% Ejecución </t>
  </si>
  <si>
    <t xml:space="preserve">TOTAL FORMACIÓN COMPLEMENTARIA
Meta </t>
  </si>
  <si>
    <t xml:space="preserve">TOTAL FORMACIÓN COMPLEMENTARIA
Ejecución </t>
  </si>
  <si>
    <t xml:space="preserve">TOTAL FORMACIÓN COMPLEMENTARIA
% Ejecución </t>
  </si>
  <si>
    <t>TOTAL FORMACIÓN PROFESIONAL INTEGRAL
Meta</t>
  </si>
  <si>
    <t>TOTAL FORMACIÓN PROFESIONAL INTEGRAL
Ejecución</t>
  </si>
  <si>
    <t>TOTAL FORMACIÓN PROFESIONAL INTEGRAL
% Ejecución</t>
  </si>
  <si>
    <t>ARTICULACION CON LA MEDIA - (Incluidas en Formación laboral)
Meta</t>
  </si>
  <si>
    <t>ARTICULACION CON LA MEDIA - (Incluidas en Formación laboral)
Ejecución</t>
  </si>
  <si>
    <t>ARTICULACION CON LA MEDIA - (Incluidas en Formación laboral)
% Ejecución</t>
  </si>
  <si>
    <t>CampeSENA (Incluidas en Formación Profesional Integral)
Meta</t>
  </si>
  <si>
    <t>Full  Popular (Incluidas en Formación Profesional Integral)
Meta</t>
  </si>
  <si>
    <t>CampeSENA (Incluidas en Formación Profesional Integral)
Ejecución</t>
  </si>
  <si>
    <t>Full  Popular (Incluidas en Formación Profesional Integral)
Ejecución</t>
  </si>
  <si>
    <t>Full  Popular (Incluidas en Formación Profesional Integral)
% Ejecución</t>
  </si>
  <si>
    <t>CampeSENA (Incluidas en Formación Profesional Integral)
% Ejecución</t>
  </si>
  <si>
    <t xml:space="preserve">TOTAL EDUCACION SUPERIOR
Ejecución </t>
  </si>
  <si>
    <t xml:space="preserve">TOTAL TITULADA -Presencial
Meta  </t>
  </si>
  <si>
    <t xml:space="preserve">TOTAL TITULADA -Presencial
% Ejecución  </t>
  </si>
  <si>
    <t>TOTAL TITULADA - Virtual
Meta</t>
  </si>
  <si>
    <t xml:space="preserve">TOTAL TITULADA - Virtual
Ejecución </t>
  </si>
  <si>
    <t xml:space="preserve">TOTAL TITULADA - Virtual
% Ejecución </t>
  </si>
  <si>
    <t>Full Popular
Meta</t>
  </si>
  <si>
    <t>Full Popular
Ejecución</t>
  </si>
  <si>
    <t>Full Popular
% Ejecución</t>
  </si>
  <si>
    <t xml:space="preserve">TOTAL FORMACIÓN TITULADA
Meta </t>
  </si>
  <si>
    <t xml:space="preserve">TOTAL FORMACIÓN COMPLEMENTARIA 
Meta </t>
  </si>
  <si>
    <t>Full Popular (Incluidas en Formación Profesional Integral)
Meta</t>
  </si>
  <si>
    <t>Full Popular (Incluidas en Formación Profesional Integral)
Ejecución</t>
  </si>
  <si>
    <t>Full Popular (Incluidas en Formación Profesional Integral)
% Ejecución</t>
  </si>
  <si>
    <t>Certificaciones de competencias laborales expedidas para CampeSENA (A)
Meta</t>
  </si>
  <si>
    <t>Certificaciones de competencias laborales expedidas para CampeSENA (A)
Ejecución</t>
  </si>
  <si>
    <t>Certificaciones de competencias laborales expedidas para CampeSENA (A)
% Ejecución</t>
  </si>
  <si>
    <t>Certificaciones de competencia Laboral expedidas en Economía Popular (B)
Meta</t>
  </si>
  <si>
    <t>Certificaciones de competencia Laboral expedidas en Economía Popular (B)
Ejecución</t>
  </si>
  <si>
    <t>Certificaciones de competencia Laboral expedidas en Economía Popular (B)
% Ejecución</t>
  </si>
  <si>
    <t>Certificaciones expedidas en Competencias Laborales - Regular (C )
Meta</t>
  </si>
  <si>
    <t>Certificaciones expedidas en Competencias Laborales - Regular (C )
Ejecución</t>
  </si>
  <si>
    <t>Certificaciones expedidas en Competencias Laborales - Regular (C )
% Ejecución</t>
  </si>
  <si>
    <t>No. De Certificaciones en Competencias laborales Expedidas (D = A+B+C)
Meta</t>
  </si>
  <si>
    <t>No. De Certificaciones en Competencias laborales Expedidas (D = A+B+C)
Ejecución</t>
  </si>
  <si>
    <t>No. De Certificaciones en Competencias laborales Expedidas (D = A+B+C)
% Ejecución</t>
  </si>
  <si>
    <t>No de Evaluaciones en Competencias Laborales
Meta</t>
  </si>
  <si>
    <t>No de Evaluaciones en Competencias Laborales
Ejecución</t>
  </si>
  <si>
    <t>No de Evaluaciones en Competencias Laborales
% Ejecución</t>
  </si>
  <si>
    <t xml:space="preserve">Personas Evaluadas en Competencias Laborales
Meta  </t>
  </si>
  <si>
    <t xml:space="preserve">Personas Evaluadas en Competencias Laborales
Ejecución  </t>
  </si>
  <si>
    <t xml:space="preserve">Personas Evaluadas en Competencias Laborales
% Ejecución  </t>
  </si>
  <si>
    <t xml:space="preserve">Personas Certificadas en Competencias Laborales
Meta </t>
  </si>
  <si>
    <t>Personas Certificadas en Competencias Laborales
Ejecución</t>
  </si>
  <si>
    <t>Personas Certificadas en Competencias Laborales
% Ejecución</t>
  </si>
  <si>
    <t xml:space="preserve">No. Instrumentos de evaluación construidos
Meta  </t>
  </si>
  <si>
    <t xml:space="preserve">No. Instrumentos de evaluación construidos
Ejecución </t>
  </si>
  <si>
    <t xml:space="preserve">No. Instrumentos de evaluación construidos
% Ejecución </t>
  </si>
  <si>
    <t>Estándares para el desempeño laboral elaborados y/o actualizados
Meta</t>
  </si>
  <si>
    <t>Estándares para el desempeño laboral elaborados y/o actualizados
Ejecución</t>
  </si>
  <si>
    <t>Estándares para el desempeño laboral elaborados y/o actualizados
% Ejecución</t>
  </si>
  <si>
    <t>Reuniones de consejos ejecutivos realizadas
Meta</t>
  </si>
  <si>
    <t>Reuniones de consejos ejecutivos realizadas
Ejecución</t>
  </si>
  <si>
    <t>Reuniones de consejos ejecutivos realizadas
% Ejecución</t>
  </si>
  <si>
    <t>Unidades productivas creadas para la estrategia CampeSENA
Meta</t>
  </si>
  <si>
    <t>Unidades productivas creadas para la estrategia CampeSENA
Ejecución</t>
  </si>
  <si>
    <t>Unidades productivas fortalecidas para la estrategia CampeSENA
Meta</t>
  </si>
  <si>
    <t>Unidades productivas creadas para la estrategia CampeSENA
% Ejecución</t>
  </si>
  <si>
    <t>Unidades productivas fortalecidas para la estrategia CampeSENA
Ejecución</t>
  </si>
  <si>
    <t>Unidades productivas fortalecidas para la estrategia CampeSENA
% Ejecución</t>
  </si>
  <si>
    <t>Proyectos productivos beneficiados para la estrategia CampeSENA
Meta</t>
  </si>
  <si>
    <t>Proyectos productivos beneficiados para la estrategia CampeSENA
Ejecución</t>
  </si>
  <si>
    <t>Proyectos productivos beneficiados para la estrategia CampeSENA
% Ejecución</t>
  </si>
  <si>
    <t>Proyectos productivos formulados para la estrategia CampeSENA
Meta</t>
  </si>
  <si>
    <t>Proyectos productivos formulados para la estrategia CampeSENA
Ejecución</t>
  </si>
  <si>
    <t>Proyectos productivos formulados para la estrategia CampeSENA
% Ejecución</t>
  </si>
  <si>
    <t>Total Certificaciones en Competencias laborales (D =A+B+C)
Meta</t>
  </si>
  <si>
    <t>Total Certificaciones en Competencias laborales (D =A+B+C)
Ejecución</t>
  </si>
  <si>
    <t>Total Certificaciones en Competencias laborales (D =A+B+C)
% Ejecución</t>
  </si>
  <si>
    <t>Personas Certificadas en Competencias Laborales
Meta</t>
  </si>
  <si>
    <t>No. Instrumentos de evaluación construidos
 Meta</t>
  </si>
  <si>
    <t>No. Instrumentos de evaluación construidos
% Ejecución</t>
  </si>
  <si>
    <t xml:space="preserve">Estándares para el desempeño laboral elaborados y/o actualizados
Ejecución </t>
  </si>
  <si>
    <t xml:space="preserve">Estándares para el desempeño laboral elaborados y/o actualizados
% Ejecución </t>
  </si>
  <si>
    <t xml:space="preserve">Reuniones de consejos ejecutivos realizadas
Ejecución </t>
  </si>
  <si>
    <t xml:space="preserve">Reuniones de consejos ejecutivos realizadas
% Ejecución </t>
  </si>
  <si>
    <t xml:space="preserve">Unidades productivas creadas para la estrategia CampeSENA
Ejecución </t>
  </si>
  <si>
    <t xml:space="preserve">Unidades productivas creadas para la estrategia CampeSENA
% Ejecución </t>
  </si>
  <si>
    <t xml:space="preserve"> INSCRITOS
Meta</t>
  </si>
  <si>
    <t xml:space="preserve"> INSCRITOS
Ejecución</t>
  </si>
  <si>
    <t xml:space="preserve"> INSCRITOS
% Ejecución</t>
  </si>
  <si>
    <t xml:space="preserve"> VACANTES
Meta</t>
  </si>
  <si>
    <t xml:space="preserve"> VACANTES
Ejecución</t>
  </si>
  <si>
    <t xml:space="preserve"> VACANTES
% Ejecución</t>
  </si>
  <si>
    <t xml:space="preserve">  COLOCACIONES EGRESADOS SENA
Meta</t>
  </si>
  <si>
    <t xml:space="preserve">  COLOCACIONES EGRESADOS SENA
Ejecución</t>
  </si>
  <si>
    <t xml:space="preserve">  COLOCACIONES EGRESADOS SENA
% Ejecución</t>
  </si>
  <si>
    <t xml:space="preserve">  COLOCACIONES NO SENA
Meta</t>
  </si>
  <si>
    <t xml:space="preserve">  COLOCACIONES NO SENA
Ejecución</t>
  </si>
  <si>
    <t xml:space="preserve">  COLOCACIONES NO SENA
% Ejecución</t>
  </si>
  <si>
    <t>TOTAL COLOCACIONES
Meta</t>
  </si>
  <si>
    <t>TOTAL COLOCACIONES
Ejecución</t>
  </si>
  <si>
    <t>TOTAL COLOCACIONES
% Ejecución</t>
  </si>
  <si>
    <t xml:space="preserve"> ORIENTADOS DESEMPLEADOS
Meta</t>
  </si>
  <si>
    <t xml:space="preserve"> ORIENTADOS DESEMPLEADOS
Ejecución</t>
  </si>
  <si>
    <t xml:space="preserve"> ORIENTADOS DESEMPLEADOS
% Ejecución</t>
  </si>
  <si>
    <t xml:space="preserve"> ORIENTADOS DESPLAZADOS
Meta</t>
  </si>
  <si>
    <t xml:space="preserve"> ORIENTADOS DESPLAZADOS
Ejecución</t>
  </si>
  <si>
    <t xml:space="preserve"> ORIENTADOS DESPLAZADOS
% Ejecución</t>
  </si>
  <si>
    <t xml:space="preserve"> TOTAL ORIENTADOS
Meta</t>
  </si>
  <si>
    <t xml:space="preserve"> TOTAL ORIENTADOS
Ejecución</t>
  </si>
  <si>
    <t xml:space="preserve"> TOTAL ORIENTADOS
% Ejecución</t>
  </si>
  <si>
    <t xml:space="preserve">  TASA DE COLOCACION (%)
Meta</t>
  </si>
  <si>
    <t xml:space="preserve">  TASA DE COLOCACION (%)
Ejecución</t>
  </si>
  <si>
    <t xml:space="preserve">  TASA DE COLOCACION (%)
% Ejecución</t>
  </si>
  <si>
    <t>Emprendimientos Asesorados
Meta</t>
  </si>
  <si>
    <t>Emprendimientos Asesorados
Ejecución</t>
  </si>
  <si>
    <t>Emprendimientos Asesorados
% Ejecución</t>
  </si>
  <si>
    <t>Planes de Negocio Formulados
Meta</t>
  </si>
  <si>
    <t>Planes de Negocio Formulados
Ejecución</t>
  </si>
  <si>
    <t>Planes de Negocio Formulados
% Ejecución</t>
  </si>
  <si>
    <t xml:space="preserve">Emprendedores Orientados
Meta </t>
  </si>
  <si>
    <t xml:space="preserve">Emprendedores Orientados
Ejecución </t>
  </si>
  <si>
    <t xml:space="preserve">Emprendedores Orientados
% Ejecución </t>
  </si>
  <si>
    <t>Empresas en Fortalecimiento
Meta</t>
  </si>
  <si>
    <t xml:space="preserve">Empresas en Fortalecimiento
Ejecución </t>
  </si>
  <si>
    <t xml:space="preserve">Empresas en Fortalecimiento
% Ejecución </t>
  </si>
  <si>
    <t>Empleos Fortalecimiento
Meta</t>
  </si>
  <si>
    <t>Empleos Fortalecimiento
Ejecución</t>
  </si>
  <si>
    <t>Empleos Fortalecimiento
% Ejecución</t>
  </si>
  <si>
    <t>Empresas Fortalecidas Poblaciones NARP (Incluidas en Empresas en Fortalecimiento)
Meta</t>
  </si>
  <si>
    <t>Empresas Fortalecidas Poblaciones NARP (Incluidas en Empresas en Fortalecimiento)
Ejecución</t>
  </si>
  <si>
    <t>Empresas Fortalecidas Poblaciones NARP (Incluidas en Empresas en Fortalecimiento)
% Ejecución</t>
  </si>
  <si>
    <t>Empresas Creadas Poblaciones NARP (Incluidas en Empresas creadas a partir del asesoramiento )
Meta</t>
  </si>
  <si>
    <t>Empresas Creadas Poblaciones NARP (Incluidas en Empresas creadas a partir del asesoramiento )
Ejecución</t>
  </si>
  <si>
    <t>Empresas Creadas Poblaciones NARP (Incluidas en Empresas creadas a partir del asesoramiento )
% Ejecución</t>
  </si>
  <si>
    <t>Planes de negocios formulados de Full Popular
Meta</t>
  </si>
  <si>
    <t>Planes de negocios formulados de Full Popular
Ejecución</t>
  </si>
  <si>
    <t>Planes de negocios formulados de Full Popular
% Ejecución</t>
  </si>
  <si>
    <t>Número de Campesinos atendidos en el programa de emprendimiento
Meta</t>
  </si>
  <si>
    <t>Número de Campesinos atendidos en el programa de emprendimiento
Ejecución</t>
  </si>
  <si>
    <t>Número de Campesinos atendidos en el programa de emprendimiento
% Ejecución</t>
  </si>
  <si>
    <t>Número de personas de Full Popular atendidos en el programa de emprendimiento
Meta</t>
  </si>
  <si>
    <t>Número de personas de Full Popular atendidos en el programa de emprendimiento
Ejecución</t>
  </si>
  <si>
    <t>Número de personas de Full Popular atendidos en el programa de emprendimiento
% Ejecución</t>
  </si>
  <si>
    <t xml:space="preserve">No. Planes de Negocio Desplazados por la Violencia
Meta </t>
  </si>
  <si>
    <t xml:space="preserve">No. Planes de Negocio Desplazados por la Violencia
Ejecución </t>
  </si>
  <si>
    <t xml:space="preserve">No. Planes de Negocio Desplazados por la Violencia
% Ejecución </t>
  </si>
  <si>
    <t>No. Unidades Productivas Desplazados por la Violencia
Meta</t>
  </si>
  <si>
    <t xml:space="preserve">No. Unidades Productivas Desplazados por la Violencia
Ejecución </t>
  </si>
  <si>
    <t xml:space="preserve">No. Unidades Productivas Desplazados por la Violencia
% Ejecución </t>
  </si>
  <si>
    <t>Iniciativas empresariales financiadas con recursos del Fondo Emprender
Meta</t>
  </si>
  <si>
    <t xml:space="preserve">Iniciativas empresariales financiadas con recursos del Fondo Emprender
Ejecución </t>
  </si>
  <si>
    <t xml:space="preserve">Iniciativas empresariales financiadas con recursos del Fondo Emprender
% Ejecución </t>
  </si>
  <si>
    <t>Empleos potenciales directos Fondo Emprender
Meta</t>
  </si>
  <si>
    <t>Empleos potenciales directos Fondo Emprender
Ejecución</t>
  </si>
  <si>
    <t>Empleos potenciales directos Fondo Emprender
% Ejecución</t>
  </si>
  <si>
    <t>Empresas Creadas en Full  popular a través del Fondo Emprender
Meta</t>
  </si>
  <si>
    <t>Empresas Creadas en Full  popular a través del Fondo Emprender
Ejecución</t>
  </si>
  <si>
    <t>Empresas Creadas en Full  popular a través del Fondo Emprender
% Ejecución</t>
  </si>
  <si>
    <t>Empleos potenciales directos de full popular a través del Fondo Emprender
Meta</t>
  </si>
  <si>
    <t>Empleos potenciales directos de full popular a través del Fondo Emprender
Ejecución</t>
  </si>
  <si>
    <t>Empleos potenciales directos de full popular a través del Fondo Emprender
% Ejecución</t>
  </si>
  <si>
    <t xml:space="preserve">No. Unidades Productivas Desplazados por la Violencia
Meta </t>
  </si>
  <si>
    <t>No. Unidades Productivas Desplazados por la Violencia
Ejecución</t>
  </si>
  <si>
    <t>No. Unidades Productivas Desplazados por la Violencia
% Ejecución</t>
  </si>
  <si>
    <t xml:space="preserve">Número de Empresas con Cuotas Reguladas
Meta  </t>
  </si>
  <si>
    <t xml:space="preserve">Número de Empresas con Cuotas Reguladas
Ejecución </t>
  </si>
  <si>
    <t xml:space="preserve">Número de Empresas con Cuotas Reguladas
% Ejecución </t>
  </si>
  <si>
    <t xml:space="preserve"> Número de Empresas con Cuota Voluntaria
Meta </t>
  </si>
  <si>
    <t xml:space="preserve"> Número de Empresas con Cuota Voluntaria
Ejecución </t>
  </si>
  <si>
    <t xml:space="preserve"> Número de Empresas con Cuota Voluntaria
% Ejecución </t>
  </si>
  <si>
    <t xml:space="preserve"> Aprendices SENA Con Contrato De Aprendizaje (Incluye contratos voluntarios)
Meta</t>
  </si>
  <si>
    <t xml:space="preserve"> Aprendices SENA Con Contrato De Aprendizaje (Incluye contratos voluntarios)
Ejecución </t>
  </si>
  <si>
    <t xml:space="preserve"> Aprendices SENA Con Contrato De Aprendizaje (Incluye contratos voluntarios)
% Ejecución </t>
  </si>
  <si>
    <t xml:space="preserve"> Aprendices Con Contrato De Aprendizaje - NO SENA
Meta</t>
  </si>
  <si>
    <t xml:space="preserve"> Aprendices Con Contrato De Aprendizaje - NO SENA
Ejecución </t>
  </si>
  <si>
    <t xml:space="preserve"> Aprendices Con Contrato De Aprendizaje - NO SENA
% Ejecución </t>
  </si>
  <si>
    <t xml:space="preserve">Total Aprendices Con Contrato De Aprendizaje
Meta  </t>
  </si>
  <si>
    <t xml:space="preserve">Total Aprendices Con Contrato De Aprendizaje
Ejecución </t>
  </si>
  <si>
    <t xml:space="preserve">Total Aprendices Con Contrato De Aprendizaje
% Ejecución </t>
  </si>
  <si>
    <t xml:space="preserve"> Aprendices Con Contrato De Aprendizaje Voluntario
Meta </t>
  </si>
  <si>
    <t xml:space="preserve"> Aprendices Con Contrato De Aprendizaje Voluntario
Ejecución </t>
  </si>
  <si>
    <t xml:space="preserve"> Aprendices Con Contrato De Aprendizaje Voluntario
% Ejecución </t>
  </si>
  <si>
    <t>Aprendices SENA Con Contrato De Aprendizaje (Incluye contratos voluntarios)
Meta</t>
  </si>
  <si>
    <t xml:space="preserve">Aprendices SENA Con Contrato De Aprendizaje (Incluye contratos voluntarios)
Ejecución </t>
  </si>
  <si>
    <t xml:space="preserve">Aprendices SENA Con Contrato De Aprendizaje (Incluye contratos voluntarios)
% Ejecución </t>
  </si>
  <si>
    <t xml:space="preserve">Aprendices Con Contrato De Aprendizaje Voluntario
Meta </t>
  </si>
  <si>
    <t xml:space="preserve">Aprendices Con Contrato De Aprendizaje Voluntario
Ejecución  </t>
  </si>
  <si>
    <t xml:space="preserve">Aprendices Con Contrato De Aprendizaje Voluntario
% Ejecución  </t>
  </si>
  <si>
    <t xml:space="preserve">Total FIC
</t>
  </si>
  <si>
    <t>CERTIFICACIÓN FORMACIÓN PROFESIONAL INTEGRAL</t>
  </si>
  <si>
    <t>REGULAR
Meta</t>
  </si>
  <si>
    <t>REGULAR
Ejecución</t>
  </si>
  <si>
    <t>REGULAR
% ejuc</t>
  </si>
  <si>
    <t>CAMPESENA
Meta</t>
  </si>
  <si>
    <t>CAMPESENA
Ejecución</t>
  </si>
  <si>
    <t>CAMPESENA
% ejuc</t>
  </si>
  <si>
    <t xml:space="preserve">FULL POPULAR
Meta </t>
  </si>
  <si>
    <t xml:space="preserve">FULL POPULAR
Ejecución </t>
  </si>
  <si>
    <t xml:space="preserve">FULL POPULAR
% ejec </t>
  </si>
  <si>
    <t>Total Certificaciones en Competencias laborales (D =A+B+C)</t>
  </si>
  <si>
    <t>CAMPESENA</t>
  </si>
  <si>
    <t>Retención - CampeSENA</t>
  </si>
  <si>
    <t>Certificación - CampeSENA (Incluidas en Formación Profesional Integral)</t>
  </si>
  <si>
    <t>FULL POPULAR</t>
  </si>
  <si>
    <t>Retención - Full  Popular</t>
  </si>
  <si>
    <t>Certificación - Full  Popular (Incluidas en Formación Profesional Integral)</t>
  </si>
  <si>
    <r>
      <t xml:space="preserve">POBLACIONES VULNERABLES 
</t>
    </r>
    <r>
      <rPr>
        <b/>
        <sz val="10"/>
        <rFont val="Aptos Narrow"/>
        <family val="2"/>
        <scheme val="minor"/>
      </rPr>
      <t>(Están incluidas en el Total de la Formación Profesional Integral)</t>
    </r>
  </si>
  <si>
    <t>Fuente: Dirección de Planeación y Direccionamiento Corporativo - Grupo de Gestión de la Información y Evaluación de Resultados - Aplicativo Sofía Plus</t>
  </si>
  <si>
    <t xml:space="preserve">Fuente: Sistema Nacional de  Formación para el Trabajo-  Grupo de Certificación de Competencias Laborales </t>
  </si>
  <si>
    <t>Fuente: Dirección de Empleo y Trabajo -Aplicativo Agencia Pública de Empleo- APE.</t>
  </si>
  <si>
    <t xml:space="preserve"> INTERNACIONALIZACIÓN - DIRECCIÓN DE PROMOCIÓN Y RELACIONES CORPORATIVAS</t>
  </si>
  <si>
    <t>CONTRATO DE APRENDIZAJE -2025</t>
  </si>
  <si>
    <t>SEGUIMIENTO POR REGIONAL A LA FORMACIÓN PROFESIONAL INTEGRAL - 2025</t>
  </si>
  <si>
    <t>SEGUIMIENTO POR CENTROS DE FORMACIÓN A LA FORMACIÓN PROFESIONAL INTEGRAL -2025</t>
  </si>
  <si>
    <t>CERTIFICACION POR REGIONAL DE COMPETENCIAS LABORALES- 2025</t>
  </si>
  <si>
    <t>CERTIFICACION POR CENTROS DE FORMACIÓN DE COMPETENCIAS LABORALES-2025</t>
  </si>
  <si>
    <t>POBLACIONES VULNERABLES  Y AGENCIA PÚBLICA DE EMPLEO - 2025</t>
  </si>
  <si>
    <t>POBLACIONES VULNERABLES CENTROS DE FORMACIÓN -2025</t>
  </si>
  <si>
    <t>CONTRATO DE APRENDIZAJE- CENTROS DE FORMACIÓN 2025</t>
  </si>
  <si>
    <t xml:space="preserve">PROYECCIÓN CUPOS FIC 2025 POR CENTROS </t>
  </si>
  <si>
    <t>OTROS ( atención personas extranjeras)</t>
  </si>
  <si>
    <t>FORMACIÓN LABORAL  - Presencial</t>
  </si>
  <si>
    <t xml:space="preserve">       SEGUIMIENTO A METAS NACIONALES 2025</t>
  </si>
  <si>
    <t>Descripción del contenido:</t>
  </si>
  <si>
    <t>Nombre de la hoja de cálculo</t>
  </si>
  <si>
    <t>Descripción</t>
  </si>
  <si>
    <t>En esta hoja se encuentra el consolidado de los indicadores a nivel país y su porcentaje de avance con respecto a la meta</t>
  </si>
  <si>
    <t>En esta hoja se encuentra el detallado de los indicadores y resultados por cada Regional y Centros de Formación con respecto a la meta</t>
  </si>
  <si>
    <r>
      <t xml:space="preserve">En esta hoja se encuentra el detallado de los indicadores y resultados por cada Regional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</si>
  <si>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r>
      <t xml:space="preserve">En esta hoja se encuentra el detallado de los indicadores y resultados por cada Regional y Centros de Formación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</si>
  <si>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r>
      <t xml:space="preserve">En esta hoja se encuentra el detallado de los indicadores y resultados por cada Regional relacionados con la Dirección de Empleo y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Agencia Pública de Empleo, Emprendimiento y Fortalecimiento y Fondo Emprender</t>
    </r>
  </si>
  <si>
    <r>
      <t xml:space="preserve">En esta hoja se encuentra el detallado de los indicadores y resultados por cada Regional y Centro de Formación relacionados con la Dirección de Empleo  para el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Emprendimiento y Fortalecimiento.</t>
    </r>
  </si>
  <si>
    <r>
      <t xml:space="preserve">En esta hoja se encuentra el detallado de los indicadores y resultados por cada Regional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</si>
  <si>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r>
      <t xml:space="preserve">En esta hoja se encuentra el detallado de los indicadores y resultados por cada Regional y Centro de Formación 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</si>
  <si>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r>
      <t xml:space="preserve">En esta hoja se encuentra el detallado de los indicadores y resultados de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Alianzas estratégicas, convenios y/o proyectos nacionales e internacionales suscritos y/o fortalecidos por el SENA, Movilidad Internacional (Entrante y saliente) y Personas formadas y entrenadas en el marco de alianzas con cooperantes internacionales</t>
    </r>
  </si>
  <si>
    <t>En esta hoja se encuentra el consolidado de indicadores a nivel país y su porcentaje de avance con respecto a la meta de Programas Especiales las cuales se comparten con el Ministerio de Tecnologías de la Información y Comunicaciones de Colombia y con el Ministerio de Educación Nacional</t>
  </si>
  <si>
    <t>En esta hoja se encuentra la información de los cupos autorizados para la formación FIC, por Regional, Centro de Formación y nivel de formación</t>
  </si>
  <si>
    <t>FORMACIÓN COMPLEMENTARIA</t>
  </si>
  <si>
    <t>METAS PROGRAMAS RELEVANTES</t>
  </si>
  <si>
    <t>OTRAS METAS DE FORMACIÓN (Retención y Certificación)</t>
  </si>
  <si>
    <t>Total Programa de Bilinguïsmo (K)</t>
  </si>
  <si>
    <t>SEGUIMIENTO A METAS CENTROS DE FORMACIÓN 2025</t>
  </si>
  <si>
    <t>SEGUIMIENTO A METAS REGIONALES 2025</t>
  </si>
  <si>
    <t xml:space="preserve">     OTRAS METAS RELACIONADAS CON FORMACIÓN PROFESIONAL</t>
  </si>
  <si>
    <t>1. Semáforos</t>
  </si>
  <si>
    <r>
      <t xml:space="preserve">Para el año 2025 el informe estadístico presenta un ajuste en su presentación, el cual consiste en la integración de metas y avances en un solo archivo. Este cambio permite una visualización global de los indicadores tanto a nivel nacional como por regiones y centros de formación.
Además, el detalle de cada meta se encuentra en las siguientes hojas, organizadas de acuerdo con el área a la que corresponden los indicadores. La información de seguimiento de semáforos se visualiza a partir de este mes Abril de 2025.
A continuación, se detalla la información incluida en este </t>
    </r>
    <r>
      <rPr>
        <b/>
        <sz val="14"/>
        <color theme="1"/>
        <rFont val="Aptos Narrow"/>
        <family val="2"/>
        <scheme val="minor"/>
      </rPr>
      <t>Anexo No. 1</t>
    </r>
    <r>
      <rPr>
        <sz val="14"/>
        <color theme="1"/>
        <rFont val="Aptos Narrow"/>
        <family val="2"/>
        <scheme val="minor"/>
      </rPr>
      <t>, organizada según los principales ejes estratégicos y operativos:</t>
    </r>
  </si>
  <si>
    <t>En esta hoja se presenta el consolidado de los semáforos, clasificados por tipo de indicador según el área misional correspondiente. La codificación por colores se interpreta de la siguiente manera: verde representa un desempeño adecuado, amarillo señala condición de vulnerabilidad,  rojo indica un nivel bajo de cumplimiento, y anaranjado corresponde a sobreejecución de la meta</t>
  </si>
  <si>
    <t>2. Consulta Nacional</t>
  </si>
  <si>
    <t>3. Consulta Regional y Centros</t>
  </si>
  <si>
    <t>4. FORMACIÓN X REGIONAL</t>
  </si>
  <si>
    <t>5. FORMACIÓN X CTROS</t>
  </si>
  <si>
    <t>6. SNFT X REG</t>
  </si>
  <si>
    <t>7. SNFT X CTROS</t>
  </si>
  <si>
    <t>8. DETE X REGIONAL</t>
  </si>
  <si>
    <t xml:space="preserve">9. DETE X CTROS </t>
  </si>
  <si>
    <t>10.  DPRC X REGIONAL</t>
  </si>
  <si>
    <t>11. DPRC X CTROS</t>
  </si>
  <si>
    <t>12. DPRC X NACIONAL</t>
  </si>
  <si>
    <t>13. METAS MINTIC- SENATEC 2025</t>
  </si>
  <si>
    <t>14. PROYECCIÓN CUPOS FIC X CTROS</t>
  </si>
  <si>
    <t>Agrupador</t>
  </si>
  <si>
    <t>Código del Indicador</t>
  </si>
  <si>
    <t>Nombre del Indicador</t>
  </si>
  <si>
    <t>Mes</t>
  </si>
  <si>
    <t>Baja</t>
  </si>
  <si>
    <t>Vulnerable</t>
  </si>
  <si>
    <t>Buena</t>
  </si>
  <si>
    <t>Sobre Ejecución</t>
  </si>
  <si>
    <t>MIN</t>
  </si>
  <si>
    <t>MAX</t>
  </si>
  <si>
    <t>Superior al</t>
  </si>
  <si>
    <t>Indicador</t>
  </si>
  <si>
    <t>Minimo baja</t>
  </si>
  <si>
    <t>Máximo baja</t>
  </si>
  <si>
    <t>Minimo vulnerable</t>
  </si>
  <si>
    <t>Máximo vulnerable</t>
  </si>
  <si>
    <t>Minimo Buena</t>
  </si>
  <si>
    <t>Maximo buena</t>
  </si>
  <si>
    <t>1. Formación Profesional Integral</t>
  </si>
  <si>
    <t>GFPI - 0003</t>
  </si>
  <si>
    <t>Formación Titulada (Aplica para Formación Laboral y Educación Superior)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</si>
  <si>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</si>
  <si>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</si>
  <si>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</si>
  <si>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</si>
  <si>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</si>
  <si>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</si>
  <si>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</si>
  <si>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</si>
  <si>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</si>
  <si>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GFPI - 0004</t>
  </si>
  <si>
    <t>Formación Complementaria</t>
  </si>
  <si>
    <t>GFPI - 0005</t>
  </si>
  <si>
    <t>Formación Profesional Integral</t>
  </si>
  <si>
    <t>GFPI - 0006</t>
  </si>
  <si>
    <t>2. Agencia Publica de Empleo</t>
  </si>
  <si>
    <t>GFPI - 0007</t>
  </si>
  <si>
    <t>Inscritos</t>
  </si>
  <si>
    <t>GFPI - 0008</t>
  </si>
  <si>
    <t>Vacantes</t>
  </si>
  <si>
    <t>GFPI - 0009</t>
  </si>
  <si>
    <t>Colocados Egresados</t>
  </si>
  <si>
    <t>GFPI - 0010</t>
  </si>
  <si>
    <t>Colocados NO SENA</t>
  </si>
  <si>
    <t>GFPI - 0011</t>
  </si>
  <si>
    <t>Total Colocaciones</t>
  </si>
  <si>
    <t>GFPI - 0012</t>
  </si>
  <si>
    <t>Orientados Desempleados</t>
  </si>
  <si>
    <t>GFPI - 0013</t>
  </si>
  <si>
    <t>Orientados Desplazados</t>
  </si>
  <si>
    <t>GFPI - 0014</t>
  </si>
  <si>
    <t>Total orientados</t>
  </si>
  <si>
    <t>3. Emprendimiento y fortalecimiento</t>
  </si>
  <si>
    <t>GFPI - 0020</t>
  </si>
  <si>
    <t>Empresas en fortalecimiento</t>
  </si>
  <si>
    <t>GFPI - 0023</t>
  </si>
  <si>
    <t>Empleos en Fortalecimiento</t>
  </si>
  <si>
    <t>GFPI - 0024</t>
  </si>
  <si>
    <t>Emprendedores orientados</t>
  </si>
  <si>
    <t>GFPI - 0025</t>
  </si>
  <si>
    <t xml:space="preserve">Planes de Negocio Formulados </t>
  </si>
  <si>
    <t>GFPI  - 0072</t>
  </si>
  <si>
    <t>Número de Personas de Full Popular atendidos en el Programa de Emprendimiento</t>
  </si>
  <si>
    <t>GFPI  - 0073</t>
  </si>
  <si>
    <t>Número de Campesinos atendidos en el Programa de Emprendimiento</t>
  </si>
  <si>
    <t>GFPI  - 0074</t>
  </si>
  <si>
    <t>Emprendimientos asesorados</t>
  </si>
  <si>
    <t>4. Fondo Emprender</t>
  </si>
  <si>
    <t>GFPI - 0028</t>
  </si>
  <si>
    <t>GFPI - 0029</t>
  </si>
  <si>
    <t>GFPI - 0030</t>
  </si>
  <si>
    <t>GFPI - 0031</t>
  </si>
  <si>
    <t>5. Promoción y Relaciones Corporativas</t>
  </si>
  <si>
    <t>Movilidad Internacional</t>
  </si>
  <si>
    <t>GFPI - 0032</t>
  </si>
  <si>
    <t>6. Contrato de Aprendizaje</t>
  </si>
  <si>
    <t>GFPI - 0035</t>
  </si>
  <si>
    <t>Contrato de Aprendizaje</t>
  </si>
  <si>
    <t>GFPI - 0036</t>
  </si>
  <si>
    <t>Contrato de Aprendizaje Voluntario</t>
  </si>
  <si>
    <t>GFPI - 0037</t>
  </si>
  <si>
    <t>Empresas con Cuota Regulada</t>
  </si>
  <si>
    <t>GFPI - 0038</t>
  </si>
  <si>
    <t>Empresas con cuota voluntaria</t>
  </si>
  <si>
    <t>7. Certificaciones</t>
  </si>
  <si>
    <t>GFPI - 0040</t>
  </si>
  <si>
    <t>Certificación Técnico laboral y otros</t>
  </si>
  <si>
    <t>GFPI - 0041</t>
  </si>
  <si>
    <t xml:space="preserve">Certificación Educación Superior </t>
  </si>
  <si>
    <t>GFPI - 0042</t>
  </si>
  <si>
    <t>Total certificación  formación titulada</t>
  </si>
  <si>
    <t>GFPI - 0043</t>
  </si>
  <si>
    <t>Certificación Formación Complementaria</t>
  </si>
  <si>
    <t>GFPI - 0044</t>
  </si>
  <si>
    <t>Total Certificaciones</t>
  </si>
  <si>
    <t>GFPI - 0045</t>
  </si>
  <si>
    <t>Certificaciones expedidas programa de Articulación con la Media</t>
  </si>
  <si>
    <t>8. SNFT-ECCL</t>
  </si>
  <si>
    <t>GFPI - 0055</t>
  </si>
  <si>
    <t>Número en Evaluaciones en Competencias Laborales</t>
  </si>
  <si>
    <t>GFPI - 0056</t>
  </si>
  <si>
    <t>Personas Evaluadas en Competencias  Laborales</t>
  </si>
  <si>
    <t>GFPI - 0057</t>
  </si>
  <si>
    <t>Número de Certificaciones expedidas en Competencias Laborales</t>
  </si>
  <si>
    <t>GFPI - 0058</t>
  </si>
  <si>
    <t xml:space="preserve">Personas Certificadas en Competencias Laborales </t>
  </si>
  <si>
    <t>GFPI - 0059</t>
  </si>
  <si>
    <t xml:space="preserve"> Número Instrumentos de evaluación construidos</t>
  </si>
  <si>
    <t>GFPI - 0060</t>
  </si>
  <si>
    <t xml:space="preserve">Certificaciones de comptenecias laborales expedidas para la estrategia campesena </t>
  </si>
  <si>
    <t>GFPI - 0061</t>
  </si>
  <si>
    <t xml:space="preserve">Certificaciones de comptenecias laborales expedidas para Economía Popular </t>
  </si>
  <si>
    <t>9. Formación Continua Especializada</t>
  </si>
  <si>
    <t>Programa de Formación Continua Especializada</t>
  </si>
  <si>
    <t>FEEC - Programa de Formación Especializada para la Economía Campesina</t>
  </si>
  <si>
    <t>GFPI - 0062</t>
  </si>
  <si>
    <t>FEEP - Programa de Formación Especializada para la Economía Popular</t>
  </si>
  <si>
    <t>10. CampeSENA Formación</t>
  </si>
  <si>
    <t>GFPI -  0063</t>
  </si>
  <si>
    <t>Formación Titulada CampeSENA (Aplica para Formación Laboral y Educación Superior)</t>
  </si>
  <si>
    <t>GFPI -  0064</t>
  </si>
  <si>
    <t>Formación Complementaria CampeSENA</t>
  </si>
  <si>
    <t>GFPI -  0065</t>
  </si>
  <si>
    <t>Formación Profesional CampeSENA</t>
  </si>
  <si>
    <t>11. CampeSENA Emprendimiento</t>
  </si>
  <si>
    <t>GFPI - 0068</t>
  </si>
  <si>
    <t>GFPI - 0069</t>
  </si>
  <si>
    <t xml:space="preserve">Unidades productivas fortalecidas con formación para la estrategia CampeSENA </t>
  </si>
  <si>
    <t>GFPI - 0070</t>
  </si>
  <si>
    <t>12. Economia Popular Formación</t>
  </si>
  <si>
    <t>GFPI -  0066</t>
  </si>
  <si>
    <t>Formación Titulada Full Popular (Aplica para los niveles de Formación Laboral y Educación Superior)</t>
  </si>
  <si>
    <t>GFPI -  0071</t>
  </si>
  <si>
    <t>Formación Complementaria Full Popular</t>
  </si>
  <si>
    <t>Ingrese el código de la regional:</t>
  </si>
  <si>
    <t>Columna1</t>
  </si>
  <si>
    <r>
      <t xml:space="preserve">En esta hoja se encuentra el detallado de los indicadores y resultados por cada Regional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certificación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</si>
  <si>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r>
      <t xml:space="preserve">En esta hoja se encuentra el detallado de los indicadores y resultados por cada Regional y Centros de Formación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certificación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</si>
  <si>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t>1.1 Aspectos importantes Semáforos</t>
  </si>
  <si>
    <t>Contiene información sobre indicadores cuyo seguimiento con semaforización inicia en meses posteriores, así como de aquellos que no están sujetos a esta metodología.</t>
  </si>
  <si>
    <t>8. Sistema Nacional de Formación para el trabajo - Certificación de Competencias Laborales</t>
  </si>
  <si>
    <t>Observación</t>
  </si>
  <si>
    <t>Formación Continua Especializada FCE</t>
  </si>
  <si>
    <t>Aplica desde agosto</t>
  </si>
  <si>
    <t>Formación Especializada Economía CampeSENA</t>
  </si>
  <si>
    <t>Formación Especializada Economía Popular</t>
  </si>
  <si>
    <t>Aplica desde Junio</t>
  </si>
  <si>
    <t>10. CampeSENA Emprendimiento</t>
  </si>
  <si>
    <t>Aplica desde junio</t>
  </si>
  <si>
    <t>Aplica desde mayo</t>
  </si>
  <si>
    <t>Aplica desde octubre</t>
  </si>
  <si>
    <t>No aplica semáforo porque depende de tercero</t>
  </si>
  <si>
    <t>No existe semáforo</t>
  </si>
  <si>
    <t>Este indicador no presenta semáforo</t>
  </si>
  <si>
    <t>ASPECTOS IMPORTANTES PARA INDICADORES</t>
  </si>
  <si>
    <t>Nota: A partir de abril se inicia el seguimiento a metas mediante semáforos. Es importante tener en cuenta que algunos indicadores no tendrán semáforo en ningún mes, y otros indicadores comenzarán a ser monitoreados con esta metodología en meses posteriores. (Ver detalle en la hoja "1.1. Aspectos importantes Semáforos" de este archivo</t>
  </si>
  <si>
    <t>Poblaciones vulnerables</t>
  </si>
  <si>
    <t>Retención</t>
  </si>
  <si>
    <t>TOTAL META FORMACIÓN PROFESIONAL INTEGRAL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</si>
</sst>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 [$€-2]\ * #,##0.00_ ;_ [$€-2]\ * \-#,##0.00_ ;_ [$€-2]\ * &quot;-&quot;??_ "/>
    <numFmt numFmtId="165" formatCode="[h]:mm"/>
    <numFmt numFmtId="166" formatCode="#,##0.00&quot; &quot;;&quot; (&quot;#,##0.00&quot;)&quot;;&quot; -&quot;#&quot; &quot;;@&quot; &quot;"/>
    <numFmt numFmtId="167" formatCode="[$-240A]General"/>
    <numFmt numFmtId="168" formatCode="_-* #,##0_-;\-* #,##0_-;_-* &quot;-&quot;??_-;_-@_-"/>
    <numFmt numFmtId="169" formatCode="#,##0_ ;\-#,##0\ "/>
    <numFmt numFmtId="170" formatCode="0.0%"/>
    <numFmt numFmtId="171" formatCode="_(* #,##0_);_(* \(#,##0\);_(* &quot;-&quot;??_);_(@_)"/>
  </numFmts>
  <fonts count="6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b/>
      <sz val="1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Arial"/>
      <family val="2"/>
    </font>
    <font>
      <sz val="20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b/>
      <sz val="20"/>
      <name val="Aptos Narrow"/>
      <family val="2"/>
      <scheme val="minor"/>
    </font>
    <font>
      <b/>
      <sz val="14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9"/>
      <color theme="1"/>
      <name val="Segoe UI"/>
      <family val="2"/>
      <charset val="1"/>
    </font>
    <font>
      <b/>
      <sz val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1" tint="0.249977111117893"/>
      <name val="Aptos Narrow"/>
      <family val="2"/>
      <scheme val="minor"/>
    </font>
    <font>
      <b/>
      <sz val="11"/>
      <color theme="1" tint="0.249977111117893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  <font>
      <b/>
      <sz val="11"/>
      <color theme="1"/>
      <name val="Aptos Narrow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  <font>
      <b/>
      <sz val="15"/>
      <color theme="1"/>
      <name val="Arial"/>
      <family val="2"/>
    </font>
    <font>
      <b/>
      <sz val="14"/>
      <color theme="0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b/>
      <sz val="22"/>
      <name val="Aptos Narrow"/>
      <family val="2"/>
      <scheme val="minor"/>
    </font>
    <font>
      <b/>
      <sz val="13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11"/>
      <name val="Arial"/>
      <family val="2"/>
    </font>
    <font>
      <b/>
      <sz val="16"/>
      <color theme="0"/>
      <name val="Aptos Narrow"/>
      <family val="2"/>
      <scheme val="minor"/>
    </font>
    <font>
      <sz val="12"/>
      <name val="Arial"/>
      <family val="2"/>
    </font>
    <font>
      <sz val="11"/>
      <color theme="1"/>
      <name val="Arial"/>
      <family val="2"/>
    </font>
    <font>
      <b/>
      <sz val="10"/>
      <color theme="1"/>
      <name val="Aptos Narrow"/>
      <family val="2"/>
      <scheme val="minor"/>
    </font>
    <font>
      <sz val="10"/>
      <color rgb="FF000000"/>
      <name val="Calibri"/>
      <family val="2"/>
    </font>
  </fonts>
  <fills count="53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rgb="FF00314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24D"/>
        <bgColor indexed="64"/>
      </patternFill>
    </fill>
    <fill>
      <patternFill patternType="solid">
        <fgColor rgb="FF385C57"/>
        <bgColor indexed="64"/>
      </patternFill>
    </fill>
    <fill>
      <patternFill patternType="solid">
        <fgColor rgb="FF82DE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0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ck">
        <color indexed="64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/>
      <right style="medium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/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46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6" borderId="25" applyNumberFormat="0" applyAlignment="0" applyProtection="0"/>
    <xf numFmtId="0" fontId="19" fillId="17" borderId="26" applyNumberFormat="0" applyAlignment="0" applyProtection="0"/>
    <xf numFmtId="0" fontId="20" fillId="17" borderId="25" applyNumberFormat="0" applyAlignment="0" applyProtection="0"/>
    <xf numFmtId="0" fontId="21" fillId="0" borderId="27" applyNumberFormat="0" applyFill="0" applyAlignment="0" applyProtection="0"/>
    <xf numFmtId="0" fontId="2" fillId="18" borderId="28" applyNumberFormat="0" applyAlignment="0" applyProtection="0"/>
    <xf numFmtId="0" fontId="22" fillId="0" borderId="0" applyNumberFormat="0" applyFill="0" applyBorder="0" applyAlignment="0" applyProtection="0"/>
    <xf numFmtId="0" fontId="1" fillId="19" borderId="29" applyNumberFormat="0" applyFont="0" applyAlignment="0" applyProtection="0"/>
    <xf numFmtId="0" fontId="23" fillId="0" borderId="0" applyNumberFormat="0" applyFill="0" applyBorder="0" applyAlignment="0" applyProtection="0"/>
    <xf numFmtId="0" fontId="3" fillId="0" borderId="30" applyNumberFormat="0" applyFill="0" applyAlignment="0" applyProtection="0"/>
    <xf numFmtId="0" fontId="24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4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4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2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1" fillId="0" borderId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0" fontId="25" fillId="0" borderId="0"/>
    <xf numFmtId="0" fontId="1" fillId="19" borderId="29" applyNumberFormat="0" applyFont="0" applyAlignment="0" applyProtection="0"/>
    <xf numFmtId="9" fontId="25" fillId="0" borderId="0" applyFont="0" applyFill="0" applyBorder="0" applyAlignment="0" applyProtection="0"/>
    <xf numFmtId="0" fontId="26" fillId="0" borderId="0"/>
    <xf numFmtId="0" fontId="25" fillId="0" borderId="0"/>
    <xf numFmtId="43" fontId="26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6" fontId="6" fillId="0" borderId="0"/>
    <xf numFmtId="0" fontId="27" fillId="0" borderId="0"/>
    <xf numFmtId="167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28" fillId="15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5" borderId="0" applyNumberFormat="0" applyBorder="0" applyAlignment="0" applyProtection="0"/>
    <xf numFmtId="0" fontId="24" fillId="39" borderId="0" applyNumberFormat="0" applyBorder="0" applyAlignment="0" applyProtection="0"/>
    <xf numFmtId="0" fontId="24" fillId="43" borderId="0" applyNumberFormat="0" applyBorder="0" applyAlignment="0" applyProtection="0"/>
    <xf numFmtId="43" fontId="2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64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0" fontId="6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9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 wrapText="1"/>
    </xf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left"/>
    </xf>
    <xf numFmtId="3" fontId="3" fillId="0" borderId="0" xfId="0" applyNumberFormat="1" applyFont="1" applyAlignment="1">
      <alignment horizontal="center"/>
    </xf>
    <xf numFmtId="4" fontId="0" fillId="0" borderId="0" xfId="0" applyNumberFormat="1"/>
    <xf numFmtId="3" fontId="0" fillId="0" borderId="0" xfId="0" applyNumberFormat="1"/>
    <xf numFmtId="9" fontId="0" fillId="0" borderId="0" xfId="1" applyFont="1" applyFill="1"/>
    <xf numFmtId="9" fontId="3" fillId="0" borderId="0" xfId="1" applyFont="1" applyFill="1"/>
    <xf numFmtId="3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0" fillId="5" borderId="0" xfId="0" applyFill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3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/>
    <xf numFmtId="0" fontId="2" fillId="7" borderId="1" xfId="2" applyFont="1" applyFill="1" applyBorder="1" applyAlignment="1">
      <alignment horizontal="center" vertical="center" wrapText="1"/>
    </xf>
    <xf numFmtId="0" fontId="2" fillId="6" borderId="1" xfId="2" applyFont="1" applyFill="1" applyBorder="1" applyAlignment="1">
      <alignment horizontal="center" vertical="center" wrapText="1"/>
    </xf>
    <xf numFmtId="9" fontId="0" fillId="0" borderId="0" xfId="0" applyNumberFormat="1"/>
    <xf numFmtId="0" fontId="2" fillId="2" borderId="1" xfId="2" applyFont="1" applyFill="1" applyBorder="1" applyAlignment="1">
      <alignment horizontal="center" vertical="center" wrapText="1"/>
    </xf>
    <xf numFmtId="0" fontId="0" fillId="0" borderId="1" xfId="0" applyBorder="1"/>
    <xf numFmtId="0" fontId="2" fillId="7" borderId="3" xfId="2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horizontal="center" vertical="center" wrapText="1"/>
    </xf>
    <xf numFmtId="0" fontId="2" fillId="8" borderId="1" xfId="2" applyFont="1" applyFill="1" applyBorder="1" applyAlignment="1">
      <alignment horizontal="center" vertical="center" wrapText="1"/>
    </xf>
    <xf numFmtId="3" fontId="0" fillId="0" borderId="1" xfId="1" applyNumberFormat="1" applyFont="1" applyFill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3" fontId="0" fillId="0" borderId="1" xfId="0" applyNumberFormat="1" applyBorder="1"/>
    <xf numFmtId="0" fontId="6" fillId="0" borderId="1" xfId="0" applyFont="1" applyBorder="1" applyAlignment="1">
      <alignment vertical="center" wrapText="1"/>
    </xf>
    <xf numFmtId="0" fontId="0" fillId="0" borderId="0" xfId="0" applyAlignment="1" applyProtection="1">
      <alignment horizontal="center"/>
      <protection locked="0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0" fillId="0" borderId="0" xfId="0" applyAlignment="1">
      <alignment vertical="center" wrapText="1"/>
    </xf>
    <xf numFmtId="3" fontId="3" fillId="0" borderId="15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/>
    </xf>
    <xf numFmtId="0" fontId="11" fillId="0" borderId="0" xfId="0" applyFont="1"/>
    <xf numFmtId="10" fontId="0" fillId="0" borderId="0" xfId="1" applyNumberFormat="1" applyFont="1"/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10" fontId="3" fillId="0" borderId="1" xfId="0" applyNumberFormat="1" applyFont="1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10" fontId="3" fillId="0" borderId="1" xfId="1" applyNumberFormat="1" applyFont="1" applyBorder="1" applyAlignment="1">
      <alignment horizontal="center"/>
    </xf>
    <xf numFmtId="10" fontId="0" fillId="0" borderId="1" xfId="1" applyNumberFormat="1" applyFont="1" applyFill="1" applyBorder="1" applyAlignment="1">
      <alignment horizontal="center" vertical="center"/>
    </xf>
    <xf numFmtId="3" fontId="0" fillId="0" borderId="1" xfId="1" applyNumberFormat="1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45" borderId="1" xfId="2" applyFont="1" applyFill="1" applyBorder="1" applyAlignment="1">
      <alignment horizontal="center" vertical="center" wrapText="1"/>
    </xf>
    <xf numFmtId="0" fontId="7" fillId="45" borderId="1" xfId="2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3" fontId="3" fillId="9" borderId="1" xfId="0" applyNumberFormat="1" applyFont="1" applyFill="1" applyBorder="1" applyAlignment="1">
      <alignment horizontal="center" vertical="center" wrapText="1"/>
    </xf>
    <xf numFmtId="168" fontId="0" fillId="0" borderId="1" xfId="155" applyNumberFormat="1" applyFont="1" applyBorder="1"/>
    <xf numFmtId="168" fontId="0" fillId="0" borderId="0" xfId="155" applyNumberFormat="1" applyFont="1" applyBorder="1"/>
    <xf numFmtId="0" fontId="0" fillId="0" borderId="0" xfId="0" applyProtection="1">
      <protection hidden="1"/>
    </xf>
    <xf numFmtId="0" fontId="3" fillId="9" borderId="8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8" fontId="0" fillId="0" borderId="1" xfId="155" applyNumberFormat="1" applyFont="1" applyBorder="1" applyProtection="1">
      <protection hidden="1"/>
    </xf>
    <xf numFmtId="10" fontId="0" fillId="0" borderId="0" xfId="1" applyNumberFormat="1" applyFont="1" applyBorder="1"/>
    <xf numFmtId="168" fontId="2" fillId="5" borderId="0" xfId="155" applyNumberFormat="1" applyFont="1" applyFill="1" applyBorder="1"/>
    <xf numFmtId="9" fontId="0" fillId="0" borderId="1" xfId="1" applyFont="1" applyBorder="1" applyProtection="1">
      <protection hidden="1"/>
    </xf>
    <xf numFmtId="0" fontId="2" fillId="5" borderId="0" xfId="0" applyFont="1" applyFill="1"/>
    <xf numFmtId="10" fontId="0" fillId="0" borderId="1" xfId="1" applyNumberFormat="1" applyFont="1" applyBorder="1"/>
    <xf numFmtId="0" fontId="2" fillId="7" borderId="0" xfId="2" applyFont="1" applyFill="1" applyAlignment="1">
      <alignment horizontal="center" vertical="center" wrapText="1"/>
    </xf>
    <xf numFmtId="3" fontId="3" fillId="10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3" fontId="3" fillId="10" borderId="0" xfId="0" applyNumberFormat="1" applyFont="1" applyFill="1" applyAlignment="1">
      <alignment horizontal="center" vertical="center" wrapText="1"/>
    </xf>
    <xf numFmtId="0" fontId="3" fillId="44" borderId="0" xfId="0" applyFont="1" applyFill="1" applyAlignment="1">
      <alignment horizontal="center" vertical="center" wrapText="1"/>
    </xf>
    <xf numFmtId="10" fontId="0" fillId="0" borderId="1" xfId="0" applyNumberFormat="1" applyBorder="1" applyAlignment="1">
      <alignment horizontal="center"/>
    </xf>
    <xf numFmtId="10" fontId="3" fillId="0" borderId="15" xfId="0" applyNumberFormat="1" applyFont="1" applyBorder="1" applyAlignment="1">
      <alignment horizontal="center"/>
    </xf>
    <xf numFmtId="169" fontId="0" fillId="0" borderId="1" xfId="155" applyNumberFormat="1" applyFont="1" applyBorder="1" applyProtection="1">
      <protection hidden="1"/>
    </xf>
    <xf numFmtId="3" fontId="0" fillId="0" borderId="1" xfId="155" applyNumberFormat="1" applyFont="1" applyBorder="1" applyProtection="1">
      <protection hidden="1"/>
    </xf>
    <xf numFmtId="10" fontId="0" fillId="0" borderId="1" xfId="155" applyNumberFormat="1" applyFont="1" applyBorder="1" applyAlignment="1" applyProtection="1">
      <alignment horizontal="right"/>
      <protection hidden="1"/>
    </xf>
    <xf numFmtId="10" fontId="0" fillId="0" borderId="1" xfId="1" applyNumberFormat="1" applyFont="1" applyBorder="1" applyAlignment="1" applyProtection="1">
      <alignment horizontal="right"/>
      <protection hidden="1"/>
    </xf>
    <xf numFmtId="3" fontId="3" fillId="0" borderId="34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10" fontId="3" fillId="0" borderId="32" xfId="1" applyNumberFormat="1" applyFont="1" applyBorder="1" applyAlignment="1">
      <alignment horizontal="center"/>
    </xf>
    <xf numFmtId="169" fontId="0" fillId="0" borderId="1" xfId="155" applyNumberFormat="1" applyFont="1" applyBorder="1" applyAlignment="1" applyProtection="1">
      <alignment horizontal="right"/>
      <protection hidden="1"/>
    </xf>
    <xf numFmtId="10" fontId="0" fillId="0" borderId="39" xfId="155" applyNumberFormat="1" applyFont="1" applyBorder="1" applyAlignment="1" applyProtection="1">
      <alignment horizontal="right"/>
      <protection hidden="1"/>
    </xf>
    <xf numFmtId="10" fontId="0" fillId="0" borderId="1" xfId="155" applyNumberFormat="1" applyFont="1" applyBorder="1"/>
    <xf numFmtId="170" fontId="3" fillId="0" borderId="1" xfId="1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7" fillId="4" borderId="1" xfId="0" applyFont="1" applyFill="1" applyBorder="1"/>
    <xf numFmtId="169" fontId="7" fillId="4" borderId="1" xfId="155" applyNumberFormat="1" applyFont="1" applyFill="1" applyBorder="1" applyProtection="1">
      <protection hidden="1"/>
    </xf>
    <xf numFmtId="10" fontId="7" fillId="4" borderId="1" xfId="155" applyNumberFormat="1" applyFont="1" applyFill="1" applyBorder="1" applyAlignment="1" applyProtection="1">
      <alignment horizontal="right"/>
      <protection hidden="1"/>
    </xf>
    <xf numFmtId="3" fontId="7" fillId="46" borderId="1" xfId="155" applyNumberFormat="1" applyFont="1" applyFill="1" applyBorder="1" applyProtection="1">
      <protection hidden="1"/>
    </xf>
    <xf numFmtId="0" fontId="7" fillId="4" borderId="40" xfId="0" applyFont="1" applyFill="1" applyBorder="1"/>
    <xf numFmtId="169" fontId="7" fillId="4" borderId="41" xfId="155" applyNumberFormat="1" applyFont="1" applyFill="1" applyBorder="1" applyProtection="1">
      <protection hidden="1"/>
    </xf>
    <xf numFmtId="169" fontId="5" fillId="5" borderId="1" xfId="155" applyNumberFormat="1" applyFont="1" applyFill="1" applyBorder="1" applyAlignment="1" applyProtection="1">
      <alignment horizontal="right"/>
      <protection hidden="1"/>
    </xf>
    <xf numFmtId="168" fontId="7" fillId="4" borderId="1" xfId="155" applyNumberFormat="1" applyFont="1" applyFill="1" applyBorder="1"/>
    <xf numFmtId="0" fontId="36" fillId="47" borderId="1" xfId="0" applyFont="1" applyFill="1" applyBorder="1" applyAlignment="1">
      <alignment horizontal="center" vertical="center" wrapText="1"/>
    </xf>
    <xf numFmtId="0" fontId="36" fillId="47" borderId="2" xfId="0" applyFont="1" applyFill="1" applyBorder="1" applyAlignment="1">
      <alignment horizontal="center" vertical="center"/>
    </xf>
    <xf numFmtId="0" fontId="36" fillId="47" borderId="1" xfId="0" applyFont="1" applyFill="1" applyBorder="1" applyAlignment="1">
      <alignment horizontal="center" vertical="center"/>
    </xf>
    <xf numFmtId="0" fontId="34" fillId="47" borderId="1" xfId="0" applyFont="1" applyFill="1" applyBorder="1" applyAlignment="1">
      <alignment horizontal="center"/>
    </xf>
    <xf numFmtId="0" fontId="34" fillId="47" borderId="1" xfId="0" applyFont="1" applyFill="1" applyBorder="1"/>
    <xf numFmtId="0" fontId="41" fillId="0" borderId="0" xfId="0" applyFont="1" applyAlignment="1">
      <alignment vertical="center"/>
    </xf>
    <xf numFmtId="0" fontId="41" fillId="0" borderId="0" xfId="0" applyFont="1" applyAlignment="1">
      <alignment vertical="center" wrapText="1"/>
    </xf>
    <xf numFmtId="3" fontId="41" fillId="0" borderId="0" xfId="0" applyNumberFormat="1" applyFont="1" applyAlignment="1">
      <alignment vertical="center" wrapText="1"/>
    </xf>
    <xf numFmtId="0" fontId="41" fillId="0" borderId="0" xfId="0" applyFont="1"/>
    <xf numFmtId="0" fontId="10" fillId="0" borderId="0" xfId="0" applyFont="1" applyAlignment="1">
      <alignment horizontal="center"/>
    </xf>
    <xf numFmtId="0" fontId="0" fillId="5" borderId="0" xfId="0" applyFill="1"/>
    <xf numFmtId="0" fontId="24" fillId="5" borderId="0" xfId="0" applyFont="1" applyFill="1" applyAlignment="1">
      <alignment horizontal="center"/>
    </xf>
    <xf numFmtId="0" fontId="2" fillId="5" borderId="0" xfId="0" applyFont="1" applyFill="1" applyAlignment="1">
      <alignment vertical="center" wrapText="1"/>
    </xf>
    <xf numFmtId="3" fontId="2" fillId="5" borderId="0" xfId="0" applyNumberFormat="1" applyFont="1" applyFill="1" applyAlignment="1">
      <alignment vertical="center" wrapText="1"/>
    </xf>
    <xf numFmtId="0" fontId="2" fillId="5" borderId="0" xfId="0" applyFont="1" applyFill="1" applyAlignment="1">
      <alignment vertical="center"/>
    </xf>
    <xf numFmtId="0" fontId="24" fillId="5" borderId="0" xfId="0" applyFont="1" applyFill="1"/>
    <xf numFmtId="14" fontId="2" fillId="5" borderId="0" xfId="0" applyNumberFormat="1" applyFont="1" applyFill="1"/>
    <xf numFmtId="0" fontId="41" fillId="0" borderId="0" xfId="0" applyFont="1" applyAlignment="1">
      <alignment horizontal="center" vertical="center" wrapText="1"/>
    </xf>
    <xf numFmtId="0" fontId="42" fillId="0" borderId="0" xfId="2" applyFont="1" applyAlignment="1">
      <alignment horizontal="center" vertical="center" wrapText="1"/>
    </xf>
    <xf numFmtId="0" fontId="43" fillId="0" borderId="0" xfId="0" applyFont="1" applyAlignment="1">
      <alignment horizontal="left" vertical="center" readingOrder="1"/>
    </xf>
    <xf numFmtId="0" fontId="44" fillId="0" borderId="0" xfId="0" applyFont="1"/>
    <xf numFmtId="171" fontId="44" fillId="0" borderId="0" xfId="155" applyNumberFormat="1" applyFont="1"/>
    <xf numFmtId="0" fontId="45" fillId="0" borderId="0" xfId="0" applyFont="1" applyAlignment="1">
      <alignment vertical="center" readingOrder="1"/>
    </xf>
    <xf numFmtId="0" fontId="46" fillId="5" borderId="0" xfId="190" applyFont="1" applyFill="1"/>
    <xf numFmtId="10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0" fontId="3" fillId="0" borderId="20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0" fontId="3" fillId="0" borderId="43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left"/>
    </xf>
    <xf numFmtId="3" fontId="3" fillId="0" borderId="20" xfId="0" applyNumberFormat="1" applyFont="1" applyBorder="1" applyAlignment="1">
      <alignment horizontal="center"/>
    </xf>
    <xf numFmtId="3" fontId="0" fillId="0" borderId="1" xfId="155" applyNumberFormat="1" applyFont="1" applyBorder="1"/>
    <xf numFmtId="3" fontId="7" fillId="4" borderId="1" xfId="155" applyNumberFormat="1" applyFont="1" applyFill="1" applyBorder="1"/>
    <xf numFmtId="3" fontId="0" fillId="0" borderId="1" xfId="1" applyNumberFormat="1" applyFont="1" applyBorder="1"/>
    <xf numFmtId="9" fontId="0" fillId="0" borderId="1" xfId="0" applyNumberFormat="1" applyBorder="1" applyAlignment="1">
      <alignment horizontal="center"/>
    </xf>
    <xf numFmtId="0" fontId="7" fillId="47" borderId="1" xfId="0" applyFont="1" applyFill="1" applyBorder="1"/>
    <xf numFmtId="168" fontId="7" fillId="47" borderId="1" xfId="155" applyNumberFormat="1" applyFont="1" applyFill="1" applyBorder="1"/>
    <xf numFmtId="0" fontId="5" fillId="5" borderId="1" xfId="0" applyFont="1" applyFill="1" applyBorder="1"/>
    <xf numFmtId="168" fontId="5" fillId="5" borderId="1" xfId="155" applyNumberFormat="1" applyFont="1" applyFill="1" applyBorder="1"/>
    <xf numFmtId="3" fontId="5" fillId="5" borderId="1" xfId="155" applyNumberFormat="1" applyFont="1" applyFill="1" applyBorder="1"/>
    <xf numFmtId="10" fontId="5" fillId="5" borderId="1" xfId="155" applyNumberFormat="1" applyFont="1" applyFill="1" applyBorder="1"/>
    <xf numFmtId="0" fontId="34" fillId="47" borderId="1" xfId="0" applyFont="1" applyFill="1" applyBorder="1" applyAlignment="1">
      <alignment wrapText="1"/>
    </xf>
    <xf numFmtId="3" fontId="7" fillId="47" borderId="1" xfId="0" applyNumberFormat="1" applyFont="1" applyFill="1" applyBorder="1"/>
    <xf numFmtId="10" fontId="7" fillId="47" borderId="1" xfId="0" applyNumberFormat="1" applyFont="1" applyFill="1" applyBorder="1"/>
    <xf numFmtId="10" fontId="5" fillId="5" borderId="0" xfId="1" applyNumberFormat="1" applyFont="1" applyFill="1"/>
    <xf numFmtId="0" fontId="5" fillId="5" borderId="0" xfId="0" applyFont="1" applyFill="1"/>
    <xf numFmtId="3" fontId="7" fillId="47" borderId="1" xfId="0" applyNumberFormat="1" applyFont="1" applyFill="1" applyBorder="1" applyAlignment="1">
      <alignment horizontal="right"/>
    </xf>
    <xf numFmtId="0" fontId="34" fillId="47" borderId="1" xfId="0" applyFont="1" applyFill="1" applyBorder="1" applyAlignment="1">
      <alignment horizontal="left" wrapText="1"/>
    </xf>
    <xf numFmtId="3" fontId="7" fillId="47" borderId="1" xfId="0" applyNumberFormat="1" applyFont="1" applyFill="1" applyBorder="1" applyProtection="1">
      <protection hidden="1"/>
    </xf>
    <xf numFmtId="3" fontId="7" fillId="47" borderId="1" xfId="155" applyNumberFormat="1" applyFont="1" applyFill="1" applyBorder="1" applyProtection="1">
      <protection hidden="1"/>
    </xf>
    <xf numFmtId="10" fontId="7" fillId="47" borderId="1" xfId="0" applyNumberFormat="1" applyFont="1" applyFill="1" applyBorder="1" applyAlignment="1" applyProtection="1">
      <alignment horizontal="right"/>
      <protection hidden="1"/>
    </xf>
    <xf numFmtId="0" fontId="7" fillId="47" borderId="38" xfId="0" applyFont="1" applyFill="1" applyBorder="1"/>
    <xf numFmtId="0" fontId="34" fillId="47" borderId="38" xfId="0" applyFont="1" applyFill="1" applyBorder="1"/>
    <xf numFmtId="0" fontId="36" fillId="47" borderId="39" xfId="0" applyFont="1" applyFill="1" applyBorder="1" applyAlignment="1">
      <alignment horizontal="center" vertical="center"/>
    </xf>
    <xf numFmtId="0" fontId="36" fillId="47" borderId="35" xfId="0" applyFont="1" applyFill="1" applyBorder="1" applyAlignment="1">
      <alignment horizontal="center" vertical="center" wrapText="1"/>
    </xf>
    <xf numFmtId="3" fontId="0" fillId="5" borderId="0" xfId="0" applyNumberFormat="1" applyFill="1"/>
    <xf numFmtId="3" fontId="50" fillId="0" borderId="1" xfId="0" applyNumberFormat="1" applyFont="1" applyBorder="1" applyAlignment="1">
      <alignment horizontal="center"/>
    </xf>
    <xf numFmtId="10" fontId="0" fillId="0" borderId="1" xfId="1" applyNumberFormat="1" applyFont="1" applyBorder="1" applyProtection="1">
      <protection hidden="1"/>
    </xf>
    <xf numFmtId="0" fontId="35" fillId="47" borderId="3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0" fontId="5" fillId="4" borderId="39" xfId="155" applyNumberFormat="1" applyFont="1" applyFill="1" applyBorder="1" applyAlignment="1" applyProtection="1">
      <alignment horizontal="right"/>
      <protection hidden="1"/>
    </xf>
    <xf numFmtId="0" fontId="0" fillId="0" borderId="38" xfId="0" applyBorder="1" applyProtection="1">
      <protection hidden="1"/>
    </xf>
    <xf numFmtId="0" fontId="36" fillId="47" borderId="82" xfId="0" applyFont="1" applyFill="1" applyBorder="1" applyAlignment="1">
      <alignment horizontal="center" vertical="center"/>
    </xf>
    <xf numFmtId="10" fontId="7" fillId="46" borderId="39" xfId="0" applyNumberFormat="1" applyFont="1" applyFill="1" applyBorder="1" applyAlignment="1" applyProtection="1">
      <alignment horizontal="right"/>
      <protection hidden="1"/>
    </xf>
    <xf numFmtId="10" fontId="0" fillId="0" borderId="39" xfId="155" applyNumberFormat="1" applyFont="1" applyBorder="1" applyProtection="1">
      <protection hidden="1"/>
    </xf>
    <xf numFmtId="0" fontId="36" fillId="48" borderId="79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 wrapText="1"/>
    </xf>
    <xf numFmtId="3" fontId="3" fillId="9" borderId="3" xfId="0" applyNumberFormat="1" applyFont="1" applyFill="1" applyBorder="1" applyAlignment="1">
      <alignment horizontal="center" vertical="center" wrapText="1"/>
    </xf>
    <xf numFmtId="0" fontId="5" fillId="4" borderId="40" xfId="0" applyFont="1" applyFill="1" applyBorder="1"/>
    <xf numFmtId="10" fontId="0" fillId="0" borderId="39" xfId="155" applyNumberFormat="1" applyFont="1" applyBorder="1"/>
    <xf numFmtId="0" fontId="36" fillId="47" borderId="81" xfId="0" applyFont="1" applyFill="1" applyBorder="1" applyAlignment="1">
      <alignment horizontal="center" vertical="center" wrapText="1"/>
    </xf>
    <xf numFmtId="3" fontId="3" fillId="10" borderId="3" xfId="0" applyNumberFormat="1" applyFont="1" applyFill="1" applyBorder="1" applyAlignment="1">
      <alignment horizontal="center" vertical="center" wrapText="1"/>
    </xf>
    <xf numFmtId="10" fontId="52" fillId="0" borderId="0" xfId="1" applyNumberFormat="1" applyFont="1"/>
    <xf numFmtId="41" fontId="48" fillId="47" borderId="35" xfId="312" applyFont="1" applyFill="1" applyBorder="1" applyAlignment="1">
      <alignment horizontal="center" vertical="center" wrapText="1"/>
    </xf>
    <xf numFmtId="10" fontId="0" fillId="0" borderId="42" xfId="155" applyNumberFormat="1" applyFont="1" applyBorder="1" applyAlignment="1" applyProtection="1">
      <alignment horizontal="right"/>
      <protection hidden="1"/>
    </xf>
    <xf numFmtId="168" fontId="60" fillId="48" borderId="2" xfId="155" applyNumberFormat="1" applyFont="1" applyFill="1" applyBorder="1" applyAlignment="1">
      <alignment horizontal="center" vertical="center"/>
    </xf>
    <xf numFmtId="0" fontId="3" fillId="12" borderId="9" xfId="0" applyFont="1" applyFill="1" applyBorder="1" applyAlignment="1">
      <alignment horizontal="center" vertical="center" wrapText="1"/>
    </xf>
    <xf numFmtId="10" fontId="60" fillId="48" borderId="1" xfId="1" applyNumberFormat="1" applyFont="1" applyFill="1" applyBorder="1" applyAlignment="1">
      <alignment horizontal="right" vertical="center"/>
    </xf>
    <xf numFmtId="168" fontId="0" fillId="0" borderId="41" xfId="155" applyNumberFormat="1" applyFont="1" applyBorder="1" applyProtection="1">
      <protection hidden="1"/>
    </xf>
    <xf numFmtId="3" fontId="7" fillId="47" borderId="42" xfId="0" applyNumberFormat="1" applyFont="1" applyFill="1" applyBorder="1" applyAlignment="1">
      <alignment horizontal="right"/>
    </xf>
    <xf numFmtId="0" fontId="3" fillId="12" borderId="10" xfId="0" applyFont="1" applyFill="1" applyBorder="1" applyAlignment="1">
      <alignment horizontal="center" vertical="center" wrapText="1"/>
    </xf>
    <xf numFmtId="10" fontId="0" fillId="0" borderId="39" xfId="0" applyNumberFormat="1" applyBorder="1"/>
    <xf numFmtId="10" fontId="53" fillId="0" borderId="0" xfId="1" applyNumberFormat="1" applyFont="1"/>
    <xf numFmtId="0" fontId="36" fillId="48" borderId="21" xfId="0" applyFont="1" applyFill="1" applyBorder="1" applyAlignment="1">
      <alignment horizontal="center" vertical="center"/>
    </xf>
    <xf numFmtId="3" fontId="7" fillId="47" borderId="41" xfId="0" applyNumberFormat="1" applyFont="1" applyFill="1" applyBorder="1" applyAlignment="1">
      <alignment horizontal="right"/>
    </xf>
    <xf numFmtId="0" fontId="55" fillId="49" borderId="1" xfId="0" applyFont="1" applyFill="1" applyBorder="1"/>
    <xf numFmtId="0" fontId="3" fillId="10" borderId="48" xfId="0" applyFont="1" applyFill="1" applyBorder="1" applyAlignment="1">
      <alignment horizontal="center" vertical="center" wrapText="1"/>
    </xf>
    <xf numFmtId="10" fontId="0" fillId="0" borderId="42" xfId="155" applyNumberFormat="1" applyFont="1" applyBorder="1"/>
    <xf numFmtId="169" fontId="0" fillId="0" borderId="41" xfId="155" applyNumberFormat="1" applyFont="1" applyBorder="1" applyProtection="1">
      <protection hidden="1"/>
    </xf>
    <xf numFmtId="0" fontId="3" fillId="10" borderId="9" xfId="0" applyFont="1" applyFill="1" applyBorder="1" applyAlignment="1">
      <alignment horizontal="center" vertical="center" wrapText="1"/>
    </xf>
    <xf numFmtId="0" fontId="34" fillId="48" borderId="87" xfId="0" applyFont="1" applyFill="1" applyBorder="1" applyAlignment="1">
      <alignment vertical="center"/>
    </xf>
    <xf numFmtId="0" fontId="36" fillId="47" borderId="1" xfId="0" applyFont="1" applyFill="1" applyBorder="1"/>
    <xf numFmtId="3" fontId="0" fillId="0" borderId="41" xfId="0" applyNumberFormat="1" applyBorder="1"/>
    <xf numFmtId="0" fontId="36" fillId="47" borderId="38" xfId="0" applyFont="1" applyFill="1" applyBorder="1"/>
    <xf numFmtId="0" fontId="36" fillId="47" borderId="49" xfId="0" applyFont="1" applyFill="1" applyBorder="1" applyAlignment="1">
      <alignment horizontal="center" vertical="center"/>
    </xf>
    <xf numFmtId="3" fontId="0" fillId="0" borderId="4" xfId="0" applyNumberFormat="1" applyBorder="1" applyAlignment="1">
      <alignment horizontal="left"/>
    </xf>
    <xf numFmtId="169" fontId="5" fillId="4" borderId="1" xfId="155" applyNumberFormat="1" applyFont="1" applyFill="1" applyBorder="1" applyProtection="1">
      <protection hidden="1"/>
    </xf>
    <xf numFmtId="0" fontId="3" fillId="10" borderId="10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61" fillId="6" borderId="1" xfId="2" applyFont="1" applyFill="1" applyBorder="1" applyAlignment="1">
      <alignment horizontal="center" vertical="center" wrapText="1"/>
    </xf>
    <xf numFmtId="168" fontId="60" fillId="48" borderId="1" xfId="155" applyNumberFormat="1" applyFont="1" applyFill="1" applyBorder="1" applyAlignment="1">
      <alignment horizontal="left" wrapText="1"/>
    </xf>
    <xf numFmtId="168" fontId="0" fillId="0" borderId="41" xfId="155" applyNumberFormat="1" applyFont="1" applyBorder="1"/>
    <xf numFmtId="168" fontId="60" fillId="48" borderId="1" xfId="155" applyNumberFormat="1" applyFont="1" applyFill="1" applyBorder="1" applyAlignment="1">
      <alignment horizontal="center" vertical="center"/>
    </xf>
    <xf numFmtId="10" fontId="7" fillId="4" borderId="39" xfId="155" applyNumberFormat="1" applyFont="1" applyFill="1" applyBorder="1"/>
    <xf numFmtId="10" fontId="0" fillId="0" borderId="42" xfId="0" applyNumberFormat="1" applyBorder="1"/>
    <xf numFmtId="0" fontId="34" fillId="47" borderId="51" xfId="0" applyFont="1" applyFill="1" applyBorder="1" applyAlignment="1">
      <alignment wrapText="1"/>
    </xf>
    <xf numFmtId="168" fontId="54" fillId="47" borderId="1" xfId="155" applyNumberFormat="1" applyFont="1" applyFill="1" applyBorder="1" applyAlignment="1">
      <alignment horizontal="center" vertical="center"/>
    </xf>
    <xf numFmtId="3" fontId="7" fillId="5" borderId="39" xfId="0" applyNumberFormat="1" applyFont="1" applyFill="1" applyBorder="1" applyAlignment="1">
      <alignment horizontal="right"/>
    </xf>
    <xf numFmtId="0" fontId="35" fillId="47" borderId="13" xfId="0" applyFont="1" applyFill="1" applyBorder="1" applyAlignment="1">
      <alignment horizontal="center" vertical="center" wrapText="1"/>
    </xf>
    <xf numFmtId="3" fontId="0" fillId="0" borderId="4" xfId="1" applyNumberFormat="1" applyFont="1" applyBorder="1" applyAlignment="1">
      <alignment horizontal="center"/>
    </xf>
    <xf numFmtId="168" fontId="60" fillId="4" borderId="1" xfId="155" applyNumberFormat="1" applyFont="1" applyFill="1" applyBorder="1" applyAlignment="1">
      <alignment horizontal="right" vertical="center"/>
    </xf>
    <xf numFmtId="3" fontId="36" fillId="47" borderId="1" xfId="0" applyNumberFormat="1" applyFont="1" applyFill="1" applyBorder="1" applyProtection="1">
      <protection hidden="1"/>
    </xf>
    <xf numFmtId="41" fontId="48" fillId="47" borderId="37" xfId="312" applyFont="1" applyFill="1" applyBorder="1" applyAlignment="1">
      <alignment horizontal="center" vertical="center" wrapText="1"/>
    </xf>
    <xf numFmtId="168" fontId="7" fillId="47" borderId="41" xfId="155" applyNumberFormat="1" applyFont="1" applyFill="1" applyBorder="1"/>
    <xf numFmtId="41" fontId="49" fillId="47" borderId="38" xfId="175" applyFont="1" applyFill="1" applyBorder="1" applyAlignment="1">
      <alignment horizontal="left" vertical="center" wrapText="1"/>
    </xf>
    <xf numFmtId="10" fontId="5" fillId="4" borderId="42" xfId="155" applyNumberFormat="1" applyFont="1" applyFill="1" applyBorder="1" applyAlignment="1" applyProtection="1">
      <alignment horizontal="right"/>
      <protection hidden="1"/>
    </xf>
    <xf numFmtId="0" fontId="2" fillId="6" borderId="42" xfId="2" applyFont="1" applyFill="1" applyBorder="1" applyAlignment="1">
      <alignment horizontal="center" vertical="center" wrapText="1"/>
    </xf>
    <xf numFmtId="168" fontId="54" fillId="47" borderId="2" xfId="155" applyNumberFormat="1" applyFont="1" applyFill="1" applyBorder="1" applyAlignment="1">
      <alignment horizontal="center" vertical="center"/>
    </xf>
    <xf numFmtId="3" fontId="7" fillId="47" borderId="39" xfId="0" applyNumberFormat="1" applyFont="1" applyFill="1" applyBorder="1" applyAlignment="1">
      <alignment horizontal="right"/>
    </xf>
    <xf numFmtId="0" fontId="62" fillId="2" borderId="3" xfId="0" applyFont="1" applyFill="1" applyBorder="1" applyAlignment="1">
      <alignment horizontal="center" vertical="center" wrapText="1"/>
    </xf>
    <xf numFmtId="0" fontId="35" fillId="47" borderId="51" xfId="0" applyFont="1" applyFill="1" applyBorder="1" applyAlignment="1">
      <alignment horizontal="center" vertical="center" wrapText="1"/>
    </xf>
    <xf numFmtId="0" fontId="36" fillId="48" borderId="88" xfId="0" applyFont="1" applyFill="1" applyBorder="1" applyAlignment="1">
      <alignment horizontal="center" vertical="center"/>
    </xf>
    <xf numFmtId="169" fontId="36" fillId="47" borderId="1" xfId="155" applyNumberFormat="1" applyFont="1" applyFill="1" applyBorder="1" applyProtection="1">
      <protection hidden="1"/>
    </xf>
    <xf numFmtId="0" fontId="2" fillId="7" borderId="41" xfId="2" applyFont="1" applyFill="1" applyBorder="1" applyAlignment="1">
      <alignment horizontal="center" vertical="center" wrapText="1"/>
    </xf>
    <xf numFmtId="9" fontId="0" fillId="0" borderId="41" xfId="1" applyFont="1" applyBorder="1"/>
    <xf numFmtId="0" fontId="5" fillId="4" borderId="38" xfId="0" applyFont="1" applyFill="1" applyBorder="1"/>
    <xf numFmtId="0" fontId="53" fillId="0" borderId="0" xfId="0" applyFont="1"/>
    <xf numFmtId="10" fontId="0" fillId="0" borderId="41" xfId="0" applyNumberFormat="1" applyBorder="1"/>
    <xf numFmtId="0" fontId="7" fillId="47" borderId="40" xfId="0" applyFont="1" applyFill="1" applyBorder="1"/>
    <xf numFmtId="41" fontId="48" fillId="47" borderId="51" xfId="312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8" fontId="36" fillId="48" borderId="14" xfId="155" applyNumberFormat="1" applyFont="1" applyFill="1" applyBorder="1" applyAlignment="1">
      <alignment horizontal="center" vertical="center" wrapText="1"/>
    </xf>
    <xf numFmtId="41" fontId="49" fillId="47" borderId="40" xfId="175" applyFont="1" applyFill="1" applyBorder="1" applyAlignment="1">
      <alignment horizontal="left" vertical="center" wrapText="1"/>
    </xf>
    <xf numFmtId="3" fontId="3" fillId="10" borderId="9" xfId="0" applyNumberFormat="1" applyFont="1" applyFill="1" applyBorder="1" applyAlignment="1">
      <alignment horizontal="center" vertical="center" wrapText="1"/>
    </xf>
    <xf numFmtId="0" fontId="62" fillId="3" borderId="3" xfId="0" applyFont="1" applyFill="1" applyBorder="1" applyAlignment="1">
      <alignment horizontal="center" vertical="center" wrapText="1"/>
    </xf>
    <xf numFmtId="0" fontId="7" fillId="46" borderId="38" xfId="0" applyFont="1" applyFill="1" applyBorder="1"/>
    <xf numFmtId="168" fontId="0" fillId="0" borderId="35" xfId="155" applyNumberFormat="1" applyFont="1" applyBorder="1" applyProtection="1">
      <protection hidden="1"/>
    </xf>
    <xf numFmtId="169" fontId="55" fillId="49" borderId="1" xfId="155" applyNumberFormat="1" applyFont="1" applyFill="1" applyBorder="1" applyProtection="1">
      <protection hidden="1"/>
    </xf>
    <xf numFmtId="0" fontId="2" fillId="6" borderId="41" xfId="2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38" xfId="0" applyBorder="1"/>
    <xf numFmtId="10" fontId="0" fillId="0" borderId="1" xfId="0" applyNumberFormat="1" applyBorder="1" applyAlignment="1">
      <alignment horizontal="right"/>
    </xf>
    <xf numFmtId="0" fontId="7" fillId="4" borderId="38" xfId="0" applyFont="1" applyFill="1" applyBorder="1"/>
    <xf numFmtId="0" fontId="0" fillId="0" borderId="51" xfId="0" applyBorder="1" applyProtection="1">
      <protection hidden="1"/>
    </xf>
    <xf numFmtId="0" fontId="0" fillId="0" borderId="40" xfId="0" applyBorder="1"/>
    <xf numFmtId="3" fontId="0" fillId="0" borderId="1" xfId="0" applyNumberFormat="1" applyBorder="1" applyAlignment="1">
      <alignment vertical="center"/>
    </xf>
    <xf numFmtId="10" fontId="0" fillId="0" borderId="1" xfId="0" applyNumberFormat="1" applyBorder="1" applyAlignment="1">
      <alignment vertical="center"/>
    </xf>
    <xf numFmtId="0" fontId="32" fillId="0" borderId="38" xfId="0" applyFont="1" applyBorder="1" applyAlignment="1">
      <alignment horizontal="left" vertical="center"/>
    </xf>
    <xf numFmtId="3" fontId="0" fillId="0" borderId="39" xfId="0" applyNumberFormat="1" applyBorder="1" applyAlignment="1">
      <alignment vertical="center"/>
    </xf>
    <xf numFmtId="168" fontId="36" fillId="48" borderId="15" xfId="155" applyNumberFormat="1" applyFont="1" applyFill="1" applyBorder="1" applyAlignment="1">
      <alignment horizontal="center" vertical="center" wrapText="1"/>
    </xf>
    <xf numFmtId="10" fontId="55" fillId="49" borderId="1" xfId="155" applyNumberFormat="1" applyFont="1" applyFill="1" applyBorder="1" applyAlignment="1" applyProtection="1">
      <alignment horizontal="right"/>
      <protection hidden="1"/>
    </xf>
    <xf numFmtId="0" fontId="2" fillId="2" borderId="41" xfId="2" applyFont="1" applyFill="1" applyBorder="1" applyAlignment="1">
      <alignment horizontal="center" vertical="center" wrapText="1"/>
    </xf>
    <xf numFmtId="10" fontId="0" fillId="0" borderId="4" xfId="1" applyNumberFormat="1" applyFont="1" applyBorder="1" applyAlignment="1">
      <alignment horizontal="center"/>
    </xf>
    <xf numFmtId="169" fontId="5" fillId="4" borderId="41" xfId="155" applyNumberFormat="1" applyFont="1" applyFill="1" applyBorder="1" applyProtection="1">
      <protection hidden="1"/>
    </xf>
    <xf numFmtId="10" fontId="0" fillId="0" borderId="39" xfId="1" applyNumberFormat="1" applyFont="1" applyBorder="1" applyAlignment="1" applyProtection="1">
      <alignment horizontal="right"/>
      <protection hidden="1"/>
    </xf>
    <xf numFmtId="0" fontId="5" fillId="5" borderId="38" xfId="0" applyFont="1" applyFill="1" applyBorder="1"/>
    <xf numFmtId="0" fontId="52" fillId="0" borderId="0" xfId="0" applyFont="1" applyAlignment="1">
      <alignment wrapText="1"/>
    </xf>
    <xf numFmtId="0" fontId="0" fillId="0" borderId="0" xfId="0" applyAlignment="1">
      <alignment wrapText="1"/>
    </xf>
    <xf numFmtId="0" fontId="34" fillId="48" borderId="70" xfId="0" applyFont="1" applyFill="1" applyBorder="1" applyAlignment="1">
      <alignment vertical="center"/>
    </xf>
    <xf numFmtId="0" fontId="36" fillId="48" borderId="71" xfId="0" applyFont="1" applyFill="1" applyBorder="1" applyAlignment="1">
      <alignment horizontal="center" vertical="center"/>
    </xf>
    <xf numFmtId="0" fontId="36" fillId="48" borderId="72" xfId="0" applyFont="1" applyFill="1" applyBorder="1" applyAlignment="1">
      <alignment horizontal="center" vertical="center"/>
    </xf>
    <xf numFmtId="0" fontId="36" fillId="48" borderId="73" xfId="0" applyFont="1" applyFill="1" applyBorder="1" applyAlignment="1">
      <alignment horizontal="center" vertical="center"/>
    </xf>
    <xf numFmtId="0" fontId="34" fillId="48" borderId="20" xfId="0" applyFont="1" applyFill="1" applyBorder="1" applyAlignment="1">
      <alignment vertical="center"/>
    </xf>
    <xf numFmtId="0" fontId="52" fillId="0" borderId="0" xfId="0" applyFont="1"/>
    <xf numFmtId="0" fontId="36" fillId="48" borderId="15" xfId="0" applyFont="1" applyFill="1" applyBorder="1" applyAlignment="1">
      <alignment horizontal="center" vertical="center"/>
    </xf>
    <xf numFmtId="0" fontId="36" fillId="48" borderId="14" xfId="0" applyFont="1" applyFill="1" applyBorder="1" applyAlignment="1">
      <alignment horizontal="center" vertical="center"/>
    </xf>
    <xf numFmtId="0" fontId="36" fillId="48" borderId="43" xfId="0" applyFont="1" applyFill="1" applyBorder="1" applyAlignment="1">
      <alignment horizontal="center" vertical="center"/>
    </xf>
    <xf numFmtId="0" fontId="36" fillId="48" borderId="20" xfId="0" applyFont="1" applyFill="1" applyBorder="1" applyAlignment="1">
      <alignment vertical="center" wrapText="1"/>
    </xf>
    <xf numFmtId="10" fontId="36" fillId="48" borderId="43" xfId="1" applyNumberFormat="1" applyFont="1" applyFill="1" applyBorder="1" applyAlignment="1">
      <alignment horizontal="right" vertical="center" wrapText="1"/>
    </xf>
    <xf numFmtId="0" fontId="36" fillId="47" borderId="15" xfId="0" applyFont="1" applyFill="1" applyBorder="1" applyAlignment="1">
      <alignment horizontal="center" vertical="center"/>
    </xf>
    <xf numFmtId="0" fontId="36" fillId="47" borderId="43" xfId="0" applyFont="1" applyFill="1" applyBorder="1" applyAlignment="1">
      <alignment horizontal="center" vertical="center"/>
    </xf>
    <xf numFmtId="10" fontId="0" fillId="0" borderId="42" xfId="1" applyNumberFormat="1" applyFont="1" applyBorder="1"/>
    <xf numFmtId="0" fontId="36" fillId="47" borderId="35" xfId="0" applyFont="1" applyFill="1" applyBorder="1" applyAlignment="1">
      <alignment horizontal="center" vertical="center"/>
    </xf>
    <xf numFmtId="0" fontId="36" fillId="47" borderId="36" xfId="0" applyFont="1" applyFill="1" applyBorder="1" applyAlignment="1">
      <alignment horizontal="center" vertical="center"/>
    </xf>
    <xf numFmtId="0" fontId="36" fillId="47" borderId="37" xfId="0" applyFont="1" applyFill="1" applyBorder="1" applyAlignment="1">
      <alignment horizontal="center" vertical="center"/>
    </xf>
    <xf numFmtId="3" fontId="0" fillId="0" borderId="4" xfId="0" applyNumberFormat="1" applyBorder="1" applyAlignment="1">
      <alignment horizontal="center"/>
    </xf>
    <xf numFmtId="0" fontId="34" fillId="47" borderId="20" xfId="0" applyFont="1" applyFill="1" applyBorder="1" applyAlignment="1">
      <alignment horizontal="left" vertical="center"/>
    </xf>
    <xf numFmtId="9" fontId="60" fillId="4" borderId="1" xfId="1" applyFont="1" applyFill="1" applyBorder="1" applyAlignment="1">
      <alignment horizontal="right" vertical="center"/>
    </xf>
    <xf numFmtId="0" fontId="60" fillId="4" borderId="1" xfId="0" applyFont="1" applyFill="1" applyBorder="1"/>
    <xf numFmtId="0" fontId="0" fillId="48" borderId="0" xfId="0" applyFill="1"/>
    <xf numFmtId="0" fontId="0" fillId="48" borderId="0" xfId="0" applyFill="1" applyAlignment="1">
      <alignment horizontal="left"/>
    </xf>
    <xf numFmtId="170" fontId="0" fillId="48" borderId="0" xfId="0" applyNumberFormat="1" applyFill="1"/>
    <xf numFmtId="170" fontId="3" fillId="45" borderId="91" xfId="0" applyNumberFormat="1" applyFont="1" applyFill="1" applyBorder="1" applyAlignment="1">
      <alignment horizontal="center" vertical="center"/>
    </xf>
    <xf numFmtId="170" fontId="3" fillId="51" borderId="93" xfId="0" applyNumberFormat="1" applyFont="1" applyFill="1" applyBorder="1" applyAlignment="1">
      <alignment horizontal="center" vertical="center"/>
    </xf>
    <xf numFmtId="170" fontId="3" fillId="51" borderId="42" xfId="0" applyNumberFormat="1" applyFont="1" applyFill="1" applyBorder="1" applyAlignment="1">
      <alignment horizontal="center" vertical="center"/>
    </xf>
    <xf numFmtId="170" fontId="3" fillId="9" borderId="40" xfId="0" applyNumberFormat="1" applyFont="1" applyFill="1" applyBorder="1" applyAlignment="1">
      <alignment horizontal="center" vertical="center"/>
    </xf>
    <xf numFmtId="170" fontId="3" fillId="9" borderId="42" xfId="0" applyNumberFormat="1" applyFont="1" applyFill="1" applyBorder="1" applyAlignment="1">
      <alignment horizontal="center" vertical="center"/>
    </xf>
    <xf numFmtId="170" fontId="3" fillId="52" borderId="93" xfId="0" applyNumberFormat="1" applyFont="1" applyFill="1" applyBorder="1" applyAlignment="1">
      <alignment horizontal="center" vertical="center"/>
    </xf>
    <xf numFmtId="170" fontId="3" fillId="52" borderId="94" xfId="0" applyNumberFormat="1" applyFont="1" applyFill="1" applyBorder="1" applyAlignment="1">
      <alignment horizontal="center" vertical="center"/>
    </xf>
    <xf numFmtId="170" fontId="3" fillId="45" borderId="95" xfId="0" applyNumberFormat="1" applyFont="1" applyFill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0" fontId="3" fillId="51" borderId="83" xfId="0" applyNumberFormat="1" applyFont="1" applyFill="1" applyBorder="1" applyAlignment="1">
      <alignment horizontal="center" vertical="center"/>
    </xf>
    <xf numFmtId="170" fontId="3" fillId="51" borderId="0" xfId="0" applyNumberFormat="1" applyFont="1" applyFill="1" applyAlignment="1">
      <alignment horizontal="center" vertical="center"/>
    </xf>
    <xf numFmtId="170" fontId="3" fillId="9" borderId="83" xfId="0" applyNumberFormat="1" applyFont="1" applyFill="1" applyBorder="1" applyAlignment="1">
      <alignment horizontal="center" vertical="center"/>
    </xf>
    <xf numFmtId="170" fontId="3" fillId="9" borderId="0" xfId="0" applyNumberFormat="1" applyFont="1" applyFill="1" applyAlignment="1">
      <alignment horizontal="center" vertical="center"/>
    </xf>
    <xf numFmtId="170" fontId="3" fillId="52" borderId="19" xfId="0" applyNumberFormat="1" applyFont="1" applyFill="1" applyBorder="1" applyAlignment="1">
      <alignment horizontal="center" vertical="center"/>
    </xf>
    <xf numFmtId="170" fontId="3" fillId="52" borderId="0" xfId="0" applyNumberFormat="1" applyFont="1" applyFill="1" applyAlignment="1">
      <alignment horizontal="center" vertical="center"/>
    </xf>
    <xf numFmtId="170" fontId="3" fillId="45" borderId="96" xfId="0" applyNumberFormat="1" applyFont="1" applyFill="1" applyBorder="1" applyAlignment="1">
      <alignment horizontal="center" vertical="center"/>
    </xf>
    <xf numFmtId="0" fontId="0" fillId="0" borderId="97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10" fontId="63" fillId="9" borderId="1" xfId="1" applyNumberFormat="1" applyFont="1" applyFill="1" applyBorder="1" applyAlignment="1">
      <alignment horizontal="center" vertical="center" wrapText="1"/>
    </xf>
    <xf numFmtId="10" fontId="63" fillId="0" borderId="1" xfId="1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wrapText="1"/>
    </xf>
    <xf numFmtId="0" fontId="0" fillId="0" borderId="2" xfId="0" applyBorder="1"/>
    <xf numFmtId="0" fontId="6" fillId="0" borderId="1" xfId="0" applyFont="1" applyBorder="1" applyAlignment="1">
      <alignment horizontal="left" vertical="center" wrapText="1"/>
    </xf>
    <xf numFmtId="0" fontId="0" fillId="0" borderId="95" xfId="0" applyBorder="1"/>
    <xf numFmtId="0" fontId="0" fillId="0" borderId="0" xfId="0" applyAlignment="1">
      <alignment horizontal="left"/>
    </xf>
    <xf numFmtId="170" fontId="0" fillId="0" borderId="0" xfId="0" applyNumberFormat="1"/>
    <xf numFmtId="10" fontId="3" fillId="0" borderId="39" xfId="155" applyNumberFormat="1" applyFont="1" applyBorder="1"/>
    <xf numFmtId="10" fontId="5" fillId="4" borderId="39" xfId="155" applyNumberFormat="1" applyFont="1" applyFill="1" applyBorder="1"/>
    <xf numFmtId="170" fontId="63" fillId="0" borderId="1" xfId="1" applyNumberFormat="1" applyFont="1" applyFill="1" applyBorder="1" applyAlignment="1">
      <alignment horizontal="center" vertical="center" wrapText="1"/>
    </xf>
    <xf numFmtId="170" fontId="63" fillId="0" borderId="4" xfId="1" applyNumberFormat="1" applyFont="1" applyFill="1" applyBorder="1" applyAlignment="1">
      <alignment horizontal="center" vertical="center" wrapText="1"/>
    </xf>
    <xf numFmtId="170" fontId="63" fillId="0" borderId="3" xfId="1" applyNumberFormat="1" applyFont="1" applyFill="1" applyBorder="1" applyAlignment="1">
      <alignment horizontal="center" vertical="center" wrapText="1"/>
    </xf>
    <xf numFmtId="0" fontId="0" fillId="48" borderId="98" xfId="0" applyFill="1" applyBorder="1"/>
    <xf numFmtId="10" fontId="3" fillId="0" borderId="1" xfId="1" applyNumberFormat="1" applyFont="1" applyFill="1" applyBorder="1" applyAlignment="1">
      <alignment horizontal="center"/>
    </xf>
    <xf numFmtId="10" fontId="50" fillId="0" borderId="1" xfId="1" applyNumberFormat="1" applyFont="1" applyBorder="1" applyAlignment="1">
      <alignment horizontal="center"/>
    </xf>
    <xf numFmtId="0" fontId="50" fillId="0" borderId="1" xfId="0" applyFont="1" applyBorder="1"/>
    <xf numFmtId="0" fontId="0" fillId="5" borderId="97" xfId="0" applyFill="1" applyBorder="1"/>
    <xf numFmtId="0" fontId="0" fillId="5" borderId="1" xfId="0" applyFill="1" applyBorder="1"/>
    <xf numFmtId="0" fontId="0" fillId="5" borderId="2" xfId="0" applyFill="1" applyBorder="1"/>
    <xf numFmtId="0" fontId="6" fillId="5" borderId="1" xfId="0" applyFont="1" applyFill="1" applyBorder="1" applyAlignment="1">
      <alignment horizontal="left" vertical="center" wrapText="1"/>
    </xf>
    <xf numFmtId="10" fontId="0" fillId="5" borderId="0" xfId="1" applyNumberFormat="1" applyFont="1" applyFill="1"/>
    <xf numFmtId="168" fontId="0" fillId="5" borderId="0" xfId="0" applyNumberFormat="1" applyFill="1"/>
    <xf numFmtId="0" fontId="33" fillId="5" borderId="0" xfId="0" applyFont="1" applyFill="1"/>
    <xf numFmtId="168" fontId="0" fillId="0" borderId="0" xfId="0" applyNumberFormat="1"/>
    <xf numFmtId="10" fontId="3" fillId="0" borderId="1" xfId="1" applyNumberFormat="1" applyFont="1" applyBorder="1"/>
    <xf numFmtId="10" fontId="1" fillId="0" borderId="39" xfId="155" applyNumberFormat="1" applyFont="1" applyBorder="1"/>
    <xf numFmtId="10" fontId="3" fillId="0" borderId="39" xfId="155" applyNumberFormat="1" applyFont="1" applyBorder="1" applyProtection="1">
      <protection hidden="1"/>
    </xf>
    <xf numFmtId="10" fontId="7" fillId="4" borderId="42" xfId="155" applyNumberFormat="1" applyFont="1" applyFill="1" applyBorder="1"/>
    <xf numFmtId="10" fontId="3" fillId="0" borderId="42" xfId="155" applyNumberFormat="1" applyFont="1" applyBorder="1" applyProtection="1">
      <protection hidden="1"/>
    </xf>
    <xf numFmtId="10" fontId="31" fillId="0" borderId="1" xfId="1" applyNumberFormat="1" applyFont="1" applyBorder="1"/>
    <xf numFmtId="10" fontId="31" fillId="0" borderId="39" xfId="155" applyNumberFormat="1" applyFont="1" applyBorder="1" applyProtection="1">
      <protection hidden="1"/>
    </xf>
    <xf numFmtId="0" fontId="0" fillId="0" borderId="1" xfId="0" applyBorder="1" applyAlignment="1">
      <alignment horizontal="center" vertical="center"/>
    </xf>
    <xf numFmtId="10" fontId="63" fillId="0" borderId="1" xfId="1" applyNumberFormat="1" applyFont="1" applyBorder="1" applyAlignment="1">
      <alignment horizontal="center" vertical="center" wrapText="1"/>
    </xf>
    <xf numFmtId="170" fontId="63" fillId="0" borderId="0" xfId="1" applyNumberFormat="1" applyFont="1" applyAlignment="1">
      <alignment horizontal="center" vertical="center" wrapText="1"/>
    </xf>
    <xf numFmtId="0" fontId="0" fillId="5" borderId="99" xfId="0" applyFill="1" applyBorder="1"/>
    <xf numFmtId="10" fontId="5" fillId="4" borderId="42" xfId="155" applyNumberFormat="1" applyFont="1" applyFill="1" applyBorder="1"/>
    <xf numFmtId="10" fontId="7" fillId="5" borderId="1" xfId="155" applyNumberFormat="1" applyFont="1" applyFill="1" applyBorder="1"/>
    <xf numFmtId="0" fontId="3" fillId="5" borderId="0" xfId="0" applyFont="1" applyFill="1"/>
    <xf numFmtId="0" fontId="3" fillId="5" borderId="0" xfId="0" applyFont="1" applyFill="1" applyAlignment="1">
      <alignment vertical="center" wrapText="1"/>
    </xf>
    <xf numFmtId="3" fontId="3" fillId="4" borderId="5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10" fontId="5" fillId="5" borderId="39" xfId="155" applyNumberFormat="1" applyFont="1" applyFill="1" applyBorder="1"/>
    <xf numFmtId="10" fontId="3" fillId="5" borderId="39" xfId="155" applyNumberFormat="1" applyFont="1" applyFill="1" applyBorder="1" applyProtection="1">
      <protection hidden="1"/>
    </xf>
    <xf numFmtId="0" fontId="9" fillId="52" borderId="1" xfId="0" applyFont="1" applyFill="1" applyBorder="1" applyAlignment="1">
      <alignment horizontal="center" vertical="center"/>
    </xf>
    <xf numFmtId="9" fontId="9" fillId="45" borderId="1" xfId="0" applyNumberFormat="1" applyFont="1" applyFill="1" applyBorder="1" applyAlignment="1">
      <alignment horizontal="center" vertical="center"/>
    </xf>
    <xf numFmtId="0" fontId="9" fillId="51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4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0" fontId="9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/>
    <xf numFmtId="10" fontId="65" fillId="0" borderId="1" xfId="1" applyNumberFormat="1" applyFont="1" applyFill="1" applyBorder="1" applyAlignment="1">
      <alignment horizontal="center" vertical="center" wrapText="1"/>
    </xf>
    <xf numFmtId="10" fontId="65" fillId="9" borderId="1" xfId="1" applyNumberFormat="1" applyFont="1" applyFill="1" applyBorder="1" applyAlignment="1">
      <alignment horizontal="center" vertical="center" wrapText="1"/>
    </xf>
    <xf numFmtId="0" fontId="66" fillId="0" borderId="0" xfId="0" applyFont="1"/>
    <xf numFmtId="0" fontId="26" fillId="0" borderId="38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6" fillId="0" borderId="39" xfId="0" applyFont="1" applyBorder="1" applyAlignment="1">
      <alignment vertical="center" wrapText="1"/>
    </xf>
    <xf numFmtId="0" fontId="68" fillId="0" borderId="1" xfId="0" applyFont="1" applyBorder="1" applyAlignment="1">
      <alignment vertical="center" wrapText="1"/>
    </xf>
    <xf numFmtId="10" fontId="26" fillId="0" borderId="1" xfId="0" applyNumberFormat="1" applyFont="1" applyBorder="1" applyAlignment="1">
      <alignment vertical="center" wrapText="1"/>
    </xf>
    <xf numFmtId="0" fontId="0" fillId="0" borderId="74" xfId="0" applyBorder="1" applyProtection="1">
      <protection hidden="1"/>
    </xf>
    <xf numFmtId="169" fontId="0" fillId="0" borderId="4" xfId="155" applyNumberFormat="1" applyFont="1" applyBorder="1" applyProtection="1">
      <protection hidden="1"/>
    </xf>
    <xf numFmtId="10" fontId="0" fillId="0" borderId="100" xfId="155" applyNumberFormat="1" applyFont="1" applyBorder="1" applyProtection="1">
      <protection hidden="1"/>
    </xf>
    <xf numFmtId="0" fontId="36" fillId="47" borderId="15" xfId="0" applyFont="1" applyFill="1" applyBorder="1" applyAlignment="1">
      <alignment horizontal="center" vertical="center" wrapText="1"/>
    </xf>
    <xf numFmtId="0" fontId="36" fillId="47" borderId="14" xfId="0" applyFont="1" applyFill="1" applyBorder="1" applyAlignment="1">
      <alignment horizontal="center" vertical="center"/>
    </xf>
    <xf numFmtId="3" fontId="0" fillId="5" borderId="0" xfId="0" applyNumberFormat="1" applyFill="1" applyAlignment="1">
      <alignment horizontal="left"/>
    </xf>
    <xf numFmtId="3" fontId="0" fillId="0" borderId="3" xfId="0" applyNumberFormat="1" applyBorder="1" applyAlignment="1">
      <alignment horizontal="left"/>
    </xf>
    <xf numFmtId="0" fontId="36" fillId="49" borderId="13" xfId="0" applyFont="1" applyFill="1" applyBorder="1" applyAlignment="1">
      <alignment horizontal="right" vertical="center"/>
    </xf>
    <xf numFmtId="0" fontId="37" fillId="11" borderId="32" xfId="0" applyFont="1" applyFill="1" applyBorder="1" applyAlignment="1" applyProtection="1">
      <alignment horizontal="center" vertical="center"/>
      <protection locked="0"/>
    </xf>
    <xf numFmtId="0" fontId="36" fillId="49" borderId="31" xfId="0" applyFont="1" applyFill="1" applyBorder="1" applyAlignment="1">
      <alignment horizontal="right" vertical="center"/>
    </xf>
    <xf numFmtId="0" fontId="38" fillId="11" borderId="32" xfId="0" applyFont="1" applyFill="1" applyBorder="1" applyAlignment="1" applyProtection="1">
      <alignment horizontal="center" vertical="center"/>
      <protection locked="0"/>
    </xf>
    <xf numFmtId="0" fontId="34" fillId="47" borderId="20" xfId="0" applyFont="1" applyFill="1" applyBorder="1" applyAlignment="1">
      <alignment horizontal="left" wrapText="1"/>
    </xf>
    <xf numFmtId="0" fontId="0" fillId="0" borderId="74" xfId="0" applyBorder="1"/>
    <xf numFmtId="10" fontId="0" fillId="0" borderId="100" xfId="155" applyNumberFormat="1" applyFont="1" applyBorder="1" applyAlignment="1" applyProtection="1">
      <alignment horizontal="right"/>
      <protection hidden="1"/>
    </xf>
    <xf numFmtId="0" fontId="34" fillId="47" borderId="20" xfId="0" applyFont="1" applyFill="1" applyBorder="1" applyAlignment="1">
      <alignment wrapText="1"/>
    </xf>
    <xf numFmtId="3" fontId="0" fillId="0" borderId="4" xfId="0" applyNumberFormat="1" applyBorder="1"/>
    <xf numFmtId="10" fontId="0" fillId="0" borderId="100" xfId="0" applyNumberFormat="1" applyBorder="1"/>
    <xf numFmtId="0" fontId="34" fillId="47" borderId="51" xfId="0" applyFont="1" applyFill="1" applyBorder="1"/>
    <xf numFmtId="10" fontId="0" fillId="0" borderId="39" xfId="1" applyNumberFormat="1" applyFont="1" applyBorder="1"/>
    <xf numFmtId="168" fontId="54" fillId="47" borderId="38" xfId="155" applyNumberFormat="1" applyFont="1" applyFill="1" applyBorder="1"/>
    <xf numFmtId="10" fontId="3" fillId="0" borderId="39" xfId="1" applyNumberFormat="1" applyFont="1" applyBorder="1"/>
    <xf numFmtId="0" fontId="5" fillId="5" borderId="40" xfId="0" applyFont="1" applyFill="1" applyBorder="1"/>
    <xf numFmtId="168" fontId="5" fillId="5" borderId="41" xfId="155" applyNumberFormat="1" applyFont="1" applyFill="1" applyBorder="1"/>
    <xf numFmtId="3" fontId="5" fillId="5" borderId="41" xfId="155" applyNumberFormat="1" applyFont="1" applyFill="1" applyBorder="1"/>
    <xf numFmtId="10" fontId="5" fillId="5" borderId="42" xfId="155" applyNumberFormat="1" applyFont="1" applyFill="1" applyBorder="1"/>
    <xf numFmtId="0" fontId="34" fillId="48" borderId="80" xfId="0" applyFont="1" applyFill="1" applyBorder="1" applyAlignment="1">
      <alignment vertical="center"/>
    </xf>
    <xf numFmtId="0" fontId="36" fillId="48" borderId="81" xfId="0" applyFont="1" applyFill="1" applyBorder="1" applyAlignment="1">
      <alignment horizontal="center" vertical="center"/>
    </xf>
    <xf numFmtId="0" fontId="36" fillId="48" borderId="49" xfId="0" applyFont="1" applyFill="1" applyBorder="1" applyAlignment="1">
      <alignment horizontal="center" vertical="center"/>
    </xf>
    <xf numFmtId="0" fontId="36" fillId="48" borderId="82" xfId="0" applyFont="1" applyFill="1" applyBorder="1" applyAlignment="1">
      <alignment horizontal="center" vertical="center"/>
    </xf>
    <xf numFmtId="0" fontId="0" fillId="0" borderId="3" xfId="0" applyBorder="1"/>
    <xf numFmtId="169" fontId="0" fillId="0" borderId="3" xfId="155" applyNumberFormat="1" applyFont="1" applyBorder="1" applyProtection="1">
      <protection hidden="1"/>
    </xf>
    <xf numFmtId="10" fontId="0" fillId="0" borderId="3" xfId="1" applyNumberFormat="1" applyFont="1" applyBorder="1"/>
    <xf numFmtId="0" fontId="36" fillId="47" borderId="80" xfId="0" applyFont="1" applyFill="1" applyBorder="1"/>
    <xf numFmtId="169" fontId="36" fillId="47" borderId="81" xfId="155" applyNumberFormat="1" applyFont="1" applyFill="1" applyBorder="1" applyProtection="1">
      <protection hidden="1"/>
    </xf>
    <xf numFmtId="10" fontId="31" fillId="0" borderId="82" xfId="1" applyNumberFormat="1" applyFont="1" applyBorder="1"/>
    <xf numFmtId="0" fontId="55" fillId="49" borderId="51" xfId="0" applyFont="1" applyFill="1" applyBorder="1"/>
    <xf numFmtId="169" fontId="55" fillId="49" borderId="35" xfId="155" applyNumberFormat="1" applyFont="1" applyFill="1" applyBorder="1" applyProtection="1">
      <protection hidden="1"/>
    </xf>
    <xf numFmtId="10" fontId="5" fillId="5" borderId="37" xfId="155" applyNumberFormat="1" applyFont="1" applyFill="1" applyBorder="1"/>
    <xf numFmtId="0" fontId="55" fillId="49" borderId="38" xfId="0" applyFont="1" applyFill="1" applyBorder="1"/>
    <xf numFmtId="10" fontId="55" fillId="49" borderId="39" xfId="155" applyNumberFormat="1" applyFont="1" applyFill="1" applyBorder="1" applyAlignment="1" applyProtection="1">
      <alignment horizontal="right"/>
      <protection hidden="1"/>
    </xf>
    <xf numFmtId="0" fontId="55" fillId="49" borderId="40" xfId="0" applyFont="1" applyFill="1" applyBorder="1"/>
    <xf numFmtId="169" fontId="55" fillId="49" borderId="41" xfId="155" applyNumberFormat="1" applyFont="1" applyFill="1" applyBorder="1" applyProtection="1">
      <protection hidden="1"/>
    </xf>
    <xf numFmtId="10" fontId="55" fillId="49" borderId="42" xfId="155" applyNumberFormat="1" applyFont="1" applyFill="1" applyBorder="1" applyAlignment="1" applyProtection="1">
      <alignment horizontal="right"/>
      <protection hidden="1"/>
    </xf>
    <xf numFmtId="0" fontId="34" fillId="47" borderId="80" xfId="0" applyFont="1" applyFill="1" applyBorder="1" applyAlignment="1">
      <alignment wrapText="1"/>
    </xf>
    <xf numFmtId="0" fontId="36" fillId="47" borderId="81" xfId="0" applyFont="1" applyFill="1" applyBorder="1" applyAlignment="1">
      <alignment horizontal="center" vertical="center"/>
    </xf>
    <xf numFmtId="0" fontId="0" fillId="0" borderId="51" xfId="0" applyBorder="1"/>
    <xf numFmtId="169" fontId="0" fillId="0" borderId="35" xfId="155" applyNumberFormat="1" applyFont="1" applyBorder="1" applyProtection="1">
      <protection hidden="1"/>
    </xf>
    <xf numFmtId="10" fontId="0" fillId="0" borderId="37" xfId="155" applyNumberFormat="1" applyFont="1" applyBorder="1"/>
    <xf numFmtId="0" fontId="67" fillId="48" borderId="83" xfId="0" applyFont="1" applyFill="1" applyBorder="1" applyAlignment="1">
      <alignment horizontal="center" vertical="center" wrapText="1"/>
    </xf>
    <xf numFmtId="0" fontId="67" fillId="48" borderId="5" xfId="0" applyFont="1" applyFill="1" applyBorder="1" applyAlignment="1">
      <alignment horizontal="center" vertical="center" wrapText="1"/>
    </xf>
    <xf numFmtId="170" fontId="67" fillId="48" borderId="5" xfId="0" applyNumberFormat="1" applyFont="1" applyFill="1" applyBorder="1" applyAlignment="1">
      <alignment horizontal="center" vertical="center" wrapText="1"/>
    </xf>
    <xf numFmtId="0" fontId="67" fillId="48" borderId="101" xfId="0" applyFont="1" applyFill="1" applyBorder="1" applyAlignment="1">
      <alignment horizontal="center" vertical="center" wrapText="1"/>
    </xf>
    <xf numFmtId="0" fontId="26" fillId="0" borderId="51" xfId="0" applyFont="1" applyBorder="1" applyAlignment="1">
      <alignment vertical="center" wrapText="1"/>
    </xf>
    <xf numFmtId="0" fontId="26" fillId="0" borderId="35" xfId="0" applyFont="1" applyBorder="1" applyAlignment="1">
      <alignment vertical="center" wrapText="1"/>
    </xf>
    <xf numFmtId="0" fontId="26" fillId="0" borderId="37" xfId="0" applyFont="1" applyBorder="1" applyAlignment="1">
      <alignment vertical="center" wrapText="1"/>
    </xf>
    <xf numFmtId="0" fontId="26" fillId="0" borderId="40" xfId="0" applyFont="1" applyBorder="1" applyAlignment="1">
      <alignment vertical="center" wrapText="1"/>
    </xf>
    <xf numFmtId="0" fontId="26" fillId="0" borderId="41" xfId="0" applyFont="1" applyBorder="1" applyAlignment="1">
      <alignment vertical="center" wrapText="1"/>
    </xf>
    <xf numFmtId="0" fontId="26" fillId="0" borderId="42" xfId="0" applyFont="1" applyBorder="1" applyAlignment="1">
      <alignment vertical="center" wrapText="1"/>
    </xf>
    <xf numFmtId="0" fontId="3" fillId="0" borderId="1" xfId="0" applyFont="1" applyBorder="1"/>
    <xf numFmtId="10" fontId="3" fillId="0" borderId="39" xfId="0" applyNumberFormat="1" applyFont="1" applyBorder="1"/>
    <xf numFmtId="9" fontId="3" fillId="0" borderId="1" xfId="0" applyNumberFormat="1" applyFont="1" applyBorder="1"/>
    <xf numFmtId="10" fontId="50" fillId="0" borderId="1" xfId="0" applyNumberFormat="1" applyFont="1" applyBorder="1" applyAlignment="1">
      <alignment horizontal="center"/>
    </xf>
    <xf numFmtId="0" fontId="46" fillId="5" borderId="0" xfId="0" applyFont="1" applyFill="1"/>
    <xf numFmtId="170" fontId="3" fillId="52" borderId="75" xfId="0" applyNumberFormat="1" applyFont="1" applyFill="1" applyBorder="1" applyAlignment="1">
      <alignment horizontal="center" vertical="center"/>
    </xf>
    <xf numFmtId="0" fontId="3" fillId="0" borderId="86" xfId="0" applyFont="1" applyBorder="1" applyAlignment="1">
      <alignment horizontal="center" vertical="center" wrapText="1"/>
    </xf>
    <xf numFmtId="0" fontId="3" fillId="0" borderId="9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170" fontId="3" fillId="51" borderId="75" xfId="0" applyNumberFormat="1" applyFont="1" applyFill="1" applyBorder="1" applyAlignment="1">
      <alignment horizontal="center" vertical="center"/>
    </xf>
    <xf numFmtId="170" fontId="3" fillId="51" borderId="89" xfId="0" applyNumberFormat="1" applyFont="1" applyFill="1" applyBorder="1" applyAlignment="1">
      <alignment horizontal="center" vertical="center"/>
    </xf>
    <xf numFmtId="170" fontId="3" fillId="9" borderId="90" xfId="0" applyNumberFormat="1" applyFont="1" applyFill="1" applyBorder="1" applyAlignment="1">
      <alignment horizontal="center" vertical="center"/>
    </xf>
    <xf numFmtId="170" fontId="3" fillId="9" borderId="89" xfId="0" applyNumberFormat="1" applyFont="1" applyFill="1" applyBorder="1" applyAlignment="1">
      <alignment horizontal="center" vertical="center"/>
    </xf>
    <xf numFmtId="0" fontId="34" fillId="47" borderId="13" xfId="0" applyFont="1" applyFill="1" applyBorder="1" applyAlignment="1">
      <alignment horizontal="center" vertical="center" wrapText="1"/>
    </xf>
    <xf numFmtId="0" fontId="34" fillId="47" borderId="6" xfId="0" applyFont="1" applyFill="1" applyBorder="1" applyAlignment="1">
      <alignment horizontal="center" vertical="center" wrapText="1"/>
    </xf>
    <xf numFmtId="0" fontId="34" fillId="47" borderId="33" xfId="0" applyFont="1" applyFill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0" fontId="52" fillId="0" borderId="6" xfId="0" applyFont="1" applyBorder="1" applyAlignment="1">
      <alignment horizontal="center" vertical="center" wrapText="1"/>
    </xf>
    <xf numFmtId="0" fontId="52" fillId="0" borderId="33" xfId="0" applyFont="1" applyBorder="1" applyAlignment="1">
      <alignment horizontal="center" vertical="center" wrapText="1"/>
    </xf>
    <xf numFmtId="0" fontId="9" fillId="47" borderId="31" xfId="0" applyFont="1" applyFill="1" applyBorder="1" applyAlignment="1">
      <alignment horizontal="left" wrapText="1"/>
    </xf>
    <xf numFmtId="0" fontId="9" fillId="47" borderId="48" xfId="0" applyFont="1" applyFill="1" applyBorder="1" applyAlignment="1">
      <alignment horizontal="left" wrapText="1"/>
    </xf>
    <xf numFmtId="0" fontId="9" fillId="47" borderId="49" xfId="0" applyFont="1" applyFill="1" applyBorder="1" applyAlignment="1">
      <alignment horizontal="left" wrapText="1"/>
    </xf>
    <xf numFmtId="0" fontId="9" fillId="47" borderId="50" xfId="0" applyFont="1" applyFill="1" applyBorder="1" applyAlignment="1">
      <alignment horizontal="left" wrapText="1"/>
    </xf>
    <xf numFmtId="0" fontId="9" fillId="47" borderId="44" xfId="0" applyFont="1" applyFill="1" applyBorder="1" applyAlignment="1">
      <alignment horizontal="left" wrapText="1"/>
    </xf>
    <xf numFmtId="0" fontId="51" fillId="0" borderId="38" xfId="258" applyBorder="1" applyAlignment="1" applyProtection="1">
      <alignment horizontal="left" vertical="center" wrapText="1"/>
      <protection locked="0"/>
    </xf>
    <xf numFmtId="0" fontId="51" fillId="0" borderId="1" xfId="258" applyBorder="1" applyAlignment="1" applyProtection="1">
      <alignment horizontal="left" vertical="center" wrapText="1"/>
      <protection locked="0"/>
    </xf>
    <xf numFmtId="0" fontId="53" fillId="0" borderId="35" xfId="0" applyFont="1" applyBorder="1" applyAlignment="1">
      <alignment horizontal="left" vertical="center" wrapText="1"/>
    </xf>
    <xf numFmtId="0" fontId="53" fillId="0" borderId="37" xfId="0" applyFont="1" applyBorder="1" applyAlignment="1">
      <alignment horizontal="left" vertical="center" wrapText="1"/>
    </xf>
    <xf numFmtId="0" fontId="53" fillId="0" borderId="1" xfId="0" applyFont="1" applyBorder="1" applyAlignment="1">
      <alignment horizontal="left" vertical="center" wrapText="1"/>
    </xf>
    <xf numFmtId="0" fontId="53" fillId="0" borderId="39" xfId="0" applyFont="1" applyBorder="1" applyAlignment="1">
      <alignment horizontal="left" vertical="center" wrapText="1"/>
    </xf>
    <xf numFmtId="0" fontId="51" fillId="0" borderId="52" xfId="258" applyBorder="1" applyAlignment="1" applyProtection="1">
      <alignment horizontal="left" vertical="center" wrapText="1"/>
      <protection locked="0"/>
    </xf>
    <xf numFmtId="0" fontId="51" fillId="0" borderId="8" xfId="258" applyBorder="1" applyAlignment="1" applyProtection="1">
      <alignment horizontal="left" vertical="center" wrapText="1"/>
      <protection locked="0"/>
    </xf>
    <xf numFmtId="0" fontId="51" fillId="0" borderId="2" xfId="258" applyBorder="1" applyAlignment="1" applyProtection="1">
      <alignment horizontal="left" vertical="center" wrapText="1"/>
      <protection locked="0"/>
    </xf>
    <xf numFmtId="0" fontId="51" fillId="0" borderId="53" xfId="258" applyFill="1" applyBorder="1" applyAlignment="1" applyProtection="1">
      <alignment horizontal="left" vertical="center"/>
      <protection locked="0"/>
    </xf>
    <xf numFmtId="0" fontId="51" fillId="0" borderId="0" xfId="258" applyFill="1" applyBorder="1" applyAlignment="1" applyProtection="1">
      <alignment horizontal="left" vertical="center"/>
      <protection locked="0"/>
    </xf>
    <xf numFmtId="0" fontId="51" fillId="0" borderId="54" xfId="258" applyBorder="1" applyAlignment="1" applyProtection="1">
      <alignment horizontal="left" vertical="center" wrapText="1"/>
      <protection locked="0"/>
    </xf>
    <xf numFmtId="0" fontId="51" fillId="0" borderId="55" xfId="258" applyBorder="1" applyAlignment="1" applyProtection="1">
      <alignment horizontal="left" vertical="center" wrapText="1"/>
      <protection locked="0"/>
    </xf>
    <xf numFmtId="0" fontId="53" fillId="0" borderId="41" xfId="0" applyFont="1" applyBorder="1" applyAlignment="1">
      <alignment horizontal="left" vertical="center" wrapText="1"/>
    </xf>
    <xf numFmtId="0" fontId="53" fillId="0" borderId="42" xfId="0" applyFont="1" applyBorder="1" applyAlignment="1">
      <alignment horizontal="left" vertical="center" wrapText="1"/>
    </xf>
    <xf numFmtId="0" fontId="9" fillId="5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9" fillId="51" borderId="1" xfId="0" applyNumberFormat="1" applyFont="1" applyFill="1" applyBorder="1" applyAlignment="1">
      <alignment horizontal="center" vertical="center"/>
    </xf>
    <xf numFmtId="9" fontId="9" fillId="9" borderId="1" xfId="0" applyNumberFormat="1" applyFont="1" applyFill="1" applyBorder="1" applyAlignment="1">
      <alignment horizontal="center" vertical="center"/>
    </xf>
    <xf numFmtId="0" fontId="31" fillId="48" borderId="31" xfId="0" applyFont="1" applyFill="1" applyBorder="1" applyAlignment="1">
      <alignment horizontal="center" vertical="center" wrapText="1"/>
    </xf>
    <xf numFmtId="0" fontId="31" fillId="48" borderId="48" xfId="0" applyFont="1" applyFill="1" applyBorder="1" applyAlignment="1">
      <alignment horizontal="center" vertical="center" wrapText="1"/>
    </xf>
    <xf numFmtId="0" fontId="31" fillId="48" borderId="44" xfId="0" applyFont="1" applyFill="1" applyBorder="1" applyAlignment="1">
      <alignment horizontal="center" vertical="center" wrapText="1"/>
    </xf>
    <xf numFmtId="0" fontId="47" fillId="47" borderId="56" xfId="0" applyFont="1" applyFill="1" applyBorder="1" applyAlignment="1">
      <alignment horizontal="center" vertical="center" wrapText="1"/>
    </xf>
    <xf numFmtId="0" fontId="47" fillId="47" borderId="57" xfId="0" applyFont="1" applyFill="1" applyBorder="1" applyAlignment="1">
      <alignment horizontal="center" vertical="center" wrapText="1"/>
    </xf>
    <xf numFmtId="0" fontId="47" fillId="47" borderId="58" xfId="0" applyFont="1" applyFill="1" applyBorder="1" applyAlignment="1">
      <alignment horizontal="center" vertical="center" wrapText="1"/>
    </xf>
    <xf numFmtId="0" fontId="47" fillId="47" borderId="77" xfId="0" applyFont="1" applyFill="1" applyBorder="1" applyAlignment="1">
      <alignment horizontal="center" vertical="center" wrapText="1"/>
    </xf>
    <xf numFmtId="0" fontId="47" fillId="47" borderId="0" xfId="0" applyFont="1" applyFill="1" applyAlignment="1">
      <alignment horizontal="center" vertical="center" wrapText="1"/>
    </xf>
    <xf numFmtId="0" fontId="47" fillId="47" borderId="78" xfId="0" applyFont="1" applyFill="1" applyBorder="1" applyAlignment="1">
      <alignment horizontal="center" vertical="center" wrapText="1"/>
    </xf>
    <xf numFmtId="0" fontId="56" fillId="46" borderId="20" xfId="0" applyFont="1" applyFill="1" applyBorder="1" applyAlignment="1">
      <alignment horizontal="center" vertical="center"/>
    </xf>
    <xf numFmtId="0" fontId="56" fillId="46" borderId="15" xfId="0" applyFont="1" applyFill="1" applyBorder="1" applyAlignment="1">
      <alignment horizontal="center" vertical="center"/>
    </xf>
    <xf numFmtId="0" fontId="56" fillId="46" borderId="43" xfId="0" applyFont="1" applyFill="1" applyBorder="1" applyAlignment="1">
      <alignment horizontal="center" vertical="center"/>
    </xf>
    <xf numFmtId="0" fontId="35" fillId="47" borderId="13" xfId="0" applyFont="1" applyFill="1" applyBorder="1" applyAlignment="1">
      <alignment horizontal="center" vertical="center" wrapText="1"/>
    </xf>
    <xf numFmtId="0" fontId="35" fillId="47" borderId="6" xfId="0" applyFont="1" applyFill="1" applyBorder="1" applyAlignment="1">
      <alignment horizontal="center" vertical="center" wrapText="1"/>
    </xf>
    <xf numFmtId="0" fontId="35" fillId="47" borderId="3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4" fillId="50" borderId="13" xfId="0" applyFont="1" applyFill="1" applyBorder="1" applyAlignment="1">
      <alignment horizontal="center" vertical="center" wrapText="1"/>
    </xf>
    <xf numFmtId="0" fontId="34" fillId="50" borderId="6" xfId="0" applyFont="1" applyFill="1" applyBorder="1" applyAlignment="1">
      <alignment horizontal="center" vertical="center" wrapText="1"/>
    </xf>
    <xf numFmtId="0" fontId="34" fillId="50" borderId="33" xfId="0" applyFont="1" applyFill="1" applyBorder="1" applyAlignment="1">
      <alignment horizontal="center" vertical="center" wrapText="1"/>
    </xf>
    <xf numFmtId="0" fontId="35" fillId="47" borderId="65" xfId="0" applyFont="1" applyFill="1" applyBorder="1" applyAlignment="1">
      <alignment horizontal="center" vertical="center" wrapText="1"/>
    </xf>
    <xf numFmtId="0" fontId="35" fillId="47" borderId="66" xfId="0" applyFont="1" applyFill="1" applyBorder="1" applyAlignment="1">
      <alignment horizontal="center" vertical="center" wrapText="1"/>
    </xf>
    <xf numFmtId="0" fontId="35" fillId="47" borderId="67" xfId="0" applyFont="1" applyFill="1" applyBorder="1" applyAlignment="1">
      <alignment horizontal="center" vertical="center" wrapText="1"/>
    </xf>
    <xf numFmtId="0" fontId="35" fillId="47" borderId="85" xfId="0" applyFont="1" applyFill="1" applyBorder="1" applyAlignment="1">
      <alignment horizontal="center" vertical="center" wrapText="1"/>
    </xf>
    <xf numFmtId="0" fontId="35" fillId="47" borderId="3" xfId="0" applyFont="1" applyFill="1" applyBorder="1" applyAlignment="1">
      <alignment horizontal="center" vertical="center" wrapText="1"/>
    </xf>
    <xf numFmtId="0" fontId="35" fillId="47" borderId="68" xfId="0" applyFont="1" applyFill="1" applyBorder="1" applyAlignment="1">
      <alignment horizontal="center" vertical="center" wrapText="1"/>
    </xf>
    <xf numFmtId="0" fontId="35" fillId="47" borderId="69" xfId="0" applyFont="1" applyFill="1" applyBorder="1" applyAlignment="1">
      <alignment horizontal="center" vertical="center" wrapText="1"/>
    </xf>
    <xf numFmtId="0" fontId="35" fillId="47" borderId="56" xfId="0" applyFont="1" applyFill="1" applyBorder="1" applyAlignment="1">
      <alignment horizontal="center" vertical="center" wrapText="1"/>
    </xf>
    <xf numFmtId="0" fontId="35" fillId="47" borderId="57" xfId="0" applyFont="1" applyFill="1" applyBorder="1" applyAlignment="1">
      <alignment horizontal="center" vertical="center" wrapText="1"/>
    </xf>
    <xf numFmtId="0" fontId="35" fillId="47" borderId="58" xfId="0" applyFont="1" applyFill="1" applyBorder="1" applyAlignment="1">
      <alignment horizontal="center" vertical="center" wrapText="1"/>
    </xf>
    <xf numFmtId="0" fontId="35" fillId="47" borderId="77" xfId="0" applyFont="1" applyFill="1" applyBorder="1" applyAlignment="1">
      <alignment horizontal="center" vertical="center" wrapText="1"/>
    </xf>
    <xf numFmtId="0" fontId="35" fillId="47" borderId="0" xfId="0" applyFont="1" applyFill="1" applyAlignment="1">
      <alignment horizontal="center" vertical="center" wrapText="1"/>
    </xf>
    <xf numFmtId="0" fontId="35" fillId="47" borderId="59" xfId="0" applyFont="1" applyFill="1" applyBorder="1" applyAlignment="1">
      <alignment horizontal="center" vertical="center" wrapText="1"/>
    </xf>
    <xf numFmtId="0" fontId="35" fillId="47" borderId="60" xfId="0" applyFont="1" applyFill="1" applyBorder="1" applyAlignment="1">
      <alignment horizontal="center" vertical="center" wrapText="1"/>
    </xf>
    <xf numFmtId="0" fontId="30" fillId="49" borderId="74" xfId="0" applyFont="1" applyFill="1" applyBorder="1" applyAlignment="1">
      <alignment horizontal="left" vertical="center"/>
    </xf>
    <xf numFmtId="0" fontId="30" fillId="49" borderId="4" xfId="0" applyFont="1" applyFill="1" applyBorder="1" applyAlignment="1">
      <alignment horizontal="left" vertical="center"/>
    </xf>
    <xf numFmtId="0" fontId="30" fillId="49" borderId="35" xfId="0" applyFont="1" applyFill="1" applyBorder="1" applyAlignment="1">
      <alignment horizontal="left" vertical="center"/>
    </xf>
    <xf numFmtId="0" fontId="30" fillId="49" borderId="37" xfId="0" applyFont="1" applyFill="1" applyBorder="1" applyAlignment="1">
      <alignment horizontal="left" vertical="center"/>
    </xf>
    <xf numFmtId="0" fontId="30" fillId="49" borderId="62" xfId="0" applyFont="1" applyFill="1" applyBorder="1" applyAlignment="1">
      <alignment horizontal="left" vertical="center" wrapText="1"/>
    </xf>
    <xf numFmtId="0" fontId="30" fillId="49" borderId="63" xfId="0" applyFont="1" applyFill="1" applyBorder="1" applyAlignment="1">
      <alignment horizontal="left" vertical="center" wrapText="1"/>
    </xf>
    <xf numFmtId="0" fontId="30" fillId="49" borderId="64" xfId="0" applyFont="1" applyFill="1" applyBorder="1" applyAlignment="1">
      <alignment horizontal="left" vertical="center" wrapText="1"/>
    </xf>
    <xf numFmtId="0" fontId="35" fillId="49" borderId="31" xfId="0" applyFont="1" applyFill="1" applyBorder="1" applyAlignment="1">
      <alignment horizontal="left" vertical="center" wrapText="1"/>
    </xf>
    <xf numFmtId="0" fontId="35" fillId="49" borderId="0" xfId="0" applyFont="1" applyFill="1" applyAlignment="1">
      <alignment horizontal="left" vertical="center" wrapText="1"/>
    </xf>
    <xf numFmtId="0" fontId="35" fillId="49" borderId="48" xfId="0" applyFont="1" applyFill="1" applyBorder="1" applyAlignment="1">
      <alignment horizontal="left" vertical="center" wrapText="1"/>
    </xf>
    <xf numFmtId="0" fontId="35" fillId="49" borderId="44" xfId="0" applyFont="1" applyFill="1" applyBorder="1" applyAlignment="1">
      <alignment horizontal="left" vertical="center" wrapText="1"/>
    </xf>
    <xf numFmtId="0" fontId="35" fillId="49" borderId="45" xfId="0" applyFont="1" applyFill="1" applyBorder="1" applyAlignment="1">
      <alignment horizontal="left" vertical="center" wrapText="1"/>
    </xf>
    <xf numFmtId="0" fontId="35" fillId="49" borderId="61" xfId="0" applyFont="1" applyFill="1" applyBorder="1" applyAlignment="1">
      <alignment horizontal="left" vertical="center" wrapText="1"/>
    </xf>
    <xf numFmtId="0" fontId="35" fillId="49" borderId="46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58" fillId="6" borderId="47" xfId="0" applyFont="1" applyFill="1" applyBorder="1" applyAlignment="1">
      <alignment horizontal="center" vertical="center" wrapText="1"/>
    </xf>
    <xf numFmtId="0" fontId="58" fillId="6" borderId="75" xfId="0" applyFont="1" applyFill="1" applyBorder="1" applyAlignment="1">
      <alignment horizontal="center" vertical="center" wrapText="1"/>
    </xf>
    <xf numFmtId="0" fontId="58" fillId="6" borderId="36" xfId="0" applyFont="1" applyFill="1" applyBorder="1" applyAlignment="1">
      <alignment horizontal="center" vertical="center" wrapText="1"/>
    </xf>
    <xf numFmtId="0" fontId="59" fillId="46" borderId="7" xfId="0" applyFont="1" applyFill="1" applyBorder="1" applyAlignment="1">
      <alignment horizontal="left" vertical="center" wrapText="1"/>
    </xf>
    <xf numFmtId="0" fontId="59" fillId="46" borderId="8" xfId="0" applyFont="1" applyFill="1" applyBorder="1" applyAlignment="1">
      <alignment horizontal="left" vertical="center" wrapText="1"/>
    </xf>
    <xf numFmtId="0" fontId="59" fillId="46" borderId="2" xfId="0" applyFont="1" applyFill="1" applyBorder="1" applyAlignment="1">
      <alignment horizontal="left" vertical="center" wrapText="1"/>
    </xf>
    <xf numFmtId="0" fontId="59" fillId="46" borderId="1" xfId="0" applyFont="1" applyFill="1" applyBorder="1" applyAlignment="1">
      <alignment horizontal="left" vertical="center" wrapText="1"/>
    </xf>
    <xf numFmtId="0" fontId="59" fillId="46" borderId="39" xfId="0" applyFont="1" applyFill="1" applyBorder="1" applyAlignment="1">
      <alignment horizontal="left" vertical="center" wrapText="1"/>
    </xf>
    <xf numFmtId="0" fontId="58" fillId="2" borderId="50" xfId="0" applyFont="1" applyFill="1" applyBorder="1" applyAlignment="1">
      <alignment horizontal="left" vertical="center" wrapText="1"/>
    </xf>
    <xf numFmtId="0" fontId="58" fillId="2" borderId="48" xfId="0" applyFont="1" applyFill="1" applyBorder="1" applyAlignment="1">
      <alignment horizontal="left" vertical="center" wrapText="1"/>
    </xf>
    <xf numFmtId="0" fontId="58" fillId="2" borderId="44" xfId="0" applyFont="1" applyFill="1" applyBorder="1" applyAlignment="1">
      <alignment horizontal="left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58" fillId="6" borderId="47" xfId="0" applyFont="1" applyFill="1" applyBorder="1" applyAlignment="1">
      <alignment horizontal="left" vertical="center" wrapText="1"/>
    </xf>
    <xf numFmtId="0" fontId="58" fillId="6" borderId="75" xfId="0" applyFont="1" applyFill="1" applyBorder="1" applyAlignment="1">
      <alignment horizontal="left" vertical="center" wrapText="1"/>
    </xf>
    <xf numFmtId="0" fontId="58" fillId="6" borderId="36" xfId="0" applyFont="1" applyFill="1" applyBorder="1" applyAlignment="1">
      <alignment horizontal="left" vertical="center" wrapText="1"/>
    </xf>
    <xf numFmtId="0" fontId="57" fillId="6" borderId="9" xfId="0" applyFont="1" applyFill="1" applyBorder="1" applyAlignment="1">
      <alignment horizontal="center" vertical="center" wrapText="1"/>
    </xf>
    <xf numFmtId="0" fontId="57" fillId="6" borderId="10" xfId="0" applyFont="1" applyFill="1" applyBorder="1" applyAlignment="1">
      <alignment horizontal="center" vertical="center" wrapText="1"/>
    </xf>
    <xf numFmtId="0" fontId="57" fillId="6" borderId="17" xfId="0" applyFont="1" applyFill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57" fillId="2" borderId="9" xfId="0" applyFont="1" applyFill="1" applyBorder="1" applyAlignment="1">
      <alignment horizontal="center" vertical="center" wrapText="1"/>
    </xf>
    <xf numFmtId="0" fontId="57" fillId="2" borderId="10" xfId="0" applyFont="1" applyFill="1" applyBorder="1" applyAlignment="1">
      <alignment horizontal="center" vertical="center" wrapText="1"/>
    </xf>
    <xf numFmtId="0" fontId="57" fillId="2" borderId="1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5" fillId="5" borderId="13" xfId="0" applyFont="1" applyFill="1" applyBorder="1" applyAlignment="1">
      <alignment horizontal="left" vertical="center" wrapText="1"/>
    </xf>
    <xf numFmtId="0" fontId="35" fillId="5" borderId="6" xfId="0" applyFont="1" applyFill="1" applyBorder="1" applyAlignment="1">
      <alignment horizontal="left" vertical="center" wrapText="1"/>
    </xf>
    <xf numFmtId="0" fontId="35" fillId="5" borderId="33" xfId="0" applyFont="1" applyFill="1" applyBorder="1" applyAlignment="1">
      <alignment horizontal="left" vertical="center" wrapText="1"/>
    </xf>
    <xf numFmtId="0" fontId="3" fillId="9" borderId="1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8" fillId="2" borderId="47" xfId="0" applyFont="1" applyFill="1" applyBorder="1" applyAlignment="1">
      <alignment horizontal="left" vertical="center" wrapText="1"/>
    </xf>
    <xf numFmtId="0" fontId="58" fillId="2" borderId="75" xfId="0" applyFont="1" applyFill="1" applyBorder="1" applyAlignment="1">
      <alignment horizontal="left" vertical="center" wrapText="1"/>
    </xf>
    <xf numFmtId="0" fontId="58" fillId="2" borderId="36" xfId="0" applyFont="1" applyFill="1" applyBorder="1" applyAlignment="1">
      <alignment horizontal="left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left"/>
    </xf>
    <xf numFmtId="0" fontId="2" fillId="2" borderId="80" xfId="0" applyFont="1" applyFill="1" applyBorder="1" applyAlignment="1">
      <alignment horizontal="center" vertical="center" wrapText="1"/>
    </xf>
    <xf numFmtId="0" fontId="2" fillId="2" borderId="83" xfId="0" applyFont="1" applyFill="1" applyBorder="1" applyAlignment="1">
      <alignment horizontal="center" vertical="center" wrapText="1"/>
    </xf>
    <xf numFmtId="0" fontId="2" fillId="2" borderId="84" xfId="0" applyFont="1" applyFill="1" applyBorder="1" applyAlignment="1">
      <alignment horizontal="center" vertical="center" wrapText="1"/>
    </xf>
    <xf numFmtId="0" fontId="2" fillId="2" borderId="8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3" fontId="3" fillId="10" borderId="3" xfId="0" applyNumberFormat="1" applyFont="1" applyFill="1" applyBorder="1" applyAlignment="1">
      <alignment horizontal="center" vertical="center" wrapText="1"/>
    </xf>
    <xf numFmtId="0" fontId="58" fillId="2" borderId="11" xfId="0" applyFont="1" applyFill="1" applyBorder="1" applyAlignment="1">
      <alignment horizontal="left" vertical="center" wrapText="1"/>
    </xf>
    <xf numFmtId="0" fontId="58" fillId="2" borderId="12" xfId="0" applyFont="1" applyFill="1" applyBorder="1" applyAlignment="1">
      <alignment horizontal="left" vertical="center" wrapText="1"/>
    </xf>
    <xf numFmtId="0" fontId="64" fillId="2" borderId="18" xfId="0" applyFont="1" applyFill="1" applyBorder="1" applyAlignment="1">
      <alignment horizontal="left" vertical="center" wrapText="1"/>
    </xf>
    <xf numFmtId="0" fontId="64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58" fillId="6" borderId="7" xfId="0" applyFont="1" applyFill="1" applyBorder="1" applyAlignment="1">
      <alignment horizontal="center" vertical="center" wrapText="1"/>
    </xf>
    <xf numFmtId="0" fontId="58" fillId="6" borderId="8" xfId="0" applyFont="1" applyFill="1" applyBorder="1" applyAlignment="1">
      <alignment horizontal="center" vertical="center" wrapText="1"/>
    </xf>
    <xf numFmtId="0" fontId="58" fillId="6" borderId="2" xfId="0" applyFont="1" applyFill="1" applyBorder="1" applyAlignment="1">
      <alignment horizontal="center" vertical="center" wrapText="1"/>
    </xf>
    <xf numFmtId="0" fontId="58" fillId="6" borderId="7" xfId="0" applyFont="1" applyFill="1" applyBorder="1" applyAlignment="1">
      <alignment horizontal="left" vertical="center" wrapText="1"/>
    </xf>
    <xf numFmtId="0" fontId="58" fillId="6" borderId="8" xfId="0" applyFont="1" applyFill="1" applyBorder="1" applyAlignment="1">
      <alignment horizontal="left" vertical="center" wrapText="1"/>
    </xf>
    <xf numFmtId="0" fontId="58" fillId="6" borderId="2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58" fillId="2" borderId="76" xfId="0" applyFont="1" applyFill="1" applyBorder="1" applyAlignment="1">
      <alignment horizontal="left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58" fillId="2" borderId="1" xfId="0" applyFont="1" applyFill="1" applyBorder="1" applyAlignment="1">
      <alignment horizontal="center" vertical="center" wrapText="1"/>
    </xf>
    <xf numFmtId="0" fontId="3" fillId="44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8" fillId="2" borderId="1" xfId="0" applyFont="1" applyFill="1" applyBorder="1" applyAlignment="1">
      <alignment horizontal="left" vertical="center" wrapText="1"/>
    </xf>
    <xf numFmtId="0" fontId="50" fillId="0" borderId="1" xfId="0" applyFont="1" applyBorder="1" applyAlignment="1">
      <alignment horizontal="left"/>
    </xf>
    <xf numFmtId="0" fontId="58" fillId="2" borderId="9" xfId="0" applyFont="1" applyFill="1" applyBorder="1" applyAlignment="1">
      <alignment horizontal="left" vertical="center" wrapText="1"/>
    </xf>
    <xf numFmtId="0" fontId="58" fillId="2" borderId="10" xfId="0" applyFont="1" applyFill="1" applyBorder="1" applyAlignment="1">
      <alignment horizontal="left" vertical="center" wrapText="1"/>
    </xf>
    <xf numFmtId="0" fontId="58" fillId="2" borderId="17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44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8" fillId="2" borderId="18" xfId="0" applyFont="1" applyFill="1" applyBorder="1" applyAlignment="1">
      <alignment horizontal="center" vertical="center" wrapText="1"/>
    </xf>
    <xf numFmtId="0" fontId="58" fillId="2" borderId="0" xfId="0" applyFont="1" applyFill="1" applyAlignment="1">
      <alignment horizontal="center" vertical="center" wrapText="1"/>
    </xf>
    <xf numFmtId="0" fontId="58" fillId="2" borderId="11" xfId="0" applyFont="1" applyFill="1" applyBorder="1" applyAlignment="1">
      <alignment horizontal="center" vertical="center" wrapText="1"/>
    </xf>
    <xf numFmtId="0" fontId="58" fillId="2" borderId="12" xfId="0" applyFont="1" applyFill="1" applyBorder="1" applyAlignment="1">
      <alignment horizontal="center" vertical="center" wrapText="1"/>
    </xf>
    <xf numFmtId="0" fontId="58" fillId="2" borderId="7" xfId="0" applyFont="1" applyFill="1" applyBorder="1" applyAlignment="1">
      <alignment horizontal="left" vertical="center" wrapText="1"/>
    </xf>
    <xf numFmtId="0" fontId="58" fillId="2" borderId="8" xfId="0" applyFont="1" applyFill="1" applyBorder="1" applyAlignment="1">
      <alignment horizontal="left" vertical="center" wrapText="1"/>
    </xf>
    <xf numFmtId="0" fontId="58" fillId="2" borderId="2" xfId="0" applyFont="1" applyFill="1" applyBorder="1" applyAlignment="1">
      <alignment horizontal="left" vertical="center" wrapText="1"/>
    </xf>
    <xf numFmtId="3" fontId="3" fillId="0" borderId="20" xfId="0" applyNumberFormat="1" applyFont="1" applyBorder="1" applyAlignment="1">
      <alignment horizontal="left"/>
    </xf>
    <xf numFmtId="3" fontId="3" fillId="0" borderId="43" xfId="0" applyNumberFormat="1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3" fillId="0" borderId="15" xfId="0" applyNumberFormat="1" applyFont="1" applyBorder="1" applyAlignment="1">
      <alignment horizontal="left"/>
    </xf>
    <xf numFmtId="0" fontId="2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horizontal="center" vertical="center" wrapText="1"/>
    </xf>
    <xf numFmtId="0" fontId="2" fillId="6" borderId="4" xfId="2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464">
    <cellStyle name="20% - Énfasis1" xfId="20" builtinId="30" customBuiltin="1"/>
    <cellStyle name="20% - Énfasis1 2" xfId="47" xr:uid="{B170F674-302C-4206-ABBF-19109A8D205A}"/>
    <cellStyle name="20% - Énfasis2" xfId="23" builtinId="34" customBuiltin="1"/>
    <cellStyle name="20% - Énfasis2 2" xfId="48" xr:uid="{064A8873-7A28-4F4C-A8ED-BABDE170680F}"/>
    <cellStyle name="20% - Énfasis3" xfId="26" builtinId="38" customBuiltin="1"/>
    <cellStyle name="20% - Énfasis3 2" xfId="49" xr:uid="{526F2060-7475-4DF9-A3DC-A12696C70565}"/>
    <cellStyle name="20% - Énfasis4" xfId="29" builtinId="42" customBuiltin="1"/>
    <cellStyle name="20% - Énfasis4 2" xfId="50" xr:uid="{E2EFC1D9-4BB5-4970-AF90-495FC06D791E}"/>
    <cellStyle name="20% - Énfasis5" xfId="32" builtinId="46" customBuiltin="1"/>
    <cellStyle name="20% - Énfasis5 2" xfId="51" xr:uid="{D3AD9E58-C476-4BCA-88EC-A2DE17402E53}"/>
    <cellStyle name="20% - Énfasis6" xfId="35" builtinId="50" customBuiltin="1"/>
    <cellStyle name="20% - Énfasis6 2" xfId="52" xr:uid="{F7CC13F5-4B6C-49C1-AD1A-2704883EB3D4}"/>
    <cellStyle name="40% - Énfasis1" xfId="21" builtinId="31" customBuiltin="1"/>
    <cellStyle name="40% - Énfasis1 2" xfId="53" xr:uid="{15305DDD-07B0-40B6-ACE6-B91B3A668040}"/>
    <cellStyle name="40% - Énfasis2" xfId="24" builtinId="35" customBuiltin="1"/>
    <cellStyle name="40% - Énfasis2 2" xfId="54" xr:uid="{62A74F25-11E6-491C-B32B-7A39A703A87B}"/>
    <cellStyle name="40% - Énfasis3" xfId="27" builtinId="39" customBuiltin="1"/>
    <cellStyle name="40% - Énfasis3 2" xfId="55" xr:uid="{F5167EA6-1E18-483E-957E-E8FED93AEE64}"/>
    <cellStyle name="40% - Énfasis4" xfId="30" builtinId="43" customBuiltin="1"/>
    <cellStyle name="40% - Énfasis4 2" xfId="56" xr:uid="{B69DC09C-D078-4376-B5A5-E0082A72079E}"/>
    <cellStyle name="40% - Énfasis5" xfId="33" builtinId="47" customBuiltin="1"/>
    <cellStyle name="40% - Énfasis5 2" xfId="57" xr:uid="{FF98BCF9-2852-492F-9153-DA15853B9573}"/>
    <cellStyle name="40% - Énfasis6" xfId="36" builtinId="51" customBuiltin="1"/>
    <cellStyle name="40% - Énfasis6 2" xfId="58" xr:uid="{B4487A5B-68F2-4DA7-B6AA-F477AA81C491}"/>
    <cellStyle name="60% - Énfasis1 2" xfId="120" xr:uid="{0803451F-EC84-4C9C-81EA-6F00503B1785}"/>
    <cellStyle name="60% - Énfasis2 2" xfId="121" xr:uid="{63E052BF-B75C-492E-943A-227271AAE089}"/>
    <cellStyle name="60% - Énfasis3 2" xfId="122" xr:uid="{C56795AC-F72B-4E0C-A5B2-DB7659BC0751}"/>
    <cellStyle name="60% - Énfasis4 2" xfId="123" xr:uid="{2540969A-39C7-42F4-8DA0-1785C790464B}"/>
    <cellStyle name="60% - Énfasis5 2" xfId="124" xr:uid="{788CCCE6-2B51-4016-BDA3-59A56C7AD799}"/>
    <cellStyle name="60% - Énfasis6 2" xfId="125" xr:uid="{B2A36DD9-6E54-4333-9615-0C8347CC4527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Euro" xfId="59" xr:uid="{0E5CA98E-E073-47CC-A2F8-4B0181915475}"/>
    <cellStyle name="Excel Built-in Comma" xfId="87" xr:uid="{8CB1D57F-A962-4270-A332-552E9A240E57}"/>
    <cellStyle name="Excel Built-in Normal" xfId="88" xr:uid="{C416D08C-F130-4466-8089-1EE5879C8D1E}"/>
    <cellStyle name="Excel Built-in Normal 1" xfId="89" xr:uid="{9EAD7073-94F7-4136-B193-C525481FE872}"/>
    <cellStyle name="Hipervínculo" xfId="258" builtinId="8"/>
    <cellStyle name="Incorrecto" xfId="9" builtinId="27" customBuiltin="1"/>
    <cellStyle name="Millares" xfId="155" builtinId="3"/>
    <cellStyle name="Millares [0] 2" xfId="135" xr:uid="{C7CD7883-481C-4ADE-B6E7-76C0E83D6AF9}"/>
    <cellStyle name="Millares [0] 2 2" xfId="154" xr:uid="{A8CF6E56-9E49-4EC8-974B-9B430F3F1DF5}"/>
    <cellStyle name="Millares [0] 2 2 2" xfId="188" xr:uid="{2A7E7594-75D7-46BE-9A13-95D65E599934}"/>
    <cellStyle name="Millares [0] 2 2 2 2" xfId="325" xr:uid="{6C7B3275-1844-4538-A23D-8A1A042CBB1F}"/>
    <cellStyle name="Millares [0] 2 2 2 2 2" xfId="459" xr:uid="{D7E0748C-25AE-4EF9-9ECB-AC4BB4B1EAF9}"/>
    <cellStyle name="Millares [0] 2 2 2 3" xfId="393" xr:uid="{6E9988DF-3553-44B1-AF38-DBF1B2DFD868}"/>
    <cellStyle name="Millares [0] 2 2 2 4" xfId="257" xr:uid="{86A0CA0A-AF7A-49BB-A8C1-0859A5E6B946}"/>
    <cellStyle name="Millares [0] 2 2 3" xfId="291" xr:uid="{372D7ACE-3BD9-4724-83A4-20C726E769B5}"/>
    <cellStyle name="Millares [0] 2 2 3 2" xfId="426" xr:uid="{BB90ACD1-6590-45DF-90F2-3B6AFAC533C9}"/>
    <cellStyle name="Millares [0] 2 2 4" xfId="359" xr:uid="{C77AD3F5-968F-470D-991E-204441F3904E}"/>
    <cellStyle name="Millares [0] 2 2 5" xfId="223" xr:uid="{0A2A8D52-F54B-41FC-B278-1ECBDD0F4000}"/>
    <cellStyle name="Millares [0] 2 3" xfId="174" xr:uid="{84B068E0-6186-4ED1-8855-F598A659C43D}"/>
    <cellStyle name="Millares [0] 2 3 2" xfId="311" xr:uid="{8F0DF744-A90E-46F8-A8FA-480137F58241}"/>
    <cellStyle name="Millares [0] 2 3 2 2" xfId="445" xr:uid="{427E8212-4079-4C7B-B575-537A74A446B3}"/>
    <cellStyle name="Millares [0] 2 3 3" xfId="379" xr:uid="{DFAA7126-B171-4875-A0D4-793BDBDD50CA}"/>
    <cellStyle name="Millares [0] 2 3 4" xfId="243" xr:uid="{18E6D873-DB9B-4AB8-809A-5A7F036F25D6}"/>
    <cellStyle name="Millares [0] 2 4" xfId="277" xr:uid="{D994F3BC-19AC-43E0-9B24-63D7A47BF192}"/>
    <cellStyle name="Millares [0] 2 4 2" xfId="413" xr:uid="{764DEC3A-FDC0-48F0-A787-DF1E48BC8913}"/>
    <cellStyle name="Millares [0] 2 5" xfId="345" xr:uid="{A99B2D55-DD21-4AA4-871F-92AC4677DE47}"/>
    <cellStyle name="Millares [0] 2 6" xfId="209" xr:uid="{275F77BE-044F-4422-9C44-6C0713E09DE8}"/>
    <cellStyle name="Millares [0] 3" xfId="145" xr:uid="{98B9E581-D584-42E1-A8E6-737D9D60502F}"/>
    <cellStyle name="Millares [0] 3 2" xfId="180" xr:uid="{B925FDB6-A4AE-4FBF-96C3-B78A37BBE5C4}"/>
    <cellStyle name="Millares [0] 3 2 2" xfId="317" xr:uid="{5B887B41-0FEA-4594-839D-1092D0B20C4B}"/>
    <cellStyle name="Millares [0] 3 2 2 2" xfId="451" xr:uid="{F2939769-778B-4419-A035-A84A98715FF6}"/>
    <cellStyle name="Millares [0] 3 2 3" xfId="385" xr:uid="{245A1BAC-7FF6-4037-8F76-4676FB848DEE}"/>
    <cellStyle name="Millares [0] 3 2 4" xfId="249" xr:uid="{3DC6CF5B-8458-4039-BEB3-B8C252A36A65}"/>
    <cellStyle name="Millares [0] 3 3" xfId="283" xr:uid="{3CEAAE8A-7CF5-40E6-9777-1F9AD15905CC}"/>
    <cellStyle name="Millares [0] 3 3 2" xfId="419" xr:uid="{B2D874D4-A02F-4262-92E8-FA064275F7AB}"/>
    <cellStyle name="Millares [0] 3 4" xfId="351" xr:uid="{3DEC81D4-74CD-4845-B45E-84403643DD5D}"/>
    <cellStyle name="Millares [0] 3 5" xfId="215" xr:uid="{5FB8C76A-0A23-4FE3-97FB-4B9921828F0E}"/>
    <cellStyle name="Millares [0] 4" xfId="146" xr:uid="{451EB863-7780-4FBB-80B4-415FF4112C78}"/>
    <cellStyle name="Millares [0] 4 2" xfId="181" xr:uid="{A18AB5CF-080E-4FDF-A7FC-89A7DED22D4E}"/>
    <cellStyle name="Millares [0] 4 2 2" xfId="318" xr:uid="{BE752B06-C661-40F6-BEA9-205D7C3A1E0A}"/>
    <cellStyle name="Millares [0] 4 2 2 2" xfId="452" xr:uid="{0598BCD5-4D91-493F-8128-D64630B8F249}"/>
    <cellStyle name="Millares [0] 4 2 3" xfId="386" xr:uid="{B8CEBE26-7E7E-4F72-9E69-4546C2B3C4F9}"/>
    <cellStyle name="Millares [0] 4 2 4" xfId="250" xr:uid="{884CA439-623C-45BC-BFCB-F37B9D4FF7F3}"/>
    <cellStyle name="Millares [0] 4 3" xfId="284" xr:uid="{0294EF73-3226-4BC1-95A8-FF7B294740A0}"/>
    <cellStyle name="Millares [0] 4 3 2" xfId="420" xr:uid="{43512CF3-89D9-4818-813C-45A7CF6D69E0}"/>
    <cellStyle name="Millares [0] 4 4" xfId="352" xr:uid="{E42AE473-B844-447B-AA75-84B02865D95E}"/>
    <cellStyle name="Millares [0] 4 5" xfId="216" xr:uid="{63B379AD-4F6C-4905-8AC9-5C4716F76487}"/>
    <cellStyle name="Millares [0] 5" xfId="149" xr:uid="{218A64BA-DF22-404C-AA2B-6F5A8AD4E3EB}"/>
    <cellStyle name="Millares [0] 5 2" xfId="184" xr:uid="{45F31888-CFF8-4301-AE55-13DFA16CCA78}"/>
    <cellStyle name="Millares [0] 5 2 2" xfId="321" xr:uid="{6FB16719-38B7-472A-B3EC-A4EB096EBCD4}"/>
    <cellStyle name="Millares [0] 5 2 2 2" xfId="455" xr:uid="{F450E553-F3DB-4B41-AA78-22C6017B6C41}"/>
    <cellStyle name="Millares [0] 5 2 3" xfId="389" xr:uid="{F18CE777-CD08-4E9F-B7E4-CBE883E28AA8}"/>
    <cellStyle name="Millares [0] 5 2 4" xfId="253" xr:uid="{0B777A10-C80A-4B8F-BF10-0706A955E7B2}"/>
    <cellStyle name="Millares [0] 5 3" xfId="287" xr:uid="{7B006299-D54C-49B3-8B34-02243074E14A}"/>
    <cellStyle name="Millares [0] 5 3 2" xfId="423" xr:uid="{65C167E8-45DE-4A58-BFA9-9480EE2A5751}"/>
    <cellStyle name="Millares [0] 5 4" xfId="355" xr:uid="{89B97EFF-A6CC-47E2-98A4-E96771BF29D1}"/>
    <cellStyle name="Millares [0] 5 5" xfId="219" xr:uid="{045D4AD4-6066-4595-964A-68BA56FA33B6}"/>
    <cellStyle name="Millares [0] 6" xfId="136" xr:uid="{68008404-C1FB-4CF1-B838-A7948DC2ABC8}"/>
    <cellStyle name="Millares [0] 6 2" xfId="175" xr:uid="{57E06DA3-0A94-445E-AAB2-4F51674D82B9}"/>
    <cellStyle name="Millares [0] 6 2 2" xfId="312" xr:uid="{331815EC-085C-44BE-9C36-F5B67957F0D8}"/>
    <cellStyle name="Millares [0] 6 2 2 2" xfId="446" xr:uid="{379AFD91-3B16-4387-B4C9-09F792928154}"/>
    <cellStyle name="Millares [0] 6 2 3" xfId="380" xr:uid="{D0945C7C-BBED-406F-8A3E-D2A1753E7B36}"/>
    <cellStyle name="Millares [0] 6 2 4" xfId="244" xr:uid="{495C31C1-F8C7-455D-A3E5-212A2D42EC81}"/>
    <cellStyle name="Millares [0] 6 3" xfId="278" xr:uid="{E5675973-DD17-4E0D-877F-E380242A5BBD}"/>
    <cellStyle name="Millares [0] 6 3 2" xfId="414" xr:uid="{1CC20568-FE91-420C-95FA-4DE553927A36}"/>
    <cellStyle name="Millares [0] 6 4" xfId="346" xr:uid="{893F2ECB-C218-422C-BBE7-E1E7A3C878E2}"/>
    <cellStyle name="Millares [0] 6 5" xfId="210" xr:uid="{31D12C9C-E360-4465-AB23-93A5F74F2CA3}"/>
    <cellStyle name="Millares 10" xfId="326" xr:uid="{FA1D0803-A86A-45A6-B244-4CE800792F30}"/>
    <cellStyle name="Millares 10 2" xfId="460" xr:uid="{9EBFFFB2-435D-45F4-BFCA-C45A2C254101}"/>
    <cellStyle name="Millares 11" xfId="360" xr:uid="{8BA33B40-6F47-4351-AF68-B8F63026CF6B}"/>
    <cellStyle name="Millares 12" xfId="394" xr:uid="{BED94988-79DD-412A-8CA0-31401E3BBED8}"/>
    <cellStyle name="Millares 13" xfId="224" xr:uid="{AF188C9A-6DFD-44F7-B738-F393F08E2960}"/>
    <cellStyle name="Millares 13 2 2" xfId="130" xr:uid="{C84DDC4C-8B6E-43F9-A394-4A48035C4038}"/>
    <cellStyle name="Millares 13 2 2 2" xfId="170" xr:uid="{D004E1EF-4EB9-41D4-877F-51E6D5A46E75}"/>
    <cellStyle name="Millares 13 2 2 2 2" xfId="307" xr:uid="{17359F9B-3E0B-4920-9961-52F2A5E6979F}"/>
    <cellStyle name="Millares 13 2 2 2 2 2" xfId="442" xr:uid="{FB5C77C1-A1D3-4E05-8E29-6A791300A98A}"/>
    <cellStyle name="Millares 13 2 2 2 3" xfId="375" xr:uid="{1FBC944F-344B-436C-BC6E-41A5AD445E8B}"/>
    <cellStyle name="Millares 13 2 2 2 4" xfId="239" xr:uid="{50441675-185B-4C5C-92D2-2A0E523914E5}"/>
    <cellStyle name="Millares 13 2 2 3" xfId="273" xr:uid="{14667D1C-7861-45E3-A451-160F61F36F79}"/>
    <cellStyle name="Millares 13 2 2 3 2" xfId="409" xr:uid="{13D9456B-CF6C-41A0-8B5A-8A90C43415E7}"/>
    <cellStyle name="Millares 13 2 2 4" xfId="341" xr:uid="{C95F3CA9-B6A0-4282-B77E-A11EC030C828}"/>
    <cellStyle name="Millares 13 2 2 5" xfId="205" xr:uid="{F9C317E1-63DC-47FA-94B5-7690607D4383}"/>
    <cellStyle name="Millares 13 2 3 2 2 2 2 2 2 2 2 2" xfId="138" xr:uid="{61A81CC4-064E-431E-9FD1-242BE488DEC0}"/>
    <cellStyle name="Millares 13 2 3 2 2 2 2 2 2 2 2 2 2" xfId="177" xr:uid="{46E0713B-6436-471C-94B4-042FEE8020F9}"/>
    <cellStyle name="Millares 13 2 3 2 2 2 2 2 2 2 2 2 2 2" xfId="314" xr:uid="{E7C6BC9B-C129-4DEE-B8D0-CB8F1B4B2193}"/>
    <cellStyle name="Millares 13 2 3 2 2 2 2 2 2 2 2 2 2 2 2" xfId="448" xr:uid="{2CFA30C2-0E4B-4695-806E-2AB238D00F46}"/>
    <cellStyle name="Millares 13 2 3 2 2 2 2 2 2 2 2 2 2 3" xfId="382" xr:uid="{51B8BA98-7106-4542-947D-4E3FBF05CE34}"/>
    <cellStyle name="Millares 13 2 3 2 2 2 2 2 2 2 2 2 2 4" xfId="246" xr:uid="{6F398AD2-F199-4527-ADF5-73DF6D5D162B}"/>
    <cellStyle name="Millares 13 2 3 2 2 2 2 2 2 2 2 2 3" xfId="280" xr:uid="{B97FA8AE-C092-4DA5-9C53-BDA17AAECF4C}"/>
    <cellStyle name="Millares 13 2 3 2 2 2 2 2 2 2 2 2 3 2" xfId="416" xr:uid="{379B9D0F-76B1-4BCD-9B0A-8DB8A52E1D40}"/>
    <cellStyle name="Millares 13 2 3 2 2 2 2 2 2 2 2 2 4" xfId="348" xr:uid="{45A825E8-4F8F-4FC9-A2E9-E42808008C91}"/>
    <cellStyle name="Millares 13 2 3 2 2 2 2 2 2 2 2 2 5" xfId="212" xr:uid="{FE5FA640-70FD-4921-9508-CF5EDEA48658}"/>
    <cellStyle name="Millares 14" xfId="462" xr:uid="{F51EA02E-7473-4733-A817-E545C9D5EA38}"/>
    <cellStyle name="Millares 15" xfId="463" xr:uid="{1E65CB29-8EF9-4916-B838-ACA1F8B0D163}"/>
    <cellStyle name="Millares 16" xfId="461" xr:uid="{F813B1C1-3936-4685-99D3-9150FB5D4AF0}"/>
    <cellStyle name="Millares 16 3" xfId="134" xr:uid="{E7F1D559-6DF8-4CB8-AFD9-D75D0660B4C9}"/>
    <cellStyle name="Millares 16 3 2" xfId="173" xr:uid="{75BB76EA-3EF2-4BA4-8667-7B10CFCE6F4E}"/>
    <cellStyle name="Millares 16 3 2 2" xfId="310" xr:uid="{57BF5664-C870-4113-8919-7F030E2F7819}"/>
    <cellStyle name="Millares 16 3 2 2 2 2 2 2 2 2 2" xfId="139" xr:uid="{40C789D2-64F9-4B64-BD19-D42EC8B9A5B8}"/>
    <cellStyle name="Millares 16 3 2 2 2 2 2 2 2 2 2 2" xfId="178" xr:uid="{D238565B-D081-466B-B800-E76A707BFF6F}"/>
    <cellStyle name="Millares 16 3 2 2 2 2 2 2 2 2 2 2 2" xfId="315" xr:uid="{A9BD04D5-62CA-4012-8880-32676B3900A9}"/>
    <cellStyle name="Millares 16 3 2 2 2 2 2 2 2 2 2 2 2 2" xfId="449" xr:uid="{20B866F6-45D2-4D82-B817-96565CA9A69E}"/>
    <cellStyle name="Millares 16 3 2 2 2 2 2 2 2 2 2 2 3" xfId="383" xr:uid="{5FE314AF-CD9F-4532-83B5-0B5CBAF1FF60}"/>
    <cellStyle name="Millares 16 3 2 2 2 2 2 2 2 2 2 2 4" xfId="247" xr:uid="{7840B036-C3D3-4CDF-8DDF-13CA3D78A0AB}"/>
    <cellStyle name="Millares 16 3 2 2 2 2 2 2 2 2 2 3" xfId="281" xr:uid="{A9DCE919-2764-493D-AE4A-5FFD8F708125}"/>
    <cellStyle name="Millares 16 3 2 2 2 2 2 2 2 2 2 3 2" xfId="417" xr:uid="{45C3FF02-8A73-4394-972C-C74F71EE9251}"/>
    <cellStyle name="Millares 16 3 2 2 2 2 2 2 2 2 2 4" xfId="349" xr:uid="{21035494-22AB-43D5-B421-CB1A4FEAEDDD}"/>
    <cellStyle name="Millares 16 3 2 2 2 2 2 2 2 2 2 5" xfId="213" xr:uid="{57DADC6E-F195-4682-A267-74F50EBCDB79}"/>
    <cellStyle name="Millares 16 3 2 3" xfId="378" xr:uid="{02F5FAC9-497E-4509-9E3E-428AEBE95D41}"/>
    <cellStyle name="Millares 16 3 2 4" xfId="242" xr:uid="{71F1C812-FCE8-437A-A998-1D128F979370}"/>
    <cellStyle name="Millares 16 3 3" xfId="276" xr:uid="{63942938-BFF3-4998-9060-D2BD9F40F477}"/>
    <cellStyle name="Millares 16 3 3 2" xfId="412" xr:uid="{D5EFE584-DC9E-47F1-AE24-1EC9C968FC85}"/>
    <cellStyle name="Millares 16 3 4" xfId="344" xr:uid="{59E6BC58-40BB-4410-A50A-69C6A7632374}"/>
    <cellStyle name="Millares 16 3 5" xfId="208" xr:uid="{14B9C3BB-5938-44E4-A10E-1DF0A561EE82}"/>
    <cellStyle name="Millares 18 2 2 8 2 2 2 2 2 2" xfId="137" xr:uid="{C187E5C7-1F98-43F1-A490-06C21028EE70}"/>
    <cellStyle name="Millares 18 2 2 8 2 2 2 2 2 2 2" xfId="176" xr:uid="{2B48C780-DE0E-4FB7-B678-D4CA92D4CE4D}"/>
    <cellStyle name="Millares 18 2 2 8 2 2 2 2 2 2 2 2" xfId="313" xr:uid="{36091F0D-E967-4ECE-A4F8-7BAA52CB85A0}"/>
    <cellStyle name="Millares 18 2 2 8 2 2 2 2 2 2 2 2 2" xfId="447" xr:uid="{A7597B49-91C8-48C1-8A99-172EACB8A53B}"/>
    <cellStyle name="Millares 18 2 2 8 2 2 2 2 2 2 2 3" xfId="381" xr:uid="{1BD82EB0-893C-4647-936B-EDF4D11C269F}"/>
    <cellStyle name="Millares 18 2 2 8 2 2 2 2 2 2 2 4" xfId="245" xr:uid="{AF5EEED1-2416-4AFD-8AB1-3A4BA11034BA}"/>
    <cellStyle name="Millares 18 2 2 8 2 2 2 2 2 2 3" xfId="279" xr:uid="{2F7B92CF-B199-4415-84C8-9FDBEA6DEE7A}"/>
    <cellStyle name="Millares 18 2 2 8 2 2 2 2 2 2 3 2" xfId="415" xr:uid="{B8FC994F-1B9F-409C-A678-4F9E579BE969}"/>
    <cellStyle name="Millares 18 2 2 8 2 2 2 2 2 2 4" xfId="347" xr:uid="{ACEA58C8-2D73-4E21-A8E2-6CE43EA0048E}"/>
    <cellStyle name="Millares 18 2 2 8 2 2 2 2 2 2 5" xfId="211" xr:uid="{BEE628F4-FC5A-42B8-85E6-649820E5E865}"/>
    <cellStyle name="Millares 2" xfId="39" xr:uid="{8FF9B1B7-80B3-4386-BBE3-E52CC3A3D092}"/>
    <cellStyle name="Millares 2 10" xfId="191" xr:uid="{713C3037-97E0-4D1A-BD4B-A2E79AFB2298}"/>
    <cellStyle name="Millares 2 2" xfId="44" xr:uid="{58C33BC7-6E41-4C10-9316-4B807E3F8894}"/>
    <cellStyle name="Millares 2 2 2" xfId="112" xr:uid="{1EE638B5-3ADA-40CC-98F7-39FBBE33C1B0}"/>
    <cellStyle name="Millares 2 2 2 2" xfId="164" xr:uid="{68D401AF-5269-426E-9CB3-70D85E3196FC}"/>
    <cellStyle name="Millares 2 2 2 2 2" xfId="301" xr:uid="{FE26D45D-7911-4D3B-BFFE-E35E19644D9D}"/>
    <cellStyle name="Millares 2 2 2 2 2 2" xfId="436" xr:uid="{842ED141-3247-4254-BBDF-4B659EA8F7AE}"/>
    <cellStyle name="Millares 2 2 2 2 3" xfId="369" xr:uid="{07C139C5-1E49-42F0-B3D0-DD8E0893EF8F}"/>
    <cellStyle name="Millares 2 2 2 2 4" xfId="233" xr:uid="{080C3807-8E8A-43DC-86E1-3C9EA2FCFD0A}"/>
    <cellStyle name="Millares 2 2 2 3" xfId="267" xr:uid="{40D79BB3-4AA5-4E85-AA72-999E27E0B636}"/>
    <cellStyle name="Millares 2 2 2 3 2" xfId="403" xr:uid="{D24658C9-992D-4F11-BA45-1D3CE21F0E0A}"/>
    <cellStyle name="Millares 2 2 2 4" xfId="335" xr:uid="{50C56982-88F6-4672-9335-A6BD2E362B4B}"/>
    <cellStyle name="Millares 2 2 2 5" xfId="199" xr:uid="{21DC1705-9639-4278-9D6C-315A63374EE8}"/>
    <cellStyle name="Millares 2 2 3" xfId="126" xr:uid="{E1F558BE-6DA0-4958-980B-2F8468A5AD03}"/>
    <cellStyle name="Millares 2 2 3 2" xfId="168" xr:uid="{9AA42E92-17F8-4794-A39F-B13EAF750556}"/>
    <cellStyle name="Millares 2 2 3 2 2" xfId="305" xr:uid="{DA3B2B8D-FCEA-497F-AB01-6FEB30F2E7E3}"/>
    <cellStyle name="Millares 2 2 3 2 2 2" xfId="440" xr:uid="{073CDE35-3329-4F4A-A8DB-14366801AF83}"/>
    <cellStyle name="Millares 2 2 3 2 3" xfId="373" xr:uid="{1A416995-5CBE-48B9-9E39-573A9105CF32}"/>
    <cellStyle name="Millares 2 2 3 2 4" xfId="237" xr:uid="{751EC41B-6D01-43CA-8D4D-63516E2F82AF}"/>
    <cellStyle name="Millares 2 2 3 3" xfId="271" xr:uid="{8963D504-EEE1-42A0-B033-6602F4B167F1}"/>
    <cellStyle name="Millares 2 2 3 3 2" xfId="407" xr:uid="{CC27EB20-A2A9-4D31-A2A6-238B15B912E8}"/>
    <cellStyle name="Millares 2 2 3 4" xfId="339" xr:uid="{A0C62A1F-530A-4958-9FD0-00588C871BE3}"/>
    <cellStyle name="Millares 2 2 3 5" xfId="203" xr:uid="{B13CFBD3-6057-467A-8D44-E7F57B083A98}"/>
    <cellStyle name="Millares 2 2 4" xfId="157" xr:uid="{78563DA8-16FD-409A-95AB-EAAA996EDABA}"/>
    <cellStyle name="Millares 2 2 4 2" xfId="294" xr:uid="{504B6E81-A2F7-4067-A648-F9DFF571C799}"/>
    <cellStyle name="Millares 2 2 4 2 2" xfId="429" xr:uid="{4644095C-2963-4FC7-A33A-383DC2ED2AE0}"/>
    <cellStyle name="Millares 2 2 4 3" xfId="362" xr:uid="{7AA87BA6-67D6-48DB-AACA-53B0A6D9E59E}"/>
    <cellStyle name="Millares 2 2 4 4" xfId="226" xr:uid="{47605446-A97B-42A6-B2ED-6291B7C63725}"/>
    <cellStyle name="Millares 2 2 5" xfId="260" xr:uid="{DC300CEF-703B-4B50-82D4-4DAB660ABD9D}"/>
    <cellStyle name="Millares 2 2 5 2" xfId="396" xr:uid="{5109E98E-940F-4BE6-94CB-5A88F9769D6A}"/>
    <cellStyle name="Millares 2 2 6" xfId="328" xr:uid="{1C729ED5-D79C-456C-9158-F5B3565F4CDB}"/>
    <cellStyle name="Millares 2 2 7" xfId="192" xr:uid="{C3C30077-FA12-469A-9072-B390845EA4AB}"/>
    <cellStyle name="Millares 2 3" xfId="60" xr:uid="{2D3A5A51-0552-4469-8036-56EC3E4EAE19}"/>
    <cellStyle name="Millares 2 3 2" xfId="158" xr:uid="{B1B2A788-1325-49AE-B4D0-2AD791389055}"/>
    <cellStyle name="Millares 2 3 2 2" xfId="295" xr:uid="{CBE5DFC8-EF18-4683-91FE-C27BC5AF113F}"/>
    <cellStyle name="Millares 2 3 2 2 2" xfId="430" xr:uid="{691F0BAF-7E84-482E-BB56-797BFA0DF3A4}"/>
    <cellStyle name="Millares 2 3 2 3" xfId="363" xr:uid="{69447ED5-9C74-479E-B74A-63D6DCE6CBE2}"/>
    <cellStyle name="Millares 2 3 2 4" xfId="227" xr:uid="{0D56132D-F592-48AC-86C0-9639F153E18C}"/>
    <cellStyle name="Millares 2 3 3" xfId="261" xr:uid="{BD534314-EA00-4F8A-BB6A-4C3FADAA14A8}"/>
    <cellStyle name="Millares 2 3 3 2" xfId="397" xr:uid="{D2862355-2FD6-4D55-BADF-13C4D93941F8}"/>
    <cellStyle name="Millares 2 3 4" xfId="329" xr:uid="{04021D2F-E07F-4A68-A50F-43468FA8B271}"/>
    <cellStyle name="Millares 2 3 5" xfId="193" xr:uid="{C3EDC0EF-9CD5-49BF-A5CC-A137FCD57C62}"/>
    <cellStyle name="Millares 2 4" xfId="61" xr:uid="{9BAA2E3C-8994-4230-A3AC-B44B7849C9D9}"/>
    <cellStyle name="Millares 2 4 2" xfId="159" xr:uid="{92812CBF-5F38-45F0-96F1-1774B3573611}"/>
    <cellStyle name="Millares 2 4 2 2" xfId="296" xr:uid="{AFAEEDA1-03C1-4BE2-9E09-A3DAABF29AEE}"/>
    <cellStyle name="Millares 2 4 2 2 2" xfId="431" xr:uid="{C9F9D9C8-53AD-4B1C-8B42-FB68269FD1D1}"/>
    <cellStyle name="Millares 2 4 2 3" xfId="364" xr:uid="{BFA8224C-175F-4376-B5EA-1149011AFBBC}"/>
    <cellStyle name="Millares 2 4 2 4" xfId="228" xr:uid="{830C872E-9585-4411-9B93-6C626D773628}"/>
    <cellStyle name="Millares 2 4 3" xfId="262" xr:uid="{597717F3-9F0D-4C7E-B23E-65A9558EE7DF}"/>
    <cellStyle name="Millares 2 4 3 2" xfId="398" xr:uid="{D6D2DB1A-F0E2-4D41-BB42-2FDFF084331C}"/>
    <cellStyle name="Millares 2 4 4" xfId="330" xr:uid="{5CFD4163-4E61-4273-AEF8-119649880F61}"/>
    <cellStyle name="Millares 2 4 5" xfId="194" xr:uid="{A82119D8-E4A1-4E80-8470-313CA3F4B22F}"/>
    <cellStyle name="Millares 2 5" xfId="142" xr:uid="{E49CCA98-88EE-4A3E-9140-BC41D55600D4}"/>
    <cellStyle name="Millares 2 5 2" xfId="179" xr:uid="{77EE442D-40DE-48F1-9F77-05DAD140B7AC}"/>
    <cellStyle name="Millares 2 5 2 2" xfId="316" xr:uid="{3E141A42-3462-468E-8164-E518F126CD12}"/>
    <cellStyle name="Millares 2 5 2 2 2" xfId="450" xr:uid="{348BA471-9524-4483-9032-8EE0E0B30E83}"/>
    <cellStyle name="Millares 2 5 2 3" xfId="384" xr:uid="{6B8B722A-680F-446B-8B01-0C287312052A}"/>
    <cellStyle name="Millares 2 5 2 4" xfId="248" xr:uid="{D99C8E6A-2A65-426D-A6F1-D8223CCFE6E7}"/>
    <cellStyle name="Millares 2 5 3" xfId="282" xr:uid="{C3213290-8384-4AAE-8531-D7172A0FE9AB}"/>
    <cellStyle name="Millares 2 5 3 2" xfId="418" xr:uid="{22D19172-C382-488A-8C1D-AE942D548451}"/>
    <cellStyle name="Millares 2 5 4" xfId="350" xr:uid="{92143C02-6594-421D-8D8C-D79949859FEE}"/>
    <cellStyle name="Millares 2 5 5" xfId="214" xr:uid="{694D60C6-4210-4E53-9B0A-416467A0DA98}"/>
    <cellStyle name="Millares 2 6" xfId="150" xr:uid="{11FCBB33-0729-48AA-8D65-7BF36FA67C23}"/>
    <cellStyle name="Millares 2 6 2" xfId="185" xr:uid="{11C4765A-8EDD-4945-A17D-F7140A32928F}"/>
    <cellStyle name="Millares 2 6 2 2" xfId="322" xr:uid="{61DD7D64-C795-4AEE-A1E8-D697EA7F54D7}"/>
    <cellStyle name="Millares 2 6 2 2 2" xfId="456" xr:uid="{2FF4E56E-51A6-4E4E-9977-5DED69AABE00}"/>
    <cellStyle name="Millares 2 6 2 3" xfId="390" xr:uid="{F629E668-0E5A-479B-BA88-5C40B1F4082C}"/>
    <cellStyle name="Millares 2 6 2 4" xfId="254" xr:uid="{38A8A1B0-ADFE-4127-A799-D22BCD4BB91E}"/>
    <cellStyle name="Millares 2 6 3" xfId="288" xr:uid="{BF114252-D322-4417-91F8-C25F44B6384F}"/>
    <cellStyle name="Millares 2 6 3 2" xfId="424" xr:uid="{B6BA3C87-F1C3-4B73-B9FB-7EAC00F44689}"/>
    <cellStyle name="Millares 2 6 4" xfId="356" xr:uid="{8DDE0159-A6F9-4151-92C6-11BDFEB0979E}"/>
    <cellStyle name="Millares 2 6 5" xfId="220" xr:uid="{2A3A4D68-2B8C-43E2-900A-B1E58D8D1ACD}"/>
    <cellStyle name="Millares 2 7" xfId="156" xr:uid="{CFE7E602-B070-4661-827C-74D4D00D232C}"/>
    <cellStyle name="Millares 2 7 2" xfId="293" xr:uid="{73EFF53F-9C83-46C2-B092-897CABD323CB}"/>
    <cellStyle name="Millares 2 7 2 2" xfId="428" xr:uid="{271714C9-5CDF-422A-B7DD-1F8F1DBE8218}"/>
    <cellStyle name="Millares 2 7 3" xfId="361" xr:uid="{09EC423A-32E4-4CD9-88FC-1909317C16FA}"/>
    <cellStyle name="Millares 2 7 4" xfId="225" xr:uid="{D430A692-E30A-4391-8766-C56D8C924174}"/>
    <cellStyle name="Millares 2 8" xfId="259" xr:uid="{F2AEEEEC-C272-4E83-A918-D64F33F26E7B}"/>
    <cellStyle name="Millares 2 8 2" xfId="395" xr:uid="{DD295765-78C5-457F-A227-9DE1F49A8C6F}"/>
    <cellStyle name="Millares 2 9" xfId="327" xr:uid="{C202BDAC-1160-4092-A272-274D3F64F6BF}"/>
    <cellStyle name="Millares 20" xfId="133" xr:uid="{12B04083-F0F6-4914-ADE9-1D9173B39F83}"/>
    <cellStyle name="Millares 20 2" xfId="172" xr:uid="{4E89FDFE-1E39-4D31-B544-C12945D213B3}"/>
    <cellStyle name="Millares 20 2 2" xfId="309" xr:uid="{ED34C797-F85A-4BD2-BF6D-F3D0A4DBFF56}"/>
    <cellStyle name="Millares 20 2 2 2" xfId="444" xr:uid="{12CFD1E1-781E-4A6D-9DDF-BA7A508B92F0}"/>
    <cellStyle name="Millares 20 2 3" xfId="377" xr:uid="{70ABB5DB-2377-428D-8A40-A8CE668518E1}"/>
    <cellStyle name="Millares 20 2 4" xfId="241" xr:uid="{E1BCFB78-AA79-4F9C-AE2E-8CEF1B206175}"/>
    <cellStyle name="Millares 20 3" xfId="275" xr:uid="{44B3057F-6416-4CEC-B7AD-CE202DE5903F}"/>
    <cellStyle name="Millares 20 3 2" xfId="411" xr:uid="{9247E5EC-BF66-418C-9A53-7578A74BE432}"/>
    <cellStyle name="Millares 20 4" xfId="343" xr:uid="{D43EFF47-9CDD-4DC8-ADA7-8B77B3A839C1}"/>
    <cellStyle name="Millares 20 5" xfId="207" xr:uid="{75248FF4-6F56-4680-B091-51CFF9B8AC86}"/>
    <cellStyle name="Millares 22 2" xfId="148" xr:uid="{9BF53157-C914-4B03-B177-D0D6A9247D1D}"/>
    <cellStyle name="Millares 22 2 2" xfId="183" xr:uid="{4D2B4F82-FD51-4D70-B340-27C3930112B0}"/>
    <cellStyle name="Millares 22 2 2 2" xfId="320" xr:uid="{8D4D15FF-1ABC-4027-BE6C-76E30C5EFCCD}"/>
    <cellStyle name="Millares 22 2 2 2 2" xfId="454" xr:uid="{D55F6283-9E90-4752-8446-4BABC1A369FD}"/>
    <cellStyle name="Millares 22 2 2 3" xfId="388" xr:uid="{ADB2E7AF-5DC2-4B1F-9694-B3581DD8FDE9}"/>
    <cellStyle name="Millares 22 2 2 4" xfId="252" xr:uid="{1EBADACF-CD8F-4E10-87F3-ABF5E456519E}"/>
    <cellStyle name="Millares 22 2 3" xfId="286" xr:uid="{E8FBD659-F637-4BC3-B5AF-16236C0795FB}"/>
    <cellStyle name="Millares 22 2 3 2" xfId="422" xr:uid="{3D241EFB-8792-409E-A0F0-D9BAE16E976B}"/>
    <cellStyle name="Millares 22 2 4" xfId="354" xr:uid="{E5CCA126-20E5-4C04-889A-61C776013F8C}"/>
    <cellStyle name="Millares 22 2 5" xfId="218" xr:uid="{88EFCB06-B2EC-43ED-AE74-3969EAEADABD}"/>
    <cellStyle name="Millares 3" xfId="62" xr:uid="{364F16A1-9DA7-45F7-8BE5-FC2B1E3CB606}"/>
    <cellStyle name="Millares 3 2" xfId="110" xr:uid="{BD1EC07B-EB88-4EF0-8DCA-C31C13007FAA}"/>
    <cellStyle name="Millares 3 2 2" xfId="163" xr:uid="{B4F37D38-82D4-4963-8219-26845265BB15}"/>
    <cellStyle name="Millares 3 2 2 2" xfId="300" xr:uid="{6347CF4B-F259-4A5D-A2D9-5C84AE2632A6}"/>
    <cellStyle name="Millares 3 2 2 2 2" xfId="435" xr:uid="{ADDF8EFC-5AF0-4B6C-AB9F-1E71FDA79F3C}"/>
    <cellStyle name="Millares 3 2 2 3" xfId="368" xr:uid="{D2D9069A-334C-4211-9C4F-25BD244DDADE}"/>
    <cellStyle name="Millares 3 2 2 4" xfId="232" xr:uid="{E8838296-021E-48F0-BC8D-3624A73BD819}"/>
    <cellStyle name="Millares 3 2 3" xfId="266" xr:uid="{28A20939-82F2-4CFF-8FD9-A67A29FEBAF8}"/>
    <cellStyle name="Millares 3 2 3 2" xfId="402" xr:uid="{0166AB85-1FC6-482B-8B60-7AEB6280435C}"/>
    <cellStyle name="Millares 3 2 4" xfId="334" xr:uid="{CE066ED1-1AFB-475B-B78D-3F767295A28D}"/>
    <cellStyle name="Millares 3 2 5" xfId="198" xr:uid="{35DDD128-CFA1-4F0F-827E-FA23DC46DEC4}"/>
    <cellStyle name="Millares 3 3" xfId="152" xr:uid="{50F37B25-CA2D-41F0-8233-02DEE5A9B19E}"/>
    <cellStyle name="Millares 3 3 2" xfId="186" xr:uid="{2FE074D2-2B29-4908-AA32-8AB2590C8156}"/>
    <cellStyle name="Millares 3 3 2 2" xfId="323" xr:uid="{A9CE3873-CAB8-40C4-B8E4-C7297BDFB7E3}"/>
    <cellStyle name="Millares 3 3 2 2 2" xfId="457" xr:uid="{E51600E3-38DA-4691-AB98-BF7B700E1A3E}"/>
    <cellStyle name="Millares 3 3 2 3" xfId="391" xr:uid="{6483C6EC-8BAE-4D90-AABD-2D541E5FC703}"/>
    <cellStyle name="Millares 3 3 2 4" xfId="255" xr:uid="{05306FD7-19AF-4BA9-98DA-F500E4347053}"/>
    <cellStyle name="Millares 3 3 3" xfId="289" xr:uid="{2C5495C5-E035-4108-A8AE-C8CBD3EB00EA}"/>
    <cellStyle name="Millares 3 3 3 2" xfId="425" xr:uid="{37E5542A-71EE-4CEE-97E2-1F941324419E}"/>
    <cellStyle name="Millares 3 3 4" xfId="357" xr:uid="{BDD45FAA-27F9-4182-838D-D34F3BCBF2BF}"/>
    <cellStyle name="Millares 3 3 5" xfId="221" xr:uid="{701C8691-FBBB-4925-AEDB-8BDD8327C89B}"/>
    <cellStyle name="Millares 3 4" xfId="160" xr:uid="{B4EC21DA-5DD4-4D33-A571-52C8BDCB4807}"/>
    <cellStyle name="Millares 3 4 2" xfId="297" xr:uid="{B8FC5C6A-76A9-44B5-948B-F0F1C5E05956}"/>
    <cellStyle name="Millares 3 4 2 2" xfId="432" xr:uid="{1D38317A-56DC-413F-8D00-086B5BB95609}"/>
    <cellStyle name="Millares 3 4 3" xfId="365" xr:uid="{F3675F60-612D-4A04-8C7F-D9B15A529B70}"/>
    <cellStyle name="Millares 3 4 4" xfId="229" xr:uid="{22E3978C-29DF-472E-A535-C64F1AF293E5}"/>
    <cellStyle name="Millares 3 5" xfId="263" xr:uid="{40CA3EC4-D2CC-4578-A40A-BB079A4036F4}"/>
    <cellStyle name="Millares 3 5 2" xfId="399" xr:uid="{31B4333C-3240-4E2B-AE93-0B0D6C4EA310}"/>
    <cellStyle name="Millares 3 6" xfId="331" xr:uid="{2A4CB62D-2C02-4EF0-8577-82A2B1ECC521}"/>
    <cellStyle name="Millares 3 7" xfId="195" xr:uid="{7DE9CECF-106F-4EBB-A704-830A8848B0DA}"/>
    <cellStyle name="Millares 4" xfId="81" xr:uid="{C0333082-1FF3-47D7-91B8-F974080E312F}"/>
    <cellStyle name="Millares 4 2" xfId="129" xr:uid="{6E04CD82-1F43-410E-AEC2-FD0EFAB8E701}"/>
    <cellStyle name="Millares 4 2 2" xfId="118" xr:uid="{16B61788-51F2-4635-BAF5-5C41FF5D4B46}"/>
    <cellStyle name="Millares 4 2 2 2" xfId="167" xr:uid="{ABF6DC17-F13C-42A6-8F0A-21BF4BA3334C}"/>
    <cellStyle name="Millares 4 2 2 2 2" xfId="304" xr:uid="{7A73DD2C-B346-4211-B0D5-FA6E6AFBDD08}"/>
    <cellStyle name="Millares 4 2 2 2 2 2" xfId="439" xr:uid="{F3D4A5D6-2568-4167-A9CC-DACCFA6F1747}"/>
    <cellStyle name="Millares 4 2 2 2 3" xfId="372" xr:uid="{FF71CD42-3C2F-4BFF-9D18-CDEDCD4E053A}"/>
    <cellStyle name="Millares 4 2 2 2 4" xfId="236" xr:uid="{2C8CF0A1-5A55-42EB-95CB-DA1A595C1860}"/>
    <cellStyle name="Millares 4 2 2 3" xfId="270" xr:uid="{DDF6BE8D-3450-4513-A7F3-1F857002888B}"/>
    <cellStyle name="Millares 4 2 2 3 2" xfId="406" xr:uid="{D2FF0829-30B1-464F-99E1-F501E5FA6BCF}"/>
    <cellStyle name="Millares 4 2 2 4" xfId="338" xr:uid="{9B1B3A41-25D4-4C9A-8F87-301D4B109214}"/>
    <cellStyle name="Millares 4 2 2 5" xfId="202" xr:uid="{8604F7E9-2C35-44C5-8F45-984FAA05768F}"/>
    <cellStyle name="Millares 4 2 3" xfId="169" xr:uid="{FEAD4101-7882-46B0-8672-326FFB51F3BB}"/>
    <cellStyle name="Millares 4 2 3 2" xfId="306" xr:uid="{31424734-FDE6-45FC-B428-8CE02A237684}"/>
    <cellStyle name="Millares 4 2 3 2 2" xfId="441" xr:uid="{D1525C98-FBDF-476F-9189-E8E760921F78}"/>
    <cellStyle name="Millares 4 2 3 3" xfId="374" xr:uid="{5CCFE318-2AF9-442E-99F2-941836AA4679}"/>
    <cellStyle name="Millares 4 2 3 4" xfId="238" xr:uid="{6698CD75-EE1C-44F3-B09B-12E3BB2FF64A}"/>
    <cellStyle name="Millares 4 2 4" xfId="272" xr:uid="{FE9E302F-555E-4B98-9657-34CC7E648E7C}"/>
    <cellStyle name="Millares 4 2 4 2" xfId="408" xr:uid="{7F2C0C83-FDB8-4E6D-80DE-FB7D1F954379}"/>
    <cellStyle name="Millares 4 2 5" xfId="340" xr:uid="{94D1619B-0BA6-4D62-8C31-C6B54EE0F014}"/>
    <cellStyle name="Millares 4 2 6" xfId="204" xr:uid="{88E8787D-2EEC-4CCA-BBA1-2A67B86BF9CD}"/>
    <cellStyle name="Millares 4 3" xfId="161" xr:uid="{73DCA0CD-53D4-41B5-B675-52C7D56EFE85}"/>
    <cellStyle name="Millares 4 3 2" xfId="298" xr:uid="{D8ACAF95-AD5B-4084-B5C4-91C7FED99AE9}"/>
    <cellStyle name="Millares 4 3 2 2" xfId="433" xr:uid="{E4A17C50-3D95-41A9-82DF-8F8FFCEA7DDC}"/>
    <cellStyle name="Millares 4 3 3" xfId="366" xr:uid="{D6A3BA4F-02EB-4947-B78E-1CED25FDD566}"/>
    <cellStyle name="Millares 4 3 4" xfId="230" xr:uid="{41F6B166-F9B8-4785-A32A-ED20FDFE945E}"/>
    <cellStyle name="Millares 4 4" xfId="264" xr:uid="{B17C52D2-90A9-4D14-81BC-DE223C182936}"/>
    <cellStyle name="Millares 4 4 2" xfId="400" xr:uid="{43F4A382-EB9D-4377-8129-7102B2B1175C}"/>
    <cellStyle name="Millares 4 5" xfId="332" xr:uid="{BC16D187-2A3B-4ABE-BC66-39AFCF97ECDB}"/>
    <cellStyle name="Millares 4 6" xfId="196" xr:uid="{5E8A2A0C-FCF6-4998-923E-D09790F1B0A0}"/>
    <cellStyle name="Millares 5" xfId="85" xr:uid="{99765A6E-EB7C-422A-B1F4-06486FCFC40F}"/>
    <cellStyle name="Millares 5 2" xfId="162" xr:uid="{63F6D799-BA67-4A4C-817F-54E111592E03}"/>
    <cellStyle name="Millares 5 2 2" xfId="299" xr:uid="{446FD3E5-9739-4910-8F5B-C780C23FF28A}"/>
    <cellStyle name="Millares 5 2 2 2" xfId="434" xr:uid="{CE7DF329-EA61-49C2-AF51-B5CDEFDF4BF8}"/>
    <cellStyle name="Millares 5 2 3" xfId="367" xr:uid="{053DAFE9-7F6C-4C66-980E-0E456FDF9A25}"/>
    <cellStyle name="Millares 5 2 4" xfId="231" xr:uid="{E6C02108-EE6C-4487-84D6-6838064C9A41}"/>
    <cellStyle name="Millares 5 3" xfId="265" xr:uid="{D06BE9AA-7431-4722-8CF5-AD0CB0E61F63}"/>
    <cellStyle name="Millares 5 3 2" xfId="401" xr:uid="{2D95F791-4FB5-4CE2-8660-8DFDE052C2E7}"/>
    <cellStyle name="Millares 5 4" xfId="333" xr:uid="{CFA8D047-3EE1-44E0-82F7-BACDC0F54A11}"/>
    <cellStyle name="Millares 5 5" xfId="197" xr:uid="{F2E6EB2B-09C1-4550-B278-B7B879DC9781}"/>
    <cellStyle name="Millares 6" xfId="113" xr:uid="{7CC1C56C-34C0-4510-99E9-682A5C5AFBB9}"/>
    <cellStyle name="Millares 6 2" xfId="165" xr:uid="{EECB941B-13D5-4BA7-A28D-E76ED58585C6}"/>
    <cellStyle name="Millares 6 2 2" xfId="302" xr:uid="{8FE0BA54-1748-4D6B-A5AB-7AAAC1997B66}"/>
    <cellStyle name="Millares 6 2 2 2" xfId="437" xr:uid="{F42F8400-DD03-4995-94A1-1510E8CEFDE1}"/>
    <cellStyle name="Millares 6 2 3" xfId="370" xr:uid="{6892BA18-E31F-4691-9952-7D4302EE4224}"/>
    <cellStyle name="Millares 6 2 4" xfId="234" xr:uid="{3BC1B005-900E-4A8E-A66A-E2E0FBD9E521}"/>
    <cellStyle name="Millares 6 3" xfId="268" xr:uid="{80BE0298-1A8B-4673-A3D3-9C65ACC6A336}"/>
    <cellStyle name="Millares 6 3 2" xfId="404" xr:uid="{B86F0AB8-774B-412C-B410-C31F2EE0D8AC}"/>
    <cellStyle name="Millares 6 4" xfId="336" xr:uid="{59A25B67-038B-46BA-A6DB-CA66057AFB7B}"/>
    <cellStyle name="Millares 6 5" xfId="200" xr:uid="{2AF352E0-8ACB-4454-BA0D-FBC80017253C}"/>
    <cellStyle name="Millares 7" xfId="147" xr:uid="{8B2B203D-DE9C-4FCD-A1A9-74F225B5D11F}"/>
    <cellStyle name="Millares 7 2" xfId="182" xr:uid="{789C02FB-26A6-4D6A-ACE8-C583E9DA7788}"/>
    <cellStyle name="Millares 7 2 2" xfId="319" xr:uid="{C9964459-9817-42C6-A9C2-7EBD54F30F11}"/>
    <cellStyle name="Millares 7 2 2 2" xfId="453" xr:uid="{6E4E9AD3-579F-4CCE-8B80-25D406089B8C}"/>
    <cellStyle name="Millares 7 2 3" xfId="387" xr:uid="{C9210CC4-8FCE-4EAE-8177-C3385641B9FF}"/>
    <cellStyle name="Millares 7 2 4" xfId="251" xr:uid="{9C737EF9-008B-4391-8B11-A859343B489F}"/>
    <cellStyle name="Millares 7 3" xfId="285" xr:uid="{86F3451C-2161-444F-8ADB-1479B4DF7995}"/>
    <cellStyle name="Millares 7 3 2" xfId="421" xr:uid="{EC85E90A-64B4-4E11-8110-50DEE2623DDD}"/>
    <cellStyle name="Millares 7 4" xfId="353" xr:uid="{3F768C29-4C95-4486-BADA-2D8238EA8E01}"/>
    <cellStyle name="Millares 7 5" xfId="217" xr:uid="{417BF2BA-74DD-48CF-81AA-5DBCE82F5EB3}"/>
    <cellStyle name="Millares 8" xfId="153" xr:uid="{F1EEA9E1-F5C9-4C6D-B08D-93C569CEB338}"/>
    <cellStyle name="Millares 8 2" xfId="187" xr:uid="{13F32646-D324-4AB4-9DD1-59BE8CF84781}"/>
    <cellStyle name="Millares 8 2 2" xfId="324" xr:uid="{A3C2CF95-AF44-492D-8A69-1D042813C914}"/>
    <cellStyle name="Millares 8 2 2 2" xfId="458" xr:uid="{6612B319-E010-46EB-82B6-F716A1DC5414}"/>
    <cellStyle name="Millares 8 2 3" xfId="392" xr:uid="{0A2FC07A-AB36-4D6A-9096-FE25872B7EEF}"/>
    <cellStyle name="Millares 8 2 4" xfId="256" xr:uid="{6498A40B-2419-4AFF-9000-BD40F5A6C798}"/>
    <cellStyle name="Millares 8 3" xfId="290" xr:uid="{96CDF4E0-D347-47E7-A922-F80869E63EBB}"/>
    <cellStyle name="Millares 8 3 2 2 2 2" xfId="131" xr:uid="{B36ECA86-48C9-440B-BEAE-36895AD2387B}"/>
    <cellStyle name="Millares 8 3 2 2 2 2 2" xfId="171" xr:uid="{70C81F42-5608-456C-BA8D-17702D5AD820}"/>
    <cellStyle name="Millares 8 3 2 2 2 2 2 2" xfId="308" xr:uid="{F6F43253-1377-4175-99FE-E25A23020B47}"/>
    <cellStyle name="Millares 8 3 2 2 2 2 2 2 2" xfId="443" xr:uid="{C55E3B68-0A0D-4F0E-972C-E5B2E02D3D8D}"/>
    <cellStyle name="Millares 8 3 2 2 2 2 2 3" xfId="376" xr:uid="{6130D1AE-E091-4C6E-866C-22BD39635517}"/>
    <cellStyle name="Millares 8 3 2 2 2 2 2 4" xfId="240" xr:uid="{C178EFF3-ED5F-4D34-BD37-C5C66F4F05FE}"/>
    <cellStyle name="Millares 8 3 2 2 2 2 3" xfId="274" xr:uid="{2E1F3547-79D5-4820-824D-91B28DF64CA8}"/>
    <cellStyle name="Millares 8 3 2 2 2 2 3 2" xfId="410" xr:uid="{959D6C2E-ECB1-4B76-90C2-39E5FE794F47}"/>
    <cellStyle name="Millares 8 3 2 2 2 2 4" xfId="342" xr:uid="{30A4A844-73C0-4711-97F9-2676FED37FAF}"/>
    <cellStyle name="Millares 8 3 2 2 2 2 5" xfId="206" xr:uid="{7D0571AF-4D59-48BF-8FC8-575933C44521}"/>
    <cellStyle name="Millares 8 4" xfId="115" xr:uid="{BBEB5E7B-7E2A-43F2-81FC-9F99D7087AA6}"/>
    <cellStyle name="Millares 8 4 2" xfId="166" xr:uid="{9172EA35-7D1F-4010-9F43-0BBACFE7398A}"/>
    <cellStyle name="Millares 8 4 2 2" xfId="303" xr:uid="{FF82F3D7-5CC6-4245-A7AB-A97172B8F79B}"/>
    <cellStyle name="Millares 8 4 2 2 2" xfId="438" xr:uid="{CC927339-7942-46B4-A3FD-C0A3E9B8AFE7}"/>
    <cellStyle name="Millares 8 4 2 3" xfId="371" xr:uid="{DF49D38F-86E3-4998-BEAF-2F75CF002EA6}"/>
    <cellStyle name="Millares 8 4 2 4" xfId="235" xr:uid="{75EBB4FD-1444-4ADA-A585-E4656FD0CE11}"/>
    <cellStyle name="Millares 8 4 3" xfId="269" xr:uid="{0D90FF31-7BD6-475D-837C-C827711C4498}"/>
    <cellStyle name="Millares 8 4 3 2" xfId="405" xr:uid="{609C3C39-83A9-42E5-9E17-8BAF0D3471EA}"/>
    <cellStyle name="Millares 8 4 4" xfId="337" xr:uid="{146C350A-7E95-4374-B54A-3BC43B721EBC}"/>
    <cellStyle name="Millares 8 4 5" xfId="201" xr:uid="{9376F591-1335-4C24-8E0F-A6B782950FBA}"/>
    <cellStyle name="Millares 8 5" xfId="358" xr:uid="{B6F5AAA1-BCBF-4D42-9A48-2A0A53D7C61C}"/>
    <cellStyle name="Millares 8 6" xfId="222" xr:uid="{6974D108-89D7-49B4-8A88-9F1FE57C0CBF}"/>
    <cellStyle name="Millares 9" xfId="292" xr:uid="{BC050D52-7FCD-4ECA-A327-A417AF8A323D}"/>
    <cellStyle name="Millares 9 2" xfId="427" xr:uid="{C2FACEA8-6F42-4D83-809D-6BB6D65AA7FB}"/>
    <cellStyle name="Neutral 2" xfId="119" xr:uid="{799C8487-C6C6-4A03-AF16-5A20CDCBB3C9}"/>
    <cellStyle name="Normal" xfId="0" builtinId="0"/>
    <cellStyle name="Normal 10" xfId="38" xr:uid="{AC8CA285-DE22-4AA0-B5CE-F1914086F228}"/>
    <cellStyle name="Normal 10 2" xfId="80" xr:uid="{B86C7060-A9B8-416E-982E-FF76955DF157}"/>
    <cellStyle name="Normal 11" xfId="83" xr:uid="{D813B215-632F-4C51-97B0-D9D3B0138C79}"/>
    <cellStyle name="Normal 12" xfId="84" xr:uid="{A311EF60-A691-45A3-8A48-C864AB5A3A5C}"/>
    <cellStyle name="Normal 12 3" xfId="117" xr:uid="{1D26FF4F-7265-426F-BD7A-3B75609A959D}"/>
    <cellStyle name="Normal 13" xfId="90" xr:uid="{1885F628-315F-449D-AD33-63D026325668}"/>
    <cellStyle name="Normal 13 2" xfId="116" xr:uid="{0CDEE459-7C0E-40EC-8774-C66A6E46B1E6}"/>
    <cellStyle name="Normal 14" xfId="91" xr:uid="{D4CF4B77-1D7E-44F9-84EC-FDF3C6B6317E}"/>
    <cellStyle name="Normal 15" xfId="92" xr:uid="{20F7C193-E7DB-4556-B713-6673472E41A7}"/>
    <cellStyle name="Normal 16" xfId="93" xr:uid="{160E68EA-5EF1-45AA-8EAA-79B72B521E2E}"/>
    <cellStyle name="Normal 16 3" xfId="190" xr:uid="{B53C1A1C-ED94-48BB-A513-5B8E033BB879}"/>
    <cellStyle name="Normal 17" xfId="111" xr:uid="{7E67FDC2-5DEA-4166-AA45-47D0F1547377}"/>
    <cellStyle name="Normal 18" xfId="94" xr:uid="{1105B43B-CB3E-4DB7-846C-4E662A84883E}"/>
    <cellStyle name="Normal 19" xfId="95" xr:uid="{C40C9599-B6CF-4482-A8FD-234C9837B865}"/>
    <cellStyle name="Normal 2" xfId="37" xr:uid="{E3F83496-2AE2-41F0-8CAE-4B0FF028A663}"/>
    <cellStyle name="Normal 2 2" xfId="46" xr:uid="{4EF7D042-431C-43D5-91D6-AE759E682115}"/>
    <cellStyle name="Normal 2 2 2" xfId="43" xr:uid="{3C9CD970-6E6A-4D22-AC74-C4C5F133ED8F}"/>
    <cellStyle name="Normal 2 2 2 2" xfId="141" xr:uid="{528D7F61-98D9-4414-B074-7A9E6ED7C0F6}"/>
    <cellStyle name="Normal 2 2 2 3" xfId="2" xr:uid="{7DDF8C46-989F-4380-A900-AE9D742FC95E}"/>
    <cellStyle name="Normal 2 2 2 4" xfId="143" xr:uid="{15B1256E-DB06-4FE6-9C85-2D155439CEC3}"/>
    <cellStyle name="Normal 2 2 3" xfId="132" xr:uid="{675A92CD-527A-46E4-B78D-C2A08AF24F30}"/>
    <cellStyle name="Normal 2 3" xfId="45" xr:uid="{6D56637E-3B43-4327-83CD-96FDFF292C2F}"/>
    <cellStyle name="Normal 2 3 2" xfId="86" xr:uid="{00FFDAA3-6DAC-457D-803C-B388D1739BF6}"/>
    <cellStyle name="Normal 2 3 2 2" xfId="128" xr:uid="{DB1D6977-608B-455A-9A28-44BA22E1A41E}"/>
    <cellStyle name="Normal 2 4" xfId="63" xr:uid="{C885DA07-6619-4D1A-A0EA-3A084BC89B28}"/>
    <cellStyle name="Normal 2 5" xfId="64" xr:uid="{439AD5A9-7BFD-4997-99B5-0FA18BD28042}"/>
    <cellStyle name="Normal 2 6" xfId="79" xr:uid="{0D443BD6-DEBE-4644-B11C-EDB8E09BE741}"/>
    <cellStyle name="Normal 2 7" xfId="144" xr:uid="{CFBCA45F-0939-4205-AA45-092E0998A405}"/>
    <cellStyle name="Normal 2 8" xfId="96" xr:uid="{79DEC990-58E1-4459-88B6-F980992E4B27}"/>
    <cellStyle name="Normal 20" xfId="140" xr:uid="{0557F699-C978-47D9-98D9-4293CECCA212}"/>
    <cellStyle name="Normal 21" xfId="97" xr:uid="{6400D207-CA34-4841-9216-DDC53063BB67}"/>
    <cellStyle name="Normal 22" xfId="98" xr:uid="{8F81F14C-B17F-4B69-8E28-96F7DFAD6BB5}"/>
    <cellStyle name="Normal 23" xfId="99" xr:uid="{23977C1B-72A6-4F4A-9BF6-66B720E0D825}"/>
    <cellStyle name="Normal 24" xfId="100" xr:uid="{36F3A8BD-43BA-41F0-B09E-6E799A82C36D}"/>
    <cellStyle name="Normal 25" xfId="189" xr:uid="{196EDEC3-38FE-4CA2-92C6-2194EF82B9BB}"/>
    <cellStyle name="Normal 26" xfId="101" xr:uid="{BAB2A408-CDC4-405F-B012-013275C49288}"/>
    <cellStyle name="Normal 3" xfId="41" xr:uid="{3A58032C-AFD4-4E75-8A22-3B41EE984717}"/>
    <cellStyle name="Normal 3 2" xfId="65" xr:uid="{EFB010E4-FE4B-4DA1-AE7C-D75DA45FBAB3}"/>
    <cellStyle name="Normal 3 3" xfId="66" xr:uid="{34DDBC55-7C3F-4957-B72B-18819DF2B78E}"/>
    <cellStyle name="Normal 3 4" xfId="151" xr:uid="{0766500C-4F24-4457-90E9-7152A4BC1633}"/>
    <cellStyle name="Normal 37" xfId="102" xr:uid="{A25031DF-6763-42D6-BCA6-37979A7D5551}"/>
    <cellStyle name="Normal 4" xfId="67" xr:uid="{26CE0F9F-12AB-417B-93B9-61A80A4CD24A}"/>
    <cellStyle name="Normal 4 2" xfId="82" xr:uid="{BF1F7246-7765-4D00-A5DA-4E9F080C1304}"/>
    <cellStyle name="Normal 5" xfId="42" xr:uid="{10E504EE-BE85-409E-A56D-CF14DA220AE8}"/>
    <cellStyle name="Normal 5 2" xfId="68" xr:uid="{7038D565-D97B-46C1-8C70-A5EA25D43EE6}"/>
    <cellStyle name="Normal 6" xfId="69" xr:uid="{73257225-2671-4F64-8FD8-CBA50B3E8FE8}"/>
    <cellStyle name="Normal 6 2" xfId="70" xr:uid="{05317897-2B06-4A0D-BD2E-578B06ECBA5C}"/>
    <cellStyle name="Normal 6 3" xfId="71" xr:uid="{F223D1BC-9B34-4BCE-8453-5FB94885928E}"/>
    <cellStyle name="Normal 6 4" xfId="72" xr:uid="{F0DB7641-333E-485D-B550-FFE5FD088D34}"/>
    <cellStyle name="Normal 6 5" xfId="73" xr:uid="{14465C4C-8942-4800-957E-953226185626}"/>
    <cellStyle name="Normal 7" xfId="74" xr:uid="{121625B7-2C60-4887-9DD9-DEF6373CFB3A}"/>
    <cellStyle name="Normal 8" xfId="75" xr:uid="{A3E767E4-3ED9-4AFE-8230-3CEBBF04BF2D}"/>
    <cellStyle name="Normal 9" xfId="76" xr:uid="{9E23958A-ED50-4B0F-9F79-FDB8C321D59E}"/>
    <cellStyle name="Normal 9 2" xfId="114" xr:uid="{F048EC95-1FDB-4B6B-A63A-B1D60A9B0CEC}"/>
    <cellStyle name="Notas" xfId="16" builtinId="10" customBuiltin="1"/>
    <cellStyle name="Notas 2" xfId="77" xr:uid="{C139D3D9-73C7-41B9-ABF1-CA312066D045}"/>
    <cellStyle name="Porcentaje" xfId="1" builtinId="5"/>
    <cellStyle name="Porcentaje 2" xfId="40" xr:uid="{68ED4360-6E65-4E94-8764-03B96645EAF5}"/>
    <cellStyle name="Porcentaje 2 19" xfId="103" xr:uid="{1377B59E-2FB7-424D-B8AE-67498C4F0956}"/>
    <cellStyle name="Porcentaje 2 2" xfId="104" xr:uid="{7148F6C4-D844-4BEF-AF6D-EB96946FF54C}"/>
    <cellStyle name="Porcentaje 2 20" xfId="105" xr:uid="{E410FBFA-33D6-4418-BC47-657EC4B9F944}"/>
    <cellStyle name="Porcentaje 2 23" xfId="106" xr:uid="{83C62D6F-7A7A-410A-A7A4-5F59A549363F}"/>
    <cellStyle name="Porcentaje 2 4" xfId="107" xr:uid="{00CE52F4-6D97-4480-A112-3A18955545FA}"/>
    <cellStyle name="Porcentaje 2 9" xfId="108" xr:uid="{C8B1571B-AB72-447A-A0C6-A78F86544227}"/>
    <cellStyle name="Porcentual 2" xfId="78" xr:uid="{E2D0E9A3-031A-4A95-AADC-96EABD77B761}"/>
    <cellStyle name="Salida" xfId="11" builtinId="21" customBuiltin="1"/>
    <cellStyle name="TableStyleLight1" xfId="109" xr:uid="{6761B169-F123-4645-A8F4-3200F1E6EB06}"/>
    <cellStyle name="Texto de advertencia" xfId="15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ítulo 4" xfId="127" xr:uid="{F5F17382-F6E3-471A-BE9D-39219945DC12}"/>
    <cellStyle name="Total" xfId="18" builtinId="25" customBuiltin="1"/>
  </cellStyles>
  <dxfs count="141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  <right style="medium">
          <color rgb="FF000000"/>
        </right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</font>
    </dxf>
    <dxf>
      <border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</font>
    </dxf>
  </dxfs>
  <tableStyles count="0" defaultTableStyle="TableStyleMedium2" defaultPivotStyle="PivotStyleLight16"/>
  <colors>
    <mruColors>
      <color rgb="FF92D050"/>
      <color rgb="FFFF0000"/>
      <color rgb="FFFFFF00"/>
      <color rgb="FFFFC000"/>
      <color rgb="FF39A900"/>
      <color rgb="FF82DEF0"/>
      <color rgb="FF00324D"/>
      <color rgb="FF385C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3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205;ndice!A1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538843</xdr:colOff>
      <xdr:row>0</xdr:row>
      <xdr:rowOff>97380</xdr:rowOff>
    </xdr:from>
    <xdr:to>
      <xdr:col>4</xdr:col>
      <xdr:colOff>3082068</xdr:colOff>
      <xdr:row>3</xdr:row>
      <xdr:rowOff>600030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Documento 2">
              <a:extLst>
                <a:ext uri="{FF2B5EF4-FFF2-40B4-BE49-F238E27FC236}">
                  <a16:creationId xmlns:a16="http://schemas.microsoft.com/office/drawing/2014/main" id="{61817449-9B78-447A-8830-02C7652646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ocument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8200" y="97380"/>
              <a:ext cx="4878211" cy="21627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0</xdr:col>
      <xdr:colOff>73475</xdr:colOff>
      <xdr:row>0</xdr:row>
      <xdr:rowOff>127361</xdr:rowOff>
    </xdr:from>
    <xdr:to>
      <xdr:col>0</xdr:col>
      <xdr:colOff>618305</xdr:colOff>
      <xdr:row>0</xdr:row>
      <xdr:rowOff>584561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92362F8C-82B8-4704-98E7-8E8F8BF0F1EA}"/>
            </a:ext>
          </a:extLst>
        </xdr:cNvPr>
        <xdr:cNvGrpSpPr/>
      </xdr:nvGrpSpPr>
      <xdr:grpSpPr>
        <a:xfrm>
          <a:off x="73475" y="127361"/>
          <a:ext cx="41910" cy="457200"/>
          <a:chOff x="-80014" y="57150"/>
          <a:chExt cx="544830" cy="419100"/>
        </a:xfrm>
      </xdr:grpSpPr>
      <xdr:pic>
        <xdr:nvPicPr>
          <xdr:cNvPr id="4" name="Gráfico 3" descr="Hogar con relleno sólido">
            <a:extLst>
              <a:ext uri="{FF2B5EF4-FFF2-40B4-BE49-F238E27FC236}">
                <a16:creationId xmlns:a16="http://schemas.microsoft.com/office/drawing/2014/main" id="{F9BBF8DF-3F50-AD61-E2C8-21248295DB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5716" y="57150"/>
            <a:ext cx="278130" cy="278130"/>
          </a:xfrm>
          <a:prstGeom prst="rect">
            <a:avLst/>
          </a:prstGeom>
          <a:scene3d>
            <a:camera prst="orthographicFront"/>
            <a:lightRig rig="threePt" dir="t"/>
          </a:scene3d>
          <a:sp3d>
            <a:bevelT/>
          </a:sp3d>
        </xdr:spPr>
      </xdr:pic>
      <xdr:sp macro="" textlink="">
        <xdr:nvSpPr>
          <xdr:cNvPr id="5" name="CuadroTexto 4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4159AD6A-5208-2C0A-DCC2-77576072EC4B}"/>
              </a:ext>
            </a:extLst>
          </xdr:cNvPr>
          <xdr:cNvSpPr txBox="1"/>
        </xdr:nvSpPr>
        <xdr:spPr>
          <a:xfrm>
            <a:off x="-80014" y="247650"/>
            <a:ext cx="544830" cy="228600"/>
          </a:xfrm>
          <a:prstGeom prst="rect">
            <a:avLst/>
          </a:prstGeom>
          <a:noFill/>
          <a:ln w="9525" cmpd="sng">
            <a:noFill/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CO" sz="1100" b="1">
                <a:ln>
                  <a:noFill/>
                </a:ln>
                <a:solidFill>
                  <a:srgbClr val="39A900"/>
                </a:solidFill>
              </a:rPr>
              <a:t>índice</a:t>
            </a:r>
          </a:p>
        </xdr:txBody>
      </xdr:sp>
    </xdr:grpSp>
    <xdr:clientData/>
  </xdr:twoCellAnchor>
  <xdr:twoCellAnchor>
    <xdr:from>
      <xdr:col>0</xdr:col>
      <xdr:colOff>98237</xdr:colOff>
      <xdr:row>0</xdr:row>
      <xdr:rowOff>138793</xdr:rowOff>
    </xdr:from>
    <xdr:to>
      <xdr:col>0</xdr:col>
      <xdr:colOff>555437</xdr:colOff>
      <xdr:row>0</xdr:row>
      <xdr:rowOff>561703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BE6D231B-0111-4BDF-90EA-D35C29411099}"/>
            </a:ext>
          </a:extLst>
        </xdr:cNvPr>
        <xdr:cNvSpPr/>
      </xdr:nvSpPr>
      <xdr:spPr>
        <a:xfrm>
          <a:off x="98237" y="138793"/>
          <a:ext cx="457200" cy="422910"/>
        </a:xfrm>
        <a:prstGeom prst="round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absolute">
    <xdr:from>
      <xdr:col>4</xdr:col>
      <xdr:colOff>3218544</xdr:colOff>
      <xdr:row>0</xdr:row>
      <xdr:rowOff>97381</xdr:rowOff>
    </xdr:from>
    <xdr:to>
      <xdr:col>14</xdr:col>
      <xdr:colOff>420380</xdr:colOff>
      <xdr:row>3</xdr:row>
      <xdr:rowOff>600031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Indicador 1">
              <a:extLst>
                <a:ext uri="{FF2B5EF4-FFF2-40B4-BE49-F238E27FC236}">
                  <a16:creationId xmlns:a16="http://schemas.microsoft.com/office/drawing/2014/main" id="{AB67E186-40C4-4D83-B13E-6EA06138109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dicador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52887" y="97381"/>
              <a:ext cx="9094479" cy="21627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117745</xdr:rowOff>
    </xdr:from>
    <xdr:to>
      <xdr:col>3</xdr:col>
      <xdr:colOff>14420</xdr:colOff>
      <xdr:row>4</xdr:row>
      <xdr:rowOff>218721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:a16="http://schemas.microsoft.com/office/drawing/2014/main" id="{FDBC3BBE-2004-4D69-8073-5D85AA4FF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28600" y="117745"/>
          <a:ext cx="810710" cy="1030616"/>
        </a:xfrm>
        <a:prstGeom prst="rect">
          <a:avLst/>
        </a:prstGeom>
      </xdr:spPr>
    </xdr:pic>
    <xdr:clientData/>
  </xdr:twoCellAnchor>
  <xdr:twoCellAnchor>
    <xdr:from>
      <xdr:col>3</xdr:col>
      <xdr:colOff>211636</xdr:colOff>
      <xdr:row>0</xdr:row>
      <xdr:rowOff>114304</xdr:rowOff>
    </xdr:from>
    <xdr:to>
      <xdr:col>10</xdr:col>
      <xdr:colOff>293914</xdr:colOff>
      <xdr:row>5</xdr:row>
      <xdr:rowOff>0</xdr:rowOff>
    </xdr:to>
    <xdr:sp macro="" textlink="">
      <xdr:nvSpPr>
        <xdr:cNvPr id="3" name="Cuadro de texto 2">
          <a:extLst>
            <a:ext uri="{FF2B5EF4-FFF2-40B4-BE49-F238E27FC236}">
              <a16:creationId xmlns:a16="http://schemas.microsoft.com/office/drawing/2014/main" id="{7A47ED3B-BCAC-400D-B433-B2382902A4E2}"/>
            </a:ext>
          </a:extLst>
        </xdr:cNvPr>
        <xdr:cNvSpPr txBox="1">
          <a:spLocks noChangeArrowheads="1"/>
        </xdr:cNvSpPr>
      </xdr:nvSpPr>
      <xdr:spPr bwMode="auto">
        <a:xfrm>
          <a:off x="1236526" y="114304"/>
          <a:ext cx="5656308" cy="104774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ABRIL 2025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4763</xdr:colOff>
      <xdr:row>0</xdr:row>
      <xdr:rowOff>150496</xdr:rowOff>
    </xdr:from>
    <xdr:to>
      <xdr:col>1</xdr:col>
      <xdr:colOff>3243263</xdr:colOff>
      <xdr:row>14</xdr:row>
      <xdr:rowOff>14288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grupador">
              <a:extLst>
                <a:ext uri="{FF2B5EF4-FFF2-40B4-BE49-F238E27FC236}">
                  <a16:creationId xmlns:a16="http://schemas.microsoft.com/office/drawing/2014/main" id="{823C8F93-0DD7-4E1C-8965-4B5B6FAD39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grupa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8126" y="150496"/>
              <a:ext cx="3238500" cy="239744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123825</xdr:colOff>
      <xdr:row>0</xdr:row>
      <xdr:rowOff>150496</xdr:rowOff>
    </xdr:from>
    <xdr:to>
      <xdr:col>10</xdr:col>
      <xdr:colOff>1176336</xdr:colOff>
      <xdr:row>14</xdr:row>
      <xdr:rowOff>9525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Indicador">
              <a:extLst>
                <a:ext uri="{FF2B5EF4-FFF2-40B4-BE49-F238E27FC236}">
                  <a16:creationId xmlns:a16="http://schemas.microsoft.com/office/drawing/2014/main" id="{352E69C4-C559-4DFD-808C-72880C8FACC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dica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62363" y="150496"/>
              <a:ext cx="13430248" cy="23926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230046</xdr:colOff>
      <xdr:row>56</xdr:row>
      <xdr:rowOff>34844</xdr:rowOff>
    </xdr:from>
    <xdr:to>
      <xdr:col>1</xdr:col>
      <xdr:colOff>508260</xdr:colOff>
      <xdr:row>56</xdr:row>
      <xdr:rowOff>348325</xdr:rowOff>
    </xdr:to>
    <xdr:pic>
      <xdr:nvPicPr>
        <xdr:cNvPr id="12" name="image2.png">
          <a:extLst>
            <a:ext uri="{FF2B5EF4-FFF2-40B4-BE49-F238E27FC236}">
              <a16:creationId xmlns:a16="http://schemas.microsoft.com/office/drawing/2014/main" id="{48979AB1-B7DE-921B-29D3-F86383BBFC48}"/>
            </a:ext>
            <a:ext uri="{147F2762-F138-4A5C-976F-8EAC2B608ADB}">
              <a16:predDERef xmlns:a16="http://schemas.microsoft.com/office/drawing/2014/main" pred="{0184FA27-66E7-4949-B4CF-55815C0D3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6746" y="10579019"/>
          <a:ext cx="278214" cy="313481"/>
        </a:xfrm>
        <a:prstGeom prst="rect">
          <a:avLst/>
        </a:prstGeom>
      </xdr:spPr>
    </xdr:pic>
    <xdr:clientData/>
  </xdr:twoCellAnchor>
  <xdr:oneCellAnchor>
    <xdr:from>
      <xdr:col>1</xdr:col>
      <xdr:colOff>250470</xdr:colOff>
      <xdr:row>49</xdr:row>
      <xdr:rowOff>7501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4A9725C6-FF52-4AB7-8D27-8F855EF9C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8941" y="9309344"/>
          <a:ext cx="225425" cy="339725"/>
        </a:xfrm>
        <a:prstGeom prst="rect">
          <a:avLst/>
        </a:prstGeom>
      </xdr:spPr>
    </xdr:pic>
    <xdr:clientData/>
  </xdr:oneCellAnchor>
  <xdr:oneCellAnchor>
    <xdr:from>
      <xdr:col>6</xdr:col>
      <xdr:colOff>219299</xdr:colOff>
      <xdr:row>11</xdr:row>
      <xdr:rowOff>61732</xdr:rowOff>
    </xdr:from>
    <xdr:ext cx="277311" cy="339725"/>
    <xdr:pic>
      <xdr:nvPicPr>
        <xdr:cNvPr id="9" name="image2.png">
          <a:extLst>
            <a:ext uri="{FF2B5EF4-FFF2-40B4-BE49-F238E27FC236}">
              <a16:creationId xmlns:a16="http://schemas.microsoft.com/office/drawing/2014/main" id="{7ECD69AF-3ACB-4012-B914-D50EA8413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12285" y="2369503"/>
          <a:ext cx="277311" cy="339725"/>
        </a:xfrm>
        <a:prstGeom prst="rect">
          <a:avLst/>
        </a:prstGeom>
      </xdr:spPr>
    </xdr:pic>
    <xdr:clientData/>
  </xdr:oneCellAnchor>
  <xdr:oneCellAnchor>
    <xdr:from>
      <xdr:col>1</xdr:col>
      <xdr:colOff>223090</xdr:colOff>
      <xdr:row>10</xdr:row>
      <xdr:rowOff>209045</xdr:rowOff>
    </xdr:from>
    <xdr:ext cx="277311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5D1B000D-4264-4116-9C0E-80F787CAE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1561" y="2201131"/>
          <a:ext cx="277311" cy="339725"/>
        </a:xfrm>
        <a:prstGeom prst="rect">
          <a:avLst/>
        </a:prstGeom>
      </xdr:spPr>
    </xdr:pic>
    <xdr:clientData/>
  </xdr:oneCellAnchor>
  <xdr:twoCellAnchor>
    <xdr:from>
      <xdr:col>1</xdr:col>
      <xdr:colOff>1300843</xdr:colOff>
      <xdr:row>1</xdr:row>
      <xdr:rowOff>159282</xdr:rowOff>
    </xdr:from>
    <xdr:to>
      <xdr:col>3</xdr:col>
      <xdr:colOff>986700</xdr:colOff>
      <xdr:row>7</xdr:row>
      <xdr:rowOff>113195</xdr:rowOff>
    </xdr:to>
    <xdr:sp macro="" textlink="">
      <xdr:nvSpPr>
        <xdr:cNvPr id="18" name="Cuadro de texto 2">
          <a:extLst>
            <a:ext uri="{FF2B5EF4-FFF2-40B4-BE49-F238E27FC236}">
              <a16:creationId xmlns:a16="http://schemas.microsoft.com/office/drawing/2014/main" id="{CE65D372-DB8E-44DE-8EA6-7A4C044437D6}"/>
            </a:ext>
          </a:extLst>
        </xdr:cNvPr>
        <xdr:cNvSpPr txBox="1">
          <a:spLocks noChangeArrowheads="1"/>
        </xdr:cNvSpPr>
      </xdr:nvSpPr>
      <xdr:spPr bwMode="auto">
        <a:xfrm>
          <a:off x="1589314" y="344339"/>
          <a:ext cx="5645786" cy="106425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ABRIL</a:t>
          </a:r>
          <a:r>
            <a:rPr lang="es-CO" sz="1600" b="1" kern="100" baseline="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 </a:t>
          </a: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2025</a:t>
          </a:r>
        </a:p>
      </xdr:txBody>
    </xdr:sp>
    <xdr:clientData/>
  </xdr:twoCellAnchor>
  <xdr:twoCellAnchor>
    <xdr:from>
      <xdr:col>1</xdr:col>
      <xdr:colOff>1279072</xdr:colOff>
      <xdr:row>2</xdr:row>
      <xdr:rowOff>27215</xdr:rowOff>
    </xdr:from>
    <xdr:to>
      <xdr:col>1</xdr:col>
      <xdr:colOff>1282345</xdr:colOff>
      <xdr:row>7</xdr:row>
      <xdr:rowOff>84998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DAD49A88-E8E3-4109-A14E-15A7FD83373E}"/>
            </a:ext>
          </a:extLst>
        </xdr:cNvPr>
        <xdr:cNvCxnSpPr/>
      </xdr:nvCxnSpPr>
      <xdr:spPr>
        <a:xfrm>
          <a:off x="1567543" y="397329"/>
          <a:ext cx="3273" cy="983069"/>
        </a:xfrm>
        <a:prstGeom prst="line">
          <a:avLst/>
        </a:prstGeom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</xdr:row>
      <xdr:rowOff>97972</xdr:rowOff>
    </xdr:from>
    <xdr:to>
      <xdr:col>1</xdr:col>
      <xdr:colOff>1073600</xdr:colOff>
      <xdr:row>6</xdr:row>
      <xdr:rowOff>163108</xdr:rowOff>
    </xdr:to>
    <xdr:pic>
      <xdr:nvPicPr>
        <xdr:cNvPr id="17" name="Imagen 16" descr="Logotipo&#10;&#10;Descripción generada automáticamente con confianza media">
          <a:extLst>
            <a:ext uri="{FF2B5EF4-FFF2-40B4-BE49-F238E27FC236}">
              <a16:creationId xmlns:a16="http://schemas.microsoft.com/office/drawing/2014/main" id="{E0D12628-7E5E-43FD-B859-EA6357F4A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5171" y="283029"/>
          <a:ext cx="806900" cy="99042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100646</xdr:colOff>
      <xdr:row>54</xdr:row>
      <xdr:rowOff>148269</xdr:rowOff>
    </xdr:from>
    <xdr:ext cx="225425" cy="339725"/>
    <xdr:pic>
      <xdr:nvPicPr>
        <xdr:cNvPr id="12" name="image2.png">
          <a:extLst>
            <a:ext uri="{FF2B5EF4-FFF2-40B4-BE49-F238E27FC236}">
              <a16:creationId xmlns:a16="http://schemas.microsoft.com/office/drawing/2014/main" id="{0C39B1C4-464B-45A5-9FDB-F23971F01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9117" y="11605483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185052</xdr:colOff>
      <xdr:row>55</xdr:row>
      <xdr:rowOff>13161</xdr:rowOff>
    </xdr:from>
    <xdr:ext cx="225425" cy="339725"/>
    <xdr:pic>
      <xdr:nvPicPr>
        <xdr:cNvPr id="13" name="image2.png">
          <a:extLst>
            <a:ext uri="{FF2B5EF4-FFF2-40B4-BE49-F238E27FC236}">
              <a16:creationId xmlns:a16="http://schemas.microsoft.com/office/drawing/2014/main" id="{80E451C2-22FE-4FF3-9A86-4B907F3C8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97138" y="11655432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251458</xdr:colOff>
      <xdr:row>49</xdr:row>
      <xdr:rowOff>14749</xdr:rowOff>
    </xdr:from>
    <xdr:ext cx="225425" cy="339725"/>
    <xdr:pic>
      <xdr:nvPicPr>
        <xdr:cNvPr id="7" name="image2.png">
          <a:extLst>
            <a:ext uri="{FF2B5EF4-FFF2-40B4-BE49-F238E27FC236}">
              <a16:creationId xmlns:a16="http://schemas.microsoft.com/office/drawing/2014/main" id="{70778DCD-237A-4AB8-A376-596A9B659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9929" y="10290863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130694</xdr:colOff>
      <xdr:row>48</xdr:row>
      <xdr:rowOff>181548</xdr:rowOff>
    </xdr:from>
    <xdr:ext cx="225425" cy="339725"/>
    <xdr:pic>
      <xdr:nvPicPr>
        <xdr:cNvPr id="9" name="image2.png">
          <a:extLst>
            <a:ext uri="{FF2B5EF4-FFF2-40B4-BE49-F238E27FC236}">
              <a16:creationId xmlns:a16="http://schemas.microsoft.com/office/drawing/2014/main" id="{C230D6E7-4674-4DD1-9B96-BA3B7D08B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42780" y="10272605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22858</xdr:colOff>
      <xdr:row>160</xdr:row>
      <xdr:rowOff>156264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D7B48955-706F-45A3-B718-249CF8589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0749" y="9820170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22858</xdr:colOff>
      <xdr:row>160</xdr:row>
      <xdr:rowOff>156264</xdr:rowOff>
    </xdr:from>
    <xdr:ext cx="225425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3F35376D-41AD-40F8-AF4F-6BC081782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0749" y="33186186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52624</xdr:colOff>
      <xdr:row>177</xdr:row>
      <xdr:rowOff>176108</xdr:rowOff>
    </xdr:from>
    <xdr:ext cx="225425" cy="339725"/>
    <xdr:pic>
      <xdr:nvPicPr>
        <xdr:cNvPr id="11" name="image2.png">
          <a:extLst>
            <a:ext uri="{FF2B5EF4-FFF2-40B4-BE49-F238E27FC236}">
              <a16:creationId xmlns:a16="http://schemas.microsoft.com/office/drawing/2014/main" id="{65A6F65C-AB5E-44BB-AA65-76876EFF2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515" y="35636889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42702</xdr:colOff>
      <xdr:row>177</xdr:row>
      <xdr:rowOff>166186</xdr:rowOff>
    </xdr:from>
    <xdr:ext cx="225425" cy="339725"/>
    <xdr:pic>
      <xdr:nvPicPr>
        <xdr:cNvPr id="14" name="image2.png">
          <a:extLst>
            <a:ext uri="{FF2B5EF4-FFF2-40B4-BE49-F238E27FC236}">
              <a16:creationId xmlns:a16="http://schemas.microsoft.com/office/drawing/2014/main" id="{26FAF037-F8B5-452F-84F0-7A2B49722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37936" y="35626967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229942</xdr:colOff>
      <xdr:row>8</xdr:row>
      <xdr:rowOff>26293</xdr:rowOff>
    </xdr:from>
    <xdr:ext cx="342885" cy="420058"/>
    <xdr:pic>
      <xdr:nvPicPr>
        <xdr:cNvPr id="16" name="image2.png">
          <a:extLst>
            <a:ext uri="{FF2B5EF4-FFF2-40B4-BE49-F238E27FC236}">
              <a16:creationId xmlns:a16="http://schemas.microsoft.com/office/drawing/2014/main" id="{C57B16EB-0DA8-4A74-B298-1076F0B1F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502" y="1493143"/>
          <a:ext cx="342885" cy="420058"/>
        </a:xfrm>
        <a:prstGeom prst="rect">
          <a:avLst/>
        </a:prstGeom>
      </xdr:spPr>
    </xdr:pic>
    <xdr:clientData/>
  </xdr:oneCellAnchor>
  <xdr:twoCellAnchor>
    <xdr:from>
      <xdr:col>1</xdr:col>
      <xdr:colOff>867578</xdr:colOff>
      <xdr:row>0</xdr:row>
      <xdr:rowOff>87217</xdr:rowOff>
    </xdr:from>
    <xdr:to>
      <xdr:col>2</xdr:col>
      <xdr:colOff>1031565</xdr:colOff>
      <xdr:row>6</xdr:row>
      <xdr:rowOff>41440</xdr:rowOff>
    </xdr:to>
    <xdr:sp macro="" textlink="">
      <xdr:nvSpPr>
        <xdr:cNvPr id="15" name="Cuadro de texto 2">
          <a:extLst>
            <a:ext uri="{FF2B5EF4-FFF2-40B4-BE49-F238E27FC236}">
              <a16:creationId xmlns:a16="http://schemas.microsoft.com/office/drawing/2014/main" id="{BDCE12FD-53DD-4E87-A916-BBD7AFF8D9E7}"/>
            </a:ext>
          </a:extLst>
        </xdr:cNvPr>
        <xdr:cNvSpPr txBox="1">
          <a:spLocks noChangeArrowheads="1"/>
        </xdr:cNvSpPr>
      </xdr:nvSpPr>
      <xdr:spPr bwMode="auto">
        <a:xfrm>
          <a:off x="1156771" y="87217"/>
          <a:ext cx="5644878" cy="105591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ABRIL 2025</a:t>
          </a:r>
        </a:p>
      </xdr:txBody>
    </xdr:sp>
    <xdr:clientData/>
  </xdr:twoCellAnchor>
  <xdr:twoCellAnchor>
    <xdr:from>
      <xdr:col>1</xdr:col>
      <xdr:colOff>36723</xdr:colOff>
      <xdr:row>0</xdr:row>
      <xdr:rowOff>174433</xdr:rowOff>
    </xdr:from>
    <xdr:to>
      <xdr:col>1</xdr:col>
      <xdr:colOff>867578</xdr:colOff>
      <xdr:row>5</xdr:row>
      <xdr:rowOff>142301</xdr:rowOff>
    </xdr:to>
    <xdr:grpSp>
      <xdr:nvGrpSpPr>
        <xdr:cNvPr id="18" name="Grupo 17">
          <a:extLst>
            <a:ext uri="{FF2B5EF4-FFF2-40B4-BE49-F238E27FC236}">
              <a16:creationId xmlns:a16="http://schemas.microsoft.com/office/drawing/2014/main" id="{34ADD46C-BD57-4A71-B3C0-E124B9F7F86A}"/>
            </a:ext>
          </a:extLst>
        </xdr:cNvPr>
        <xdr:cNvGrpSpPr/>
      </xdr:nvGrpSpPr>
      <xdr:grpSpPr>
        <a:xfrm>
          <a:off x="325194" y="174433"/>
          <a:ext cx="830855" cy="893154"/>
          <a:chOff x="0" y="1"/>
          <a:chExt cx="1138343" cy="862964"/>
        </a:xfrm>
      </xdr:grpSpPr>
      <xdr:cxnSp macro="">
        <xdr:nvCxnSpPr>
          <xdr:cNvPr id="19" name="Conector recto 18">
            <a:extLst>
              <a:ext uri="{FF2B5EF4-FFF2-40B4-BE49-F238E27FC236}">
                <a16:creationId xmlns:a16="http://schemas.microsoft.com/office/drawing/2014/main" id="{6739AFBF-8D51-4553-8A73-C7DF8B694A02}"/>
              </a:ext>
            </a:extLst>
          </xdr:cNvPr>
          <xdr:cNvCxnSpPr/>
        </xdr:nvCxnSpPr>
        <xdr:spPr>
          <a:xfrm>
            <a:off x="1134533" y="88900"/>
            <a:ext cx="3810" cy="774065"/>
          </a:xfrm>
          <a:prstGeom prst="line">
            <a:avLst/>
          </a:prstGeom>
          <a:ln w="12700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20" name="Imagen 19" descr="Logotipo&#10;&#10;Descripción generada automáticamente con confianza media">
            <a:extLst>
              <a:ext uri="{FF2B5EF4-FFF2-40B4-BE49-F238E27FC236}">
                <a16:creationId xmlns:a16="http://schemas.microsoft.com/office/drawing/2014/main" id="{CA27D6C2-0692-581D-B867-7628FC2CA83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0" y="1"/>
            <a:ext cx="939164" cy="779855"/>
          </a:xfrm>
          <a:prstGeom prst="rect">
            <a:avLst/>
          </a:prstGeom>
        </xdr:spPr>
      </xdr:pic>
    </xdr:grpSp>
    <xdr:clientData/>
  </xdr:twoCellAnchor>
  <xdr:oneCellAnchor>
    <xdr:from>
      <xdr:col>8</xdr:col>
      <xdr:colOff>145033</xdr:colOff>
      <xdr:row>8</xdr:row>
      <xdr:rowOff>23571</xdr:rowOff>
    </xdr:from>
    <xdr:ext cx="342885" cy="420058"/>
    <xdr:pic>
      <xdr:nvPicPr>
        <xdr:cNvPr id="21" name="image2.png">
          <a:extLst>
            <a:ext uri="{FF2B5EF4-FFF2-40B4-BE49-F238E27FC236}">
              <a16:creationId xmlns:a16="http://schemas.microsoft.com/office/drawing/2014/main" id="{1AACBA95-778F-482D-811F-2C5770E40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78643" y="1490421"/>
          <a:ext cx="342885" cy="420058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EB222CAC-D3D7-4ACD-BA82-48AAABE06356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2590876-C7DE-400E-9687-96E07686E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1768F67A-167B-4C9F-9860-199F292CAEBA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5D4BDB70-F435-472C-8738-1F3DF09CFF2A}"/>
            </a:ext>
          </a:extLst>
        </xdr:cNvPr>
        <xdr:cNvSpPr>
          <a:spLocks noChangeAspect="1" noChangeArrowheads="1"/>
        </xdr:cNvSpPr>
      </xdr:nvSpPr>
      <xdr:spPr bwMode="auto">
        <a:xfrm>
          <a:off x="101965125" y="216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906F3F05-36DA-462E-919A-BCB2F63902D5}"/>
            </a:ext>
          </a:extLst>
        </xdr:cNvPr>
        <xdr:cNvSpPr>
          <a:spLocks noChangeAspect="1" noChangeArrowheads="1"/>
        </xdr:cNvSpPr>
      </xdr:nvSpPr>
      <xdr:spPr bwMode="auto">
        <a:xfrm>
          <a:off x="102165150" y="210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2457E708-7379-4E3D-92AB-2584D3947BAB}"/>
            </a:ext>
          </a:extLst>
        </xdr:cNvPr>
        <xdr:cNvSpPr>
          <a:spLocks noChangeAspect="1" noChangeArrowheads="1"/>
        </xdr:cNvSpPr>
      </xdr:nvSpPr>
      <xdr:spPr bwMode="auto">
        <a:xfrm>
          <a:off x="11239500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110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1E8B6768-1989-4B7D-AAC6-68C5F35FFEDB}"/>
            </a:ext>
          </a:extLst>
        </xdr:cNvPr>
        <xdr:cNvSpPr>
          <a:spLocks noChangeAspect="1" noChangeArrowheads="1"/>
        </xdr:cNvSpPr>
      </xdr:nvSpPr>
      <xdr:spPr bwMode="auto">
        <a:xfrm>
          <a:off x="113449100" y="22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111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E7C74EC-93E4-4BA2-A69D-FCCA9E002A25}"/>
            </a:ext>
          </a:extLst>
        </xdr:cNvPr>
        <xdr:cNvSpPr>
          <a:spLocks noChangeAspect="1" noChangeArrowheads="1"/>
        </xdr:cNvSpPr>
      </xdr:nvSpPr>
      <xdr:spPr bwMode="auto">
        <a:xfrm>
          <a:off x="152050750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70FD7-2582-44C5-BDFB-7ED59288DA86}"/>
            </a:ext>
          </a:extLst>
        </xdr:cNvPr>
        <xdr:cNvSpPr>
          <a:spLocks noChangeAspect="1" noChangeArrowheads="1"/>
        </xdr:cNvSpPr>
      </xdr:nvSpPr>
      <xdr:spPr bwMode="auto">
        <a:xfrm>
          <a:off x="153426583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712AD6C-E85C-4419-A2F0-772AEB0324D7}"/>
            </a:ext>
          </a:extLst>
        </xdr:cNvPr>
        <xdr:cNvSpPr>
          <a:spLocks noChangeAspect="1" noChangeArrowheads="1"/>
        </xdr:cNvSpPr>
      </xdr:nvSpPr>
      <xdr:spPr bwMode="auto">
        <a:xfrm>
          <a:off x="106451400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A5E1132-6781-4164-8194-E17CCA13B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4E676FAE-7F40-45AA-868D-36BD48754BE7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466D91DC-29F9-49A2-9080-2BC3A24D74AC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2C62E88-5A63-4A31-91BA-8515AC0C8740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3E00406-3C37-45AB-8D3E-0BF17C29E58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DA06E2BD-3774-4E5B-963A-88BE21D5D5A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B4BF724-0788-4A7B-A428-2B2AB78969FD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161925</xdr:colOff>
      <xdr:row>0</xdr:row>
      <xdr:rowOff>22692</xdr:rowOff>
    </xdr:from>
    <xdr:ext cx="618522" cy="644058"/>
    <xdr:pic>
      <xdr:nvPicPr>
        <xdr:cNvPr id="3" name="Imagen 2">
          <a:extLst>
            <a:ext uri="{FF2B5EF4-FFF2-40B4-BE49-F238E27FC236}">
              <a16:creationId xmlns:a16="http://schemas.microsoft.com/office/drawing/2014/main" id="{38A4B5B9-EC34-476E-94DD-2CC691643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1925" y="22692"/>
          <a:ext cx="618522" cy="644058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A4139369-FBC1-4CAA-89B5-744CEDEB3593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B51E5277-1519-4FD5-BD6A-6B05F3F46B95}"/>
            </a:ext>
          </a:extLst>
        </xdr:cNvPr>
        <xdr:cNvSpPr>
          <a:spLocks noChangeAspect="1" noChangeArrowheads="1"/>
        </xdr:cNvSpPr>
      </xdr:nvSpPr>
      <xdr:spPr bwMode="auto">
        <a:xfrm>
          <a:off x="13573125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404CB383-BC31-4416-8379-61A12A9960C0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2D699BA-F8C4-4E87-825E-070DD4BFA87F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96B7E072-87BB-4F09-A78D-C171A24CDB07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54AD7DA5-02FD-4E9F-B67E-8A447AFB45A2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2F14DB0E-FA69-42C5-9D08-938CF6ECAD1C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FAE5F7B5-7EC8-43D3-915A-B9A0D3DB4DD1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D0E63EB-D8A0-4C38-A0CD-BCDED5A72CB9}"/>
            </a:ext>
          </a:extLst>
        </xdr:cNvPr>
        <xdr:cNvSpPr>
          <a:spLocks noChangeAspect="1" noChangeArrowheads="1"/>
        </xdr:cNvSpPr>
      </xdr:nvSpPr>
      <xdr:spPr bwMode="auto">
        <a:xfrm>
          <a:off x="10472737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BB2D10F-3D4C-4319-9B89-F08F36B58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83CC14C-48E1-4AEA-A316-BACF6F1394F4}"/>
            </a:ext>
          </a:extLst>
        </xdr:cNvPr>
        <xdr:cNvSpPr>
          <a:spLocks noChangeAspect="1" noChangeArrowheads="1"/>
        </xdr:cNvSpPr>
      </xdr:nvSpPr>
      <xdr:spPr bwMode="auto">
        <a:xfrm>
          <a:off x="836295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2AE17579-4995-4D6C-996B-23AD2CCFA9CB}"/>
            </a:ext>
          </a:extLst>
        </xdr:cNvPr>
        <xdr:cNvSpPr>
          <a:spLocks noChangeAspect="1" noChangeArrowheads="1"/>
        </xdr:cNvSpPr>
      </xdr:nvSpPr>
      <xdr:spPr bwMode="auto">
        <a:xfrm>
          <a:off x="980440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F17532AC-106D-4753-A830-884D91F35881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3C5AA03C-BBD7-4DDF-AAE1-ABDD85FC2D86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56F6B5FB-5B29-42CE-900C-09D3DCAF0564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BA46BDB1-200B-4BDC-81C3-B02DD2CC9B46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B2BA5DDA-1AC5-49BA-868F-8E951228D993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6EC05-CD0C-42FF-8506-6E7D7DDBCAC4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5414C32-7F1D-4E1D-BD68-9DD9B70A06F6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16329</xdr:colOff>
      <xdr:row>0</xdr:row>
      <xdr:rowOff>35620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858D1B6-9E77-43DB-92C3-10D9FBD6B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329" y="35620"/>
          <a:ext cx="800660" cy="833716"/>
        </a:xfrm>
        <a:prstGeom prst="rect">
          <a:avLst/>
        </a:prstGeom>
      </xdr:spPr>
    </xdr:pic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DA20EEE8-1F40-4F64-86E0-D57BFB1D48A6}"/>
            </a:ext>
          </a:extLst>
        </xdr:cNvPr>
        <xdr:cNvSpPr>
          <a:spLocks noChangeAspect="1" noChangeArrowheads="1"/>
        </xdr:cNvSpPr>
      </xdr:nvSpPr>
      <xdr:spPr bwMode="auto">
        <a:xfrm>
          <a:off x="880376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09B23A7B-7CBD-4632-B425-59F4B618F158}"/>
            </a:ext>
          </a:extLst>
        </xdr:cNvPr>
        <xdr:cNvSpPr>
          <a:spLocks noChangeAspect="1" noChangeArrowheads="1"/>
        </xdr:cNvSpPr>
      </xdr:nvSpPr>
      <xdr:spPr bwMode="auto">
        <a:xfrm>
          <a:off x="7156704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0083FFE8-0CEB-4ED9-98CB-75A538D27BFD}"/>
            </a:ext>
          </a:extLst>
        </xdr:cNvPr>
        <xdr:cNvSpPr>
          <a:spLocks noChangeAspect="1" noChangeArrowheads="1"/>
        </xdr:cNvSpPr>
      </xdr:nvSpPr>
      <xdr:spPr bwMode="auto">
        <a:xfrm>
          <a:off x="760590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302BDCAF-6395-467F-90D2-2BD05F03B1E3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4BE09AD3-3A98-4888-9B39-BA80EF2174F1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7E32CF8D-B323-41E7-BF4E-F2F8FA8559A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51FBDD06-2614-428C-A582-AFB4203E27E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83FF929A-57CC-42F1-BF6A-98509505932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0B7CC4FD-6123-4C33-8AC5-6E2F458F62A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50280E29-C1FA-4793-8E62-6F59200E25D9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E93CC066-4B88-4AA9-A6A2-E35FB0AF1A9A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A6A79CA7-3C89-456A-932F-B431109E9C68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AF6F55C8-D0A4-4F94-8CAF-AEFBE3D7EA67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071C3F04-7A82-48F9-B8F2-E9D170D7DB01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39BA8D26-09F8-4124-9738-DBA5019B89BA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D029AAED-5FF3-4374-9EA2-F593EB2D1125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AEDE7A6D-E321-4D75-8967-55E9339EA73B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717EB848-1446-4DBA-9E0E-44BC59AB1C29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2CC2D9A5-804F-4F50-B714-98AF15E2AA11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B02461E2-93C6-4019-8270-5A47959BCA35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235C8239-F557-42F3-88A1-38E4C45AF53D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A4F72D09-70E2-4D0B-B9D1-D4E4763EECFC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7144646A-E715-4D88-9113-BCD442BA89DE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A0467F0C-28F5-4AFE-99DE-CAA6EB340CFD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445808E8-F25F-4C83-B6A6-5A0A6A9CDCB3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3966FD2C-C83D-42F6-A67C-D3F816161FB5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FBE8C357-C059-4E8E-B999-7CC411C6D86C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E6432D1-D512-46DB-877A-30EB53973342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601D2C5F-F38A-481B-A68E-3F7DBEBFB5E0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C9F07645-A562-4B2D-A22C-C382B5EAC62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04D9359F-5913-4B69-A2CC-D8CEDDF828F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8E03BDCE-9C42-48D1-9B98-DDC2743D05AC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C2E7BD3A-AA4E-4CEE-B4BA-0827D7D7BF0D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18CCD896-DCD4-4367-B59E-649E1733D095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D77635D7-06BE-4602-BA7A-ACFDCE8D93AF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0ABCF8BB-283A-4988-83F1-24CB590C7845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42484A96-21E7-4321-9B6B-3D379AE9921D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E367E465-ED5F-4323-93C2-782EE4FA54F8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B518CF68-E184-4C06-9BE5-2A4B845014F0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0481012D-8DB1-458A-AB89-835050E21FB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8F3EA333-2A37-409A-B7DA-BB5FD500D596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2CF02930-91E5-436F-914D-DCDB76B51954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1B1277F3-C509-41EF-9691-8ADD300CFE6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A9E1E152-9E40-4D27-9E85-53810DBF7B12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B0DA9F85-7B03-4D41-A505-B63B30A672E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B2C1805-39EE-4454-BDE4-9CDFB64A689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625683E8-2F8C-4EE2-84D2-D91DC4D20626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6B8DE82D-FAE6-48F7-88D1-F1E7B736B0BA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6B4B5DA1-EBDA-4182-8D07-1A496D2E886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448048BC-F3C4-4EA3-874F-AA6CB5630543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5F669FDD-2157-498A-9D47-477EF59FB14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41A8D9CB-67FE-4E0E-9C23-97CE6C7EA9E7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D51A69FB-3BDA-4EC5-B857-06D9F42E2A08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6D0AA3DB-6ED5-4A90-ADFF-B3980A15926B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59B65B00-E03B-425F-A86E-4CF88910C84E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C132E798-5150-42AA-A402-E617DA07971A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A3B36D67-6C15-4EC6-A607-862A6F93067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9D33741E-D85B-4F14-AF32-CBF5466A9D3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6BEC067-672E-4C6A-B43C-CC67F53143EE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93608F36-8222-4EE3-802A-0C3E6D293C26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08A6C465-062B-4802-B784-731113F26F6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F70536D5-06D8-4375-BB6D-9509006185E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4ABF1168-E2C3-41A1-A590-44FA32BE46C0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11506DAC-18AD-4EFC-A422-5B748E998787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6AC0CDD9-9850-46F1-AE05-B69E61F0EBFA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383B41BC-98EB-49AD-A295-37371B2176B3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FC6A61B-13E3-4FAF-9FBF-224C7E999DF6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DC81C945-1F13-4519-9904-37A5DE389DEA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006BD567-DE6E-43D4-B152-6DEF6DDC145B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2F3BEAFD-134D-4C6F-ABA1-05555F0698E8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6D42092E-5F54-4E4C-9D4F-52637465E9B3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221535E1-80B8-4226-BED8-454D370E6BAF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E0AD84C1-068A-4DBD-BB87-071F4F7D4431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BB82A317-9B27-4AF4-9B3B-7B66535B5614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A36B6177-B885-43DF-A4B3-984263D75BD0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AE3987F1-B271-47D6-8222-2915758E63A7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3FBA5EC0-2197-4319-B23B-C54F0B9939B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911DA53F-C70F-400A-B3A1-BB107A949D8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1B2F0EF6-869D-4C18-B6DA-F0B4A21DA20A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55174F4B-83EB-47B9-B6EB-C1AE1E10357D}"/>
            </a:ext>
          </a:extLst>
        </xdr:cNvPr>
        <xdr:cNvSpPr>
          <a:spLocks noChangeAspect="1" noChangeArrowheads="1"/>
        </xdr:cNvSpPr>
      </xdr:nvSpPr>
      <xdr:spPr bwMode="auto">
        <a:xfrm>
          <a:off x="103498650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108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CEFD7B8-79E1-4BF7-8FFF-5D477989D80A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9E4DDEA8-0F03-47C8-9C73-E3992EE0DD0C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117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DDD0CA35-463E-4E48-9B59-CD3895870E76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44556C13-71B5-4295-8785-8D76FE5026A1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8" name="avatar">
          <a:extLst>
            <a:ext uri="{FF2B5EF4-FFF2-40B4-BE49-F238E27FC236}">
              <a16:creationId xmlns:a16="http://schemas.microsoft.com/office/drawing/2014/main" id="{EC737E6A-E3CB-4F1B-918C-3D45C050066F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9" name="avatar">
          <a:extLst>
            <a:ext uri="{FF2B5EF4-FFF2-40B4-BE49-F238E27FC236}">
              <a16:creationId xmlns:a16="http://schemas.microsoft.com/office/drawing/2014/main" id="{F6905DEC-9617-43FF-B248-755ABBB34C7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0" name="avatar">
          <a:extLst>
            <a:ext uri="{FF2B5EF4-FFF2-40B4-BE49-F238E27FC236}">
              <a16:creationId xmlns:a16="http://schemas.microsoft.com/office/drawing/2014/main" id="{004B13E2-A35F-4AEE-9167-B108C129D8F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1" name="avatar">
          <a:extLst>
            <a:ext uri="{FF2B5EF4-FFF2-40B4-BE49-F238E27FC236}">
              <a16:creationId xmlns:a16="http://schemas.microsoft.com/office/drawing/2014/main" id="{871F9DF6-9D04-429B-8445-1B685022E9B5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B3098BD1-5532-4A21-93DB-F50EEF59CD69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C77299DD-2ACE-4FAE-8F70-73FCA9ED3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D6DB2D-EAD9-4F27-A26B-CDBCA863A8E2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18202124-89D2-4750-B103-E4BA9B600882}"/>
            </a:ext>
          </a:extLst>
        </xdr:cNvPr>
        <xdr:cNvSpPr>
          <a:spLocks noChangeAspect="1" noChangeArrowheads="1"/>
        </xdr:cNvSpPr>
      </xdr:nvSpPr>
      <xdr:spPr bwMode="auto">
        <a:xfrm>
          <a:off x="7735062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77E4F035-B5E8-470E-AAB9-2EFFA7A2B793}"/>
            </a:ext>
          </a:extLst>
        </xdr:cNvPr>
        <xdr:cNvSpPr>
          <a:spLocks noChangeAspect="1" noChangeArrowheads="1"/>
        </xdr:cNvSpPr>
      </xdr:nvSpPr>
      <xdr:spPr bwMode="auto">
        <a:xfrm>
          <a:off x="818426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4F118FB-E127-4675-9D60-3D83128DB680}"/>
            </a:ext>
          </a:extLst>
        </xdr:cNvPr>
        <xdr:cNvSpPr>
          <a:spLocks noChangeAspect="1" noChangeArrowheads="1"/>
        </xdr:cNvSpPr>
      </xdr:nvSpPr>
      <xdr:spPr bwMode="auto">
        <a:xfrm>
          <a:off x="848372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80829119-E6D7-41D8-897A-2BFD2661A7C3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0D015551-8E9B-4FB5-A500-7A9592EB65F0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6B31A64-E03E-4CEF-9ACB-63A1ED171017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BDD4E9E1-0C90-494F-A8D9-028EF99B6D75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2D970C44-66A9-4B40-9DDC-4C2B00AF79DF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7C8A6A7B-BAD3-4141-BEE6-21FB0B30B576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02ADB1E4-3B1C-4EC2-BD45-5E781F763182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AD261851-4720-4D8A-A523-9D6D03C44A44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B51B1EA6-EC83-4618-9CD4-8391E02F9257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5B865628-F32E-48BC-AE74-E9A9B9B5DF8F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D20CBE5D-B96F-4D21-A454-304AF7D6CDDD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600E5B0C-3B88-45FE-9D1D-094E3E1007EC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BFD2E084-E7AA-4388-9E50-CCF02E083C06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E4B38672-9341-4A22-A39D-5E880E1C0047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AC0F03FE-7211-4434-944B-FDAFBF75AD9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3AF995CA-0E4D-4273-9B32-C103CFDB8E5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C55092D1-F1C3-4506-8481-80BD97EA96DB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C4D58EB2-072A-4A5B-99A5-FC19F0A0622A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B1F4672A-F702-4CAA-87B6-2935C829D31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D40598EF-4775-4CA5-8B36-A320B0D2C9D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21EBDD3C-8EF0-455F-A521-1C34BAB7187A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7D4F0118-584A-41C2-9C0F-66AA1A2C61E3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01BF1954-C88E-495A-8632-6A61F60A46ED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71B509D3-4756-4556-91E1-920883121C6E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16AEE1F-A278-404C-B29C-061AB47B52F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EF1FA6CB-B6BF-4138-A9F1-9A8FA1BAB6B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403BD88E-12D1-400A-B536-DEC91296B33E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D27F7C03-5D61-4171-938B-C3FEF7761203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0973ACF3-FE7F-4143-8DE1-B1AC41C7A499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866AB8CA-E89E-4202-818A-DBF5CFD88353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93CB2195-6A88-4383-8B1F-8DE925126FD7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EF739170-6D55-4E4D-A274-6355FDE3A265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C15F9739-6310-46C9-B706-75D151A545E7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B30E0E30-CCA7-401B-8711-E1BA9DCE1AF9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77537772-8D91-44B4-BD24-18877F9C48D1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F9707FEA-07A9-4A83-8E17-D08C9C3A6C8A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76DFB244-0E75-45FB-9A0E-A10381E95944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3353915D-DB29-4B5E-A370-190EF519FC4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C7CE5F00-DCE1-41CB-B0E0-8AC92C125E5A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E27F7CF7-F919-4CD2-9BD3-CADB86212AE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1E9FFC86-6F93-4F4C-AA75-8BF0ED0947FB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CE64F809-9366-4468-9BF0-F6EE3E0A8F19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D5673C9-8EF2-4406-A2A4-5DFD827F72EE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09B696C9-D77D-416D-A896-084E0E9B9C7C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20812CD5-D68C-45CE-ADCE-989A0EF7E2C5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91FBA578-B8F0-491C-BADA-B89C367FE4D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F829771B-4056-467A-AC2A-9AFE07910A59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96EA6AC6-04D0-4497-B411-A2A6FA74772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522E6D70-FF85-4583-AC68-A1D4ED23CB0C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99E73F9F-2244-4F12-B911-A6A1DB7C2C80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B63676B5-D9B5-4232-97D1-77D4E62F2046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91353DA7-C5CB-4E13-BCED-F4BBC5C91812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77D2EC6C-6639-43BB-A3A3-A9864A030EA8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ED8ACA44-F58C-4F94-821C-A70F78767B11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3FE951DA-04B6-4660-A025-7EB3E91D14B3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F174F32-D29C-472E-846A-9F472482AE19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A9B8242D-7264-402D-8911-7B8024F6B6B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52B0070A-974C-425E-A8B8-F5EBD5FC65D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12A01BF3-F975-43EA-A21C-85454B75826B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0A24D131-655C-4151-8BBA-91724DDF3A13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6E6CBA92-5DF0-44FC-A028-D24C91A311C9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5B4AE11F-302F-4DA6-897C-856561B5FCB3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C06F3A6A-3305-453C-9A16-554C60A0CF28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2BC288B-BC06-4A68-9ADF-D5743F6BE1E1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5AB08EB0-FAF9-42BE-A00B-6AF4B90F912E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3A91DC39-9504-420B-BCCA-7FD114FA9D7C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3443544C-A5CC-419B-8368-537CE59EEE0D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8AF02E2C-3F56-4CC9-B443-F4FBA189637F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07732C7C-139E-4545-B331-3E9485930C60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ADCE45E0-F4E0-483E-A200-994C8A94F6EF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CD355B97-F47F-411F-AA3A-1C1036FA2368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E0AA9EEA-E510-46D4-BE20-5B3C53312F39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0FC66966-69F2-427F-A14C-5F850FAD7CC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A259FE63-5AF0-4746-9E9E-B153721C269A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FDFAE167-A5FA-4EFE-92D2-BF773E9C77A6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6F8E58B9-783D-4A38-BB53-4F63EFEFCA3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1E333908-408F-434B-88EF-E33D189FD217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C75EB737-7AE0-4607-8503-28E37BD6D0C0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79B57F76-D4D5-4402-BDEC-5E91859AA8A1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3F7E5B16-2234-4426-B408-4A0BAD60B8B4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5258CEED-435B-49FA-ACF9-DA421EC8A02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668EAD0D-8CBE-4D79-9B55-D5A202A68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C86661B7-07CC-48FD-839C-CA86D6F26060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28282AD9-10FD-4B53-8321-53AC1400E41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EB34376-D90C-44A9-83E4-537755FC035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21B8317-2125-4D18-8ECA-FFE69819044E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F0EAAD8A-D43B-44BB-81BA-6E3F61C5C365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02AEC995-0A57-4B24-8950-89DD01F9F0B4}"/>
            </a:ext>
          </a:extLst>
        </xdr:cNvPr>
        <xdr:cNvSpPr>
          <a:spLocks noChangeAspect="1" noChangeArrowheads="1"/>
        </xdr:cNvSpPr>
      </xdr:nvSpPr>
      <xdr:spPr bwMode="auto">
        <a:xfrm>
          <a:off x="8736330" y="2080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B6CC139C-A0A0-4C4B-B32E-8D03A5424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9913A7-AEB7-4BE2-B483-8BD7EDD5B3EE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F9498544-88E3-4014-88E3-FA92225B9EB2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514350</xdr:colOff>
      <xdr:row>0</xdr:row>
      <xdr:rowOff>151280</xdr:rowOff>
    </xdr:from>
    <xdr:ext cx="895350" cy="846940"/>
    <xdr:pic>
      <xdr:nvPicPr>
        <xdr:cNvPr id="2" name="Imagen 1">
          <a:extLst>
            <a:ext uri="{FF2B5EF4-FFF2-40B4-BE49-F238E27FC236}">
              <a16:creationId xmlns:a16="http://schemas.microsoft.com/office/drawing/2014/main" id="{D9029A09-9164-462C-8112-93D770929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4350" y="151280"/>
          <a:ext cx="895350" cy="84694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0</xdr:rowOff>
    </xdr:from>
    <xdr:ext cx="800660" cy="833716"/>
    <xdr:pic>
      <xdr:nvPicPr>
        <xdr:cNvPr id="2" name="Imagen 1">
          <a:extLst>
            <a:ext uri="{FF2B5EF4-FFF2-40B4-BE49-F238E27FC236}">
              <a16:creationId xmlns:a16="http://schemas.microsoft.com/office/drawing/2014/main" id="{52B60524-80F8-4437-9387-422D0E840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3825" y="0"/>
          <a:ext cx="800660" cy="833716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16E8853-C005-4142-8ACB-6D512869E45E}"/>
            </a:ext>
          </a:extLst>
        </xdr:cNvPr>
        <xdr:cNvSpPr>
          <a:spLocks noChangeAspect="1" noChangeArrowheads="1"/>
        </xdr:cNvSpPr>
      </xdr:nvSpPr>
      <xdr:spPr bwMode="auto">
        <a:xfrm>
          <a:off x="31438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73A4C775-A914-4579-BAF1-18EC35C24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D5E0D810-7CEF-4E60-94C1-2608CF3D8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18299D3-AB0D-4FC6-AB13-2DC707A5C3ED}"/>
            </a:ext>
          </a:extLst>
        </xdr:cNvPr>
        <xdr:cNvSpPr>
          <a:spLocks noChangeAspect="1" noChangeArrowheads="1"/>
        </xdr:cNvSpPr>
      </xdr:nvSpPr>
      <xdr:spPr bwMode="auto">
        <a:xfrm>
          <a:off x="357822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36081389-EE89-4790-9048-9449EA6D9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0C42D79F-ECE6-43ED-BFA2-58F9CEA0E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27C2183-B695-4D58-AD23-07E5BC189C8B}"/>
            </a:ext>
          </a:extLst>
        </xdr:cNvPr>
        <xdr:cNvSpPr>
          <a:spLocks noChangeAspect="1" noChangeArrowheads="1"/>
        </xdr:cNvSpPr>
      </xdr:nvSpPr>
      <xdr:spPr bwMode="auto">
        <a:xfrm>
          <a:off x="37090350" y="3489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6A89B13-1284-4290-8C38-99656EA73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C8DE97E5-94F8-4AE9-B388-FFACF599F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8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6CD9C70-00A3-424F-9FC0-99573D66D136}"/>
            </a:ext>
          </a:extLst>
        </xdr:cNvPr>
        <xdr:cNvSpPr>
          <a:spLocks noChangeAspect="1" noChangeArrowheads="1"/>
        </xdr:cNvSpPr>
      </xdr:nvSpPr>
      <xdr:spPr bwMode="auto">
        <a:xfrm>
          <a:off x="9721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1314B868-EC4F-480B-9D05-B2E065B7D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057DC022-BC82-4A0A-8B0D-5B6BF54BE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Diego Santafé Arenas" id="{AC3008E1-93D2-4305-A0C3-6478FC29BBE1}" userId="S::jdsantafe@sena.edu.co::6281f6f9-e2b7-4f61-ae50-ef5a7716961e" providerId="AD"/>
</personList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Documento1" xr10:uid="{5A1D119C-1943-447A-829B-654038057AD2}" sourceName="Agrupador">
  <extLst>
    <x:ext xmlns:x15="http://schemas.microsoft.com/office/spreadsheetml/2010/11/main" uri="{2F2917AC-EB37-4324-AD4E-5DD8C200BD13}">
      <x15:tableSlicerCache tableId="1" column="10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Indicador1" xr10:uid="{9329647A-80F6-4FF2-8DFC-E2C5F2BABC64}" sourceName="Indicador">
  <extLst>
    <x:ext xmlns:x15="http://schemas.microsoft.com/office/spreadsheetml/2010/11/main" uri="{2F2917AC-EB37-4324-AD4E-5DD8C200BD13}">
      <x15:tableSlicerCache tableId="1" column="1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grupador" xr10:uid="{6F7D8BDF-B353-42EF-8114-10D0726C6721}" sourceName="Agrupador">
  <extLst>
    <x:ext xmlns:x15="http://schemas.microsoft.com/office/spreadsheetml/2010/11/main" uri="{2F2917AC-EB37-4324-AD4E-5DD8C200BD13}">
      <x15:tableSlicerCache tableId="2" column="1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Indicador" xr10:uid="{1D7A8949-46C3-46A0-BAB9-30C317413CEE}" sourceName="Indicador">
  <extLst>
    <x:ext xmlns:x15="http://schemas.microsoft.com/office/spreadsheetml/2010/11/main" uri="{2F2917AC-EB37-4324-AD4E-5DD8C200BD13}">
      <x15:tableSlicerCache tableId="2" column="2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ocumento 2" xr10:uid="{D7F3EE7B-0515-4235-88EB-BAC7B8561085}" cache="SegmentaciónDeDatos_Documento1" caption="Agrupador" columnCount="2" style="SlicerStyleDark6" rowHeight="252000"/>
  <slicer name="Indicador 1" xr10:uid="{9D01AF99-7807-418F-A71A-D997083E0FB9}" cache="SegmentaciónDeDatos_Indicador1" caption="Indicador" columnCount="3" style="SlicerStyleDark6" rowHeight="3240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grupador" xr10:uid="{0D799DB7-FD39-470D-BB3B-D6E2242665DD}" cache="SegmentaciónDeDatos_Agrupador" caption="Agrupador" style="SlicerStyleDark6" rowHeight="254000"/>
  <slicer name="Indicador" xr10:uid="{D434930D-E7B5-40DC-B449-1117E24C0A5D}" cache="SegmentaciónDeDatos_Indicador" caption="Indicador" columnCount="4" style="SlicerStyleDark6" rowHeight="254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123837-B064-4719-9AEE-98EE27B0B930}" name="Tabla13" displayName="Tabla13" ref="C7:N456" totalsRowShown="0" headerRowDxfId="1414" dataDxfId="1412" headerRowBorderDxfId="1413" tableBorderDxfId="1411">
  <autoFilter ref="C7:N456" xr:uid="{FB8C3654-2CDF-4C96-9D59-BEB1B63FA776}">
    <filterColumn colId="3">
      <filters>
        <filter val="Abril"/>
      </filters>
    </filterColumn>
  </autoFilter>
  <tableColumns count="12">
    <tableColumn id="10" xr3:uid="{F70B0B79-F96B-47CE-860C-C49D2FF110FD}" name="Agrupador" dataDxfId="1410" totalsRowDxfId="1409"/>
    <tableColumn id="12" xr3:uid="{C4E4960E-FCA2-4C0E-8F46-DD1ECF14B225}" name="Código del Indicador" dataDxfId="1408" totalsRowDxfId="1407"/>
    <tableColumn id="1" xr3:uid="{C928FC05-3678-4F28-ABCC-833B2AD0F364}" name="Indicador" dataDxfId="1406" totalsRowDxfId="1405"/>
    <tableColumn id="2" xr3:uid="{7B8F7F3C-D035-4EAC-A0DA-9BA3AA0E2865}" name="Mes" dataDxfId="1404" totalsRowDxfId="1403"/>
    <tableColumn id="3" xr3:uid="{29D5A00C-F7B0-456E-B4DE-FFF879591322}" name="Minimo baja" dataDxfId="1402" totalsRowDxfId="1401"/>
    <tableColumn id="4" xr3:uid="{6B39771F-B076-4FE2-98FF-889C19AAAFDD}" name="Máximo baja" dataDxfId="1400" totalsRowDxfId="1399"/>
    <tableColumn id="5" xr3:uid="{34BFDDFE-AF6A-4171-B40A-2B63D9385ECA}" name="Minimo vulnerable" dataDxfId="1398" totalsRowDxfId="1397" dataCellStyle="Porcentaje"/>
    <tableColumn id="6" xr3:uid="{0D400979-40A6-4381-8376-A4670A5CF9C9}" name="Máximo vulnerable" dataDxfId="1396" totalsRowDxfId="1395" dataCellStyle="Porcentaje"/>
    <tableColumn id="7" xr3:uid="{612D20BD-A9EB-409F-99D1-13690D6B665B}" name="Minimo Buena" dataDxfId="1394" totalsRowDxfId="1393" dataCellStyle="Porcentaje"/>
    <tableColumn id="8" xr3:uid="{1B45BB4C-F8EA-4E25-A49F-9090997E1E3C}" name="Maximo buena" dataDxfId="1392" totalsRowDxfId="1391" dataCellStyle="Porcentaje"/>
    <tableColumn id="9" xr3:uid="{D3E85C6C-2DCD-4958-885F-5778F4407E8E}" name="Superior al" dataDxfId="1390" totalsRowDxfId="1389" dataCellStyle="Porcentaje"/>
    <tableColumn id="11" xr3:uid="{87E45EFD-405E-4384-9602-DD0C35A9BE8E}" name="Columna1" dataDxfId="1388" totalsRowDxfId="1387" dataCellStyle="Porcentaje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647503A-639C-4CA8-98AE-863C96D12609}" name="Tabla1" displayName="Tabla1" ref="B18:K87" totalsRowShown="0" headerRowDxfId="1386" dataDxfId="1384" headerRowBorderDxfId="1385">
  <autoFilter ref="B18:K87" xr:uid="{DDF372D9-98BE-45DA-8734-F3674300638C}"/>
  <tableColumns count="10">
    <tableColumn id="1" xr3:uid="{F4E3958D-B8F8-4B27-BCB4-7E282F40DC49}" name="Agrupador" dataDxfId="1383"/>
    <tableColumn id="2" xr3:uid="{B9E7B72F-0CF7-4479-9C73-CF0D28E2D0ED}" name="Indicador" dataDxfId="1382"/>
    <tableColumn id="3" xr3:uid="{58053DB9-6E66-4B90-A9C7-6BB560CBFF32}" name="Mes" dataDxfId="1381"/>
    <tableColumn id="4" xr3:uid="{2E79F272-91EF-4255-9D73-2823EE6EC3E0}" name="Minimo baja" dataDxfId="1380"/>
    <tableColumn id="5" xr3:uid="{4B942ED0-EDE0-4920-8E87-9B9FFB0F2613}" name="Máximo baja" dataDxfId="1379"/>
    <tableColumn id="6" xr3:uid="{C6386155-ED83-4761-A710-53D689BBBF47}" name="Minimo vulnerable" dataDxfId="1378"/>
    <tableColumn id="7" xr3:uid="{E405C6C7-A477-44A4-BE86-A119012B1EBC}" name="Máximo vulnerable" dataDxfId="1377"/>
    <tableColumn id="8" xr3:uid="{0168AD01-9918-45DF-BD77-8B87D4B9E49A}" name="Minimo Buena" dataDxfId="1376"/>
    <tableColumn id="9" xr3:uid="{A5A5A422-CF1B-4D17-8714-31598B493916}" name="Maximo buena" dataDxfId="1375"/>
    <tableColumn id="10" xr3:uid="{1B3BCBF7-0E5D-4DEF-BE0B-926646192A44}" name="Superior al" dataDxfId="137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CFD152-5467-4645-A49A-6F1409E8C149}" name="Tabla2" displayName="Tabla2" ref="A2:K37" totalsRowShown="0" headerRowDxfId="1373" dataDxfId="1371" headerRowBorderDxfId="1372" tableBorderDxfId="1370" totalsRowBorderDxfId="1369">
  <tableColumns count="11">
    <tableColumn id="1" xr3:uid="{A357F710-A794-4BE5-B458-9B43455B945E}" name="Agrupador" dataDxfId="1368"/>
    <tableColumn id="2" xr3:uid="{2ADE59EC-689B-40B6-BF26-7E53C1A13B72}" name="Indicador" dataDxfId="1367"/>
    <tableColumn id="3" xr3:uid="{2B11D9CF-0383-46FA-B04B-80946044071C}" name="Mes" dataDxfId="1366"/>
    <tableColumn id="4" xr3:uid="{DE5963FE-1AE9-420B-92C9-F7FE41F2BE95}" name="Minimo baja" dataDxfId="1365"/>
    <tableColumn id="5" xr3:uid="{1208030C-504D-4AAB-A570-6E41C3924D3F}" name="Máximo baja" dataDxfId="1364"/>
    <tableColumn id="6" xr3:uid="{6BDFF4E2-E110-4215-BF7A-8E65A5C091CD}" name="Minimo vulnerable" dataDxfId="1363"/>
    <tableColumn id="7" xr3:uid="{6A67A3D4-B52C-4250-B6D6-9B8449A6A4EB}" name="Máximo vulnerable" dataDxfId="1362"/>
    <tableColumn id="8" xr3:uid="{36A812EF-B321-44E4-96FD-A0A6DD8EE02A}" name="Minimo Buena" dataDxfId="1361"/>
    <tableColumn id="9" xr3:uid="{FAF305E6-1797-4B3D-9894-9C0C8E0CB512}" name="Maximo buena" dataDxfId="1360"/>
    <tableColumn id="10" xr3:uid="{23D94D34-FFC2-4F69-AE4B-8A438DCBF560}" name="Superior al" dataDxfId="1359"/>
    <tableColumn id="11" xr3:uid="{DE0C0670-E4E4-4F67-9877-BB5D35347252}" name="Observación" dataDxfId="1358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9" dT="2024-02-01T15:37:14.64" personId="{AC3008E1-93D2-4305-A0C3-6478FC29BBE1}" id="{1038E389-7624-4082-B72A-D830E64845A2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9" dT="2024-02-01T15:37:14.64" personId="{AC3008E1-93D2-4305-A0C3-6478FC29BBE1}" id="{E9B0A08B-4049-49A5-A366-163701B5ACE9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1FF0-1E04-4384-997C-015988DDE513}">
  <dimension ref="A1:N458"/>
  <sheetViews>
    <sheetView view="pageBreakPreview" topLeftCell="A2" zoomScale="70" zoomScaleNormal="59" zoomScaleSheetLayoutView="70" workbookViewId="0">
      <pane xSplit="6" ySplit="6" topLeftCell="G125" activePane="bottomRight" state="frozen"/>
      <selection activeCell="A2" sqref="A2"/>
      <selection pane="topRight" activeCell="G2" sqref="G2"/>
      <selection pane="bottomLeft" activeCell="A8" sqref="A8"/>
      <selection pane="bottomRight" activeCell="G448" sqref="G448"/>
    </sheetView>
  </sheetViews>
  <sheetFormatPr baseColWidth="10" defaultRowHeight="14.4" x14ac:dyDescent="0.55000000000000004"/>
  <cols>
    <col min="1" max="1" width="1.578125" customWidth="1"/>
    <col min="2" max="2" width="2.578125" customWidth="1"/>
    <col min="3" max="3" width="32.26171875" customWidth="1"/>
    <col min="4" max="4" width="12.41796875" hidden="1" customWidth="1"/>
    <col min="5" max="5" width="57.578125" customWidth="1"/>
    <col min="6" max="6" width="10.3671875" style="334" customWidth="1"/>
    <col min="7" max="13" width="13.5234375" style="335" customWidth="1"/>
    <col min="14" max="14" width="1.578125" customWidth="1"/>
  </cols>
  <sheetData>
    <row r="1" spans="1:14" ht="58.2" customHeight="1" x14ac:dyDescent="0.55000000000000004">
      <c r="B1" s="304"/>
      <c r="C1" s="304"/>
      <c r="D1" s="304"/>
      <c r="E1" s="304"/>
      <c r="F1" s="305"/>
      <c r="G1" s="306"/>
      <c r="H1" s="306"/>
      <c r="I1" s="306"/>
      <c r="J1" s="306"/>
      <c r="K1" s="306"/>
      <c r="L1" s="306"/>
      <c r="M1" s="306"/>
      <c r="N1" s="304"/>
    </row>
    <row r="2" spans="1:14" x14ac:dyDescent="0.55000000000000004">
      <c r="B2" s="304"/>
      <c r="C2" s="304"/>
      <c r="D2" s="304"/>
      <c r="E2" s="304"/>
      <c r="F2" s="305"/>
      <c r="G2" s="306"/>
      <c r="H2" s="306"/>
      <c r="I2" s="306"/>
      <c r="J2" s="306"/>
      <c r="K2" s="306"/>
      <c r="L2" s="306"/>
      <c r="M2" s="306"/>
      <c r="N2" s="304"/>
    </row>
    <row r="3" spans="1:14" ht="57.9" customHeight="1" x14ac:dyDescent="0.55000000000000004">
      <c r="B3" s="304"/>
      <c r="C3" s="304"/>
      <c r="D3" s="304"/>
      <c r="E3" s="304"/>
      <c r="F3" s="305"/>
      <c r="G3" s="306"/>
      <c r="H3" s="306"/>
      <c r="I3" s="306"/>
      <c r="J3" s="306"/>
      <c r="K3" s="306"/>
      <c r="L3" s="306"/>
      <c r="M3" s="306"/>
      <c r="N3" s="304"/>
    </row>
    <row r="4" spans="1:14" ht="57.9" customHeight="1" thickBot="1" x14ac:dyDescent="0.6">
      <c r="A4" s="134"/>
      <c r="B4" s="304"/>
      <c r="C4" s="304"/>
      <c r="D4" s="304"/>
      <c r="E4" s="304"/>
      <c r="F4" s="305"/>
      <c r="G4" s="306"/>
      <c r="H4" s="306"/>
      <c r="I4" s="306"/>
      <c r="J4" s="306"/>
      <c r="K4" s="306"/>
      <c r="L4" s="306"/>
      <c r="M4" s="306"/>
      <c r="N4" s="304"/>
    </row>
    <row r="5" spans="1:14" x14ac:dyDescent="0.55000000000000004">
      <c r="B5" s="304"/>
      <c r="C5" s="453" t="s">
        <v>745</v>
      </c>
      <c r="D5" s="455" t="s">
        <v>746</v>
      </c>
      <c r="E5" s="457" t="s">
        <v>747</v>
      </c>
      <c r="F5" s="459" t="s">
        <v>748</v>
      </c>
      <c r="G5" s="461" t="s">
        <v>749</v>
      </c>
      <c r="H5" s="462"/>
      <c r="I5" s="463" t="s">
        <v>750</v>
      </c>
      <c r="J5" s="464"/>
      <c r="K5" s="452" t="s">
        <v>751</v>
      </c>
      <c r="L5" s="452"/>
      <c r="M5" s="307" t="s">
        <v>752</v>
      </c>
      <c r="N5" s="304"/>
    </row>
    <row r="6" spans="1:14" ht="14.7" thickBot="1" x14ac:dyDescent="0.6">
      <c r="B6" s="304"/>
      <c r="C6" s="454"/>
      <c r="D6" s="456"/>
      <c r="E6" s="458"/>
      <c r="F6" s="460"/>
      <c r="G6" s="308" t="s">
        <v>753</v>
      </c>
      <c r="H6" s="309" t="s">
        <v>754</v>
      </c>
      <c r="I6" s="310" t="s">
        <v>753</v>
      </c>
      <c r="J6" s="311" t="s">
        <v>754</v>
      </c>
      <c r="K6" s="312" t="s">
        <v>753</v>
      </c>
      <c r="L6" s="313" t="s">
        <v>754</v>
      </c>
      <c r="M6" s="314" t="s">
        <v>755</v>
      </c>
      <c r="N6" s="304"/>
    </row>
    <row r="7" spans="1:14" ht="15.9" hidden="1" customHeight="1" x14ac:dyDescent="0.55000000000000004">
      <c r="B7" s="304"/>
      <c r="C7" s="315" t="s">
        <v>745</v>
      </c>
      <c r="D7" s="316" t="s">
        <v>746</v>
      </c>
      <c r="E7" s="316" t="s">
        <v>756</v>
      </c>
      <c r="F7" s="317" t="s">
        <v>748</v>
      </c>
      <c r="G7" s="318" t="s">
        <v>757</v>
      </c>
      <c r="H7" s="319" t="s">
        <v>758</v>
      </c>
      <c r="I7" s="320" t="s">
        <v>759</v>
      </c>
      <c r="J7" s="321" t="s">
        <v>760</v>
      </c>
      <c r="K7" s="322" t="s">
        <v>761</v>
      </c>
      <c r="L7" s="323" t="s">
        <v>762</v>
      </c>
      <c r="M7" s="324" t="s">
        <v>755</v>
      </c>
      <c r="N7" s="341" t="s">
        <v>880</v>
      </c>
    </row>
    <row r="8" spans="1:14" ht="14.4" customHeight="1" x14ac:dyDescent="0.55000000000000004">
      <c r="B8" s="304"/>
      <c r="C8" s="345" t="s">
        <v>763</v>
      </c>
      <c r="D8" s="326" t="s">
        <v>764</v>
      </c>
      <c r="E8" s="330" t="s">
        <v>765</v>
      </c>
      <c r="F8" s="330" t="s">
        <v>766</v>
      </c>
      <c r="G8" s="271">
        <v>0</v>
      </c>
      <c r="H8" s="271">
        <v>0.51990000000000003</v>
      </c>
      <c r="I8" s="328">
        <v>0.52</v>
      </c>
      <c r="J8" s="328">
        <v>0.59989999999999999</v>
      </c>
      <c r="K8" s="329">
        <v>0.6</v>
      </c>
      <c r="L8" s="329">
        <v>0.70989999999999998</v>
      </c>
      <c r="M8" s="329">
        <v>0.70989999999999998</v>
      </c>
      <c r="N8" s="339"/>
    </row>
    <row r="9" spans="1:14" ht="14.4" hidden="1" customHeight="1" x14ac:dyDescent="0.55000000000000004">
      <c r="B9" s="304"/>
      <c r="C9" s="325" t="s">
        <v>763</v>
      </c>
      <c r="D9" s="326" t="s">
        <v>764</v>
      </c>
      <c r="E9" s="327" t="s">
        <v>765</v>
      </c>
      <c r="F9" s="327" t="s">
        <v>767</v>
      </c>
      <c r="G9" s="271">
        <v>0</v>
      </c>
      <c r="H9" s="271">
        <v>0.59989999999999999</v>
      </c>
      <c r="I9" s="328">
        <v>0.6</v>
      </c>
      <c r="J9" s="328">
        <v>0.62990000000000002</v>
      </c>
      <c r="K9" s="329">
        <v>0.63</v>
      </c>
      <c r="L9" s="329">
        <v>0.70989999999999998</v>
      </c>
      <c r="M9" s="329">
        <v>0.70989999999999998</v>
      </c>
      <c r="N9" s="338"/>
    </row>
    <row r="10" spans="1:14" ht="14.4" hidden="1" customHeight="1" x14ac:dyDescent="0.55000000000000004">
      <c r="B10" s="304"/>
      <c r="C10" s="325" t="s">
        <v>763</v>
      </c>
      <c r="D10" s="326" t="s">
        <v>764</v>
      </c>
      <c r="E10" s="327" t="s">
        <v>765</v>
      </c>
      <c r="F10" s="327" t="s">
        <v>768</v>
      </c>
      <c r="G10" s="271">
        <v>0</v>
      </c>
      <c r="H10" s="271">
        <v>0.62990000000000002</v>
      </c>
      <c r="I10" s="328">
        <v>0.63</v>
      </c>
      <c r="J10" s="328">
        <v>0.66990000000000005</v>
      </c>
      <c r="K10" s="329">
        <v>0.67</v>
      </c>
      <c r="L10" s="329">
        <v>0.70989999999999998</v>
      </c>
      <c r="M10" s="329">
        <v>0.70989999999999998</v>
      </c>
      <c r="N10" s="338"/>
    </row>
    <row r="11" spans="1:14" ht="14.4" hidden="1" customHeight="1" x14ac:dyDescent="0.55000000000000004">
      <c r="B11" s="304"/>
      <c r="C11" s="325" t="s">
        <v>763</v>
      </c>
      <c r="D11" s="326" t="s">
        <v>764</v>
      </c>
      <c r="E11" s="327" t="s">
        <v>765</v>
      </c>
      <c r="F11" s="327" t="s">
        <v>769</v>
      </c>
      <c r="G11" s="271">
        <v>0</v>
      </c>
      <c r="H11" s="271">
        <v>0.66990000000000005</v>
      </c>
      <c r="I11" s="328">
        <v>0.67</v>
      </c>
      <c r="J11" s="328">
        <v>0.69989999999999997</v>
      </c>
      <c r="K11" s="329">
        <v>0.7</v>
      </c>
      <c r="L11" s="329">
        <v>0.90990000000000004</v>
      </c>
      <c r="M11" s="329">
        <v>0.90990000000000004</v>
      </c>
      <c r="N11" s="338"/>
    </row>
    <row r="12" spans="1:14" ht="14.4" hidden="1" customHeight="1" x14ac:dyDescent="0.55000000000000004">
      <c r="B12" s="304"/>
      <c r="C12" s="325" t="s">
        <v>763</v>
      </c>
      <c r="D12" s="326" t="s">
        <v>764</v>
      </c>
      <c r="E12" s="327" t="s">
        <v>765</v>
      </c>
      <c r="F12" s="327" t="s">
        <v>770</v>
      </c>
      <c r="G12" s="271">
        <v>0</v>
      </c>
      <c r="H12" s="271">
        <v>0.69989999999999997</v>
      </c>
      <c r="I12" s="328">
        <v>0.7</v>
      </c>
      <c r="J12" s="328">
        <v>0.76990000000000003</v>
      </c>
      <c r="K12" s="329">
        <v>0.76600000000000001</v>
      </c>
      <c r="L12" s="329">
        <v>0.90990000000000004</v>
      </c>
      <c r="M12" s="329">
        <v>0.90990000000000004</v>
      </c>
      <c r="N12" s="338"/>
    </row>
    <row r="13" spans="1:14" ht="14.4" hidden="1" customHeight="1" x14ac:dyDescent="0.55000000000000004">
      <c r="B13" s="304"/>
      <c r="C13" s="325" t="s">
        <v>763</v>
      </c>
      <c r="D13" s="326" t="s">
        <v>764</v>
      </c>
      <c r="E13" s="327" t="s">
        <v>765</v>
      </c>
      <c r="F13" s="327" t="s">
        <v>771</v>
      </c>
      <c r="G13" s="271">
        <v>0</v>
      </c>
      <c r="H13" s="271">
        <v>0.76990000000000003</v>
      </c>
      <c r="I13" s="328">
        <v>0.77</v>
      </c>
      <c r="J13" s="328">
        <v>0.82989999999999997</v>
      </c>
      <c r="K13" s="329">
        <v>0.83</v>
      </c>
      <c r="L13" s="329">
        <v>0.90990000000000004</v>
      </c>
      <c r="M13" s="329">
        <v>0.90990000000000004</v>
      </c>
      <c r="N13" s="338"/>
    </row>
    <row r="14" spans="1:14" ht="14.4" hidden="1" customHeight="1" x14ac:dyDescent="0.55000000000000004">
      <c r="B14" s="304"/>
      <c r="C14" s="325" t="s">
        <v>763</v>
      </c>
      <c r="D14" s="326" t="s">
        <v>764</v>
      </c>
      <c r="E14" s="327" t="s">
        <v>765</v>
      </c>
      <c r="F14" s="327" t="s">
        <v>772</v>
      </c>
      <c r="G14" s="271">
        <v>0</v>
      </c>
      <c r="H14" s="271">
        <v>0.82989999999999997</v>
      </c>
      <c r="I14" s="328">
        <v>0.83</v>
      </c>
      <c r="J14" s="328">
        <v>0.89990000000000003</v>
      </c>
      <c r="K14" s="329">
        <v>0.9</v>
      </c>
      <c r="L14" s="329">
        <v>1.0059</v>
      </c>
      <c r="M14" s="329">
        <v>1.0059</v>
      </c>
      <c r="N14" s="338"/>
    </row>
    <row r="15" spans="1:14" ht="14.4" hidden="1" customHeight="1" x14ac:dyDescent="0.55000000000000004">
      <c r="B15" s="304"/>
      <c r="C15" s="325" t="s">
        <v>763</v>
      </c>
      <c r="D15" s="326" t="s">
        <v>764</v>
      </c>
      <c r="E15" s="327" t="s">
        <v>765</v>
      </c>
      <c r="F15" s="327" t="s">
        <v>773</v>
      </c>
      <c r="G15" s="271">
        <v>0</v>
      </c>
      <c r="H15" s="271">
        <v>0.89990000000000003</v>
      </c>
      <c r="I15" s="328">
        <v>0.9</v>
      </c>
      <c r="J15" s="328">
        <v>0.92989999999999995</v>
      </c>
      <c r="K15" s="329">
        <v>0.93</v>
      </c>
      <c r="L15" s="329">
        <v>1.0059</v>
      </c>
      <c r="M15" s="329">
        <v>1.0059</v>
      </c>
      <c r="N15" s="338"/>
    </row>
    <row r="16" spans="1:14" ht="14.4" hidden="1" customHeight="1" x14ac:dyDescent="0.55000000000000004">
      <c r="B16" s="304"/>
      <c r="C16" s="325" t="s">
        <v>763</v>
      </c>
      <c r="D16" s="326" t="s">
        <v>764</v>
      </c>
      <c r="E16" s="327" t="s">
        <v>765</v>
      </c>
      <c r="F16" s="327" t="s">
        <v>774</v>
      </c>
      <c r="G16" s="271">
        <v>0</v>
      </c>
      <c r="H16" s="271">
        <v>0.92989999999999995</v>
      </c>
      <c r="I16" s="328">
        <v>0.93</v>
      </c>
      <c r="J16" s="328">
        <v>0.99490000000000001</v>
      </c>
      <c r="K16" s="329">
        <v>0.995</v>
      </c>
      <c r="L16" s="329">
        <v>1.0059</v>
      </c>
      <c r="M16" s="329">
        <v>1.0059</v>
      </c>
      <c r="N16" s="338"/>
    </row>
    <row r="17" spans="2:14" ht="14.4" customHeight="1" x14ac:dyDescent="0.55000000000000004">
      <c r="B17" s="304"/>
      <c r="C17" s="345" t="s">
        <v>763</v>
      </c>
      <c r="D17" s="326" t="s">
        <v>775</v>
      </c>
      <c r="E17" s="330" t="s">
        <v>776</v>
      </c>
      <c r="F17" s="330" t="s">
        <v>766</v>
      </c>
      <c r="G17" s="271">
        <v>0</v>
      </c>
      <c r="H17" s="271">
        <v>0.14990000000000001</v>
      </c>
      <c r="I17" s="328">
        <v>0.15</v>
      </c>
      <c r="J17" s="328">
        <v>0.24990000000000001</v>
      </c>
      <c r="K17" s="329">
        <v>0.25</v>
      </c>
      <c r="L17" s="329">
        <v>1.0059</v>
      </c>
      <c r="M17" s="329">
        <v>1.0059</v>
      </c>
      <c r="N17" s="338"/>
    </row>
    <row r="18" spans="2:14" ht="14.4" hidden="1" customHeight="1" x14ac:dyDescent="0.55000000000000004">
      <c r="B18" s="304"/>
      <c r="C18" s="325" t="s">
        <v>763</v>
      </c>
      <c r="D18" s="326" t="s">
        <v>775</v>
      </c>
      <c r="E18" s="327" t="s">
        <v>776</v>
      </c>
      <c r="F18" s="327" t="s">
        <v>767</v>
      </c>
      <c r="G18" s="271">
        <v>0</v>
      </c>
      <c r="H18" s="271">
        <v>0.24990000000000001</v>
      </c>
      <c r="I18" s="328">
        <v>0.25</v>
      </c>
      <c r="J18" s="328">
        <v>0.39989999999999998</v>
      </c>
      <c r="K18" s="329">
        <v>0.4</v>
      </c>
      <c r="L18" s="329">
        <v>1.0059</v>
      </c>
      <c r="M18" s="329">
        <v>1.0059</v>
      </c>
      <c r="N18" s="338"/>
    </row>
    <row r="19" spans="2:14" ht="14.4" hidden="1" customHeight="1" x14ac:dyDescent="0.55000000000000004">
      <c r="B19" s="304"/>
      <c r="C19" s="325" t="s">
        <v>763</v>
      </c>
      <c r="D19" s="326" t="s">
        <v>775</v>
      </c>
      <c r="E19" s="327" t="s">
        <v>776</v>
      </c>
      <c r="F19" s="327" t="s">
        <v>768</v>
      </c>
      <c r="G19" s="271">
        <v>0</v>
      </c>
      <c r="H19" s="271">
        <v>0.39989999999999998</v>
      </c>
      <c r="I19" s="328">
        <v>0.4</v>
      </c>
      <c r="J19" s="328">
        <v>0.49990000000000001</v>
      </c>
      <c r="K19" s="329">
        <v>0.5</v>
      </c>
      <c r="L19" s="329">
        <v>1.0059</v>
      </c>
      <c r="M19" s="329">
        <v>1.0059</v>
      </c>
      <c r="N19" s="338"/>
    </row>
    <row r="20" spans="2:14" ht="14.4" hidden="1" customHeight="1" x14ac:dyDescent="0.55000000000000004">
      <c r="B20" s="304"/>
      <c r="C20" s="325" t="s">
        <v>763</v>
      </c>
      <c r="D20" s="326" t="s">
        <v>775</v>
      </c>
      <c r="E20" s="327" t="s">
        <v>776</v>
      </c>
      <c r="F20" s="327" t="s">
        <v>769</v>
      </c>
      <c r="G20" s="271">
        <v>0</v>
      </c>
      <c r="H20" s="271">
        <v>0.49990000000000001</v>
      </c>
      <c r="I20" s="328">
        <v>0.5</v>
      </c>
      <c r="J20" s="328">
        <v>0.54990000000000006</v>
      </c>
      <c r="K20" s="329">
        <v>0.55000000000000004</v>
      </c>
      <c r="L20" s="329">
        <v>1.0059</v>
      </c>
      <c r="M20" s="329">
        <v>1.0059</v>
      </c>
      <c r="N20" s="338"/>
    </row>
    <row r="21" spans="2:14" ht="14.4" hidden="1" customHeight="1" x14ac:dyDescent="0.55000000000000004">
      <c r="B21" s="304"/>
      <c r="C21" s="325" t="s">
        <v>763</v>
      </c>
      <c r="D21" s="326" t="s">
        <v>775</v>
      </c>
      <c r="E21" s="327" t="s">
        <v>776</v>
      </c>
      <c r="F21" s="327" t="s">
        <v>770</v>
      </c>
      <c r="G21" s="271">
        <v>0</v>
      </c>
      <c r="H21" s="271">
        <v>0.54990000000000006</v>
      </c>
      <c r="I21" s="328">
        <v>0.55000000000000004</v>
      </c>
      <c r="J21" s="328">
        <v>0.64990000000000003</v>
      </c>
      <c r="K21" s="329">
        <v>0.65</v>
      </c>
      <c r="L21" s="329">
        <v>1.0059</v>
      </c>
      <c r="M21" s="329">
        <v>1.0059</v>
      </c>
      <c r="N21" s="338"/>
    </row>
    <row r="22" spans="2:14" ht="14.4" hidden="1" customHeight="1" x14ac:dyDescent="0.55000000000000004">
      <c r="B22" s="304"/>
      <c r="C22" s="325" t="s">
        <v>763</v>
      </c>
      <c r="D22" s="326" t="s">
        <v>775</v>
      </c>
      <c r="E22" s="327" t="s">
        <v>776</v>
      </c>
      <c r="F22" s="327" t="s">
        <v>771</v>
      </c>
      <c r="G22" s="271">
        <v>0</v>
      </c>
      <c r="H22" s="271">
        <v>0.64990000000000003</v>
      </c>
      <c r="I22" s="328">
        <v>0.65</v>
      </c>
      <c r="J22" s="328">
        <v>0.74990000000000001</v>
      </c>
      <c r="K22" s="329">
        <v>0.75</v>
      </c>
      <c r="L22" s="329">
        <v>1.0059</v>
      </c>
      <c r="M22" s="329">
        <v>1.0059</v>
      </c>
      <c r="N22" s="338"/>
    </row>
    <row r="23" spans="2:14" ht="14.4" hidden="1" customHeight="1" x14ac:dyDescent="0.55000000000000004">
      <c r="B23" s="304"/>
      <c r="C23" s="325" t="s">
        <v>763</v>
      </c>
      <c r="D23" s="326" t="s">
        <v>775</v>
      </c>
      <c r="E23" s="327" t="s">
        <v>776</v>
      </c>
      <c r="F23" s="327" t="s">
        <v>772</v>
      </c>
      <c r="G23" s="271">
        <v>0</v>
      </c>
      <c r="H23" s="271">
        <v>0.74990000000000001</v>
      </c>
      <c r="I23" s="328">
        <v>0.75</v>
      </c>
      <c r="J23" s="328">
        <v>0.79990000000000006</v>
      </c>
      <c r="K23" s="329">
        <v>0.8</v>
      </c>
      <c r="L23" s="329">
        <v>1.0059</v>
      </c>
      <c r="M23" s="329">
        <v>1.0059</v>
      </c>
      <c r="N23" s="338"/>
    </row>
    <row r="24" spans="2:14" ht="14.4" hidden="1" customHeight="1" x14ac:dyDescent="0.55000000000000004">
      <c r="B24" s="304"/>
      <c r="C24" s="325" t="s">
        <v>763</v>
      </c>
      <c r="D24" s="326" t="s">
        <v>775</v>
      </c>
      <c r="E24" s="327" t="s">
        <v>776</v>
      </c>
      <c r="F24" s="327" t="s">
        <v>773</v>
      </c>
      <c r="G24" s="271">
        <v>0</v>
      </c>
      <c r="H24" s="271">
        <v>0.79990000000000006</v>
      </c>
      <c r="I24" s="328">
        <v>0.8</v>
      </c>
      <c r="J24" s="328">
        <v>0.94989999999999997</v>
      </c>
      <c r="K24" s="329">
        <v>0.95</v>
      </c>
      <c r="L24" s="329">
        <v>1.0059</v>
      </c>
      <c r="M24" s="329">
        <v>1.0059</v>
      </c>
      <c r="N24" s="338"/>
    </row>
    <row r="25" spans="2:14" ht="14.4" hidden="1" customHeight="1" x14ac:dyDescent="0.55000000000000004">
      <c r="B25" s="304"/>
      <c r="C25" s="325" t="s">
        <v>763</v>
      </c>
      <c r="D25" s="326" t="s">
        <v>775</v>
      </c>
      <c r="E25" s="327" t="s">
        <v>776</v>
      </c>
      <c r="F25" s="327" t="s">
        <v>774</v>
      </c>
      <c r="G25" s="271">
        <v>0</v>
      </c>
      <c r="H25" s="271">
        <v>0.94989999999999997</v>
      </c>
      <c r="I25" s="328">
        <v>0.95</v>
      </c>
      <c r="J25" s="328">
        <v>0.99490000000000001</v>
      </c>
      <c r="K25" s="329">
        <v>0.995</v>
      </c>
      <c r="L25" s="329">
        <v>1.0059</v>
      </c>
      <c r="M25" s="329">
        <v>1.0059</v>
      </c>
      <c r="N25" s="338"/>
    </row>
    <row r="26" spans="2:14" x14ac:dyDescent="0.55000000000000004">
      <c r="B26" s="304"/>
      <c r="C26" s="345" t="s">
        <v>763</v>
      </c>
      <c r="D26" s="326" t="s">
        <v>777</v>
      </c>
      <c r="E26" s="330" t="s">
        <v>778</v>
      </c>
      <c r="F26" s="330" t="s">
        <v>766</v>
      </c>
      <c r="G26" s="271">
        <v>0</v>
      </c>
      <c r="H26" s="271">
        <v>0.33989999999999998</v>
      </c>
      <c r="I26" s="328">
        <v>0.34</v>
      </c>
      <c r="J26" s="328">
        <v>0.4299</v>
      </c>
      <c r="K26" s="329">
        <v>0.43</v>
      </c>
      <c r="L26" s="329">
        <v>0.86990000000000001</v>
      </c>
      <c r="M26" s="329">
        <v>0.86990000000000001</v>
      </c>
      <c r="N26" s="338"/>
    </row>
    <row r="27" spans="2:14" hidden="1" x14ac:dyDescent="0.55000000000000004">
      <c r="B27" s="304"/>
      <c r="C27" s="325" t="s">
        <v>763</v>
      </c>
      <c r="D27" s="326" t="s">
        <v>777</v>
      </c>
      <c r="E27" s="327" t="s">
        <v>778</v>
      </c>
      <c r="F27" s="327" t="s">
        <v>767</v>
      </c>
      <c r="G27" s="271">
        <v>0</v>
      </c>
      <c r="H27" s="271">
        <v>0.4299</v>
      </c>
      <c r="I27" s="328">
        <v>0.43</v>
      </c>
      <c r="J27" s="328">
        <v>0.51990000000000003</v>
      </c>
      <c r="K27" s="329">
        <v>0.52</v>
      </c>
      <c r="L27" s="329">
        <v>0.86990000000000001</v>
      </c>
      <c r="M27" s="329">
        <v>0.86990000000000001</v>
      </c>
      <c r="N27" s="338"/>
    </row>
    <row r="28" spans="2:14" hidden="1" x14ac:dyDescent="0.55000000000000004">
      <c r="B28" s="304"/>
      <c r="C28" s="325" t="s">
        <v>763</v>
      </c>
      <c r="D28" s="326" t="s">
        <v>777</v>
      </c>
      <c r="E28" s="327" t="s">
        <v>778</v>
      </c>
      <c r="F28" s="327" t="s">
        <v>768</v>
      </c>
      <c r="G28" s="271">
        <v>0</v>
      </c>
      <c r="H28" s="271">
        <v>0.51990000000000003</v>
      </c>
      <c r="I28" s="328">
        <v>0.52</v>
      </c>
      <c r="J28" s="328">
        <v>0.58989999999999998</v>
      </c>
      <c r="K28" s="329">
        <v>0.59</v>
      </c>
      <c r="L28" s="329">
        <v>0.86990000000000001</v>
      </c>
      <c r="M28" s="329">
        <v>0.86990000000000001</v>
      </c>
      <c r="N28" s="338"/>
    </row>
    <row r="29" spans="2:14" hidden="1" x14ac:dyDescent="0.55000000000000004">
      <c r="B29" s="304"/>
      <c r="C29" s="325" t="s">
        <v>763</v>
      </c>
      <c r="D29" s="326" t="s">
        <v>777</v>
      </c>
      <c r="E29" s="327" t="s">
        <v>778</v>
      </c>
      <c r="F29" s="327" t="s">
        <v>769</v>
      </c>
      <c r="G29" s="271">
        <v>0</v>
      </c>
      <c r="H29" s="271">
        <v>0.58989999999999998</v>
      </c>
      <c r="I29" s="328">
        <v>0.59</v>
      </c>
      <c r="J29" s="328">
        <v>0.62990000000000002</v>
      </c>
      <c r="K29" s="329">
        <v>0.63</v>
      </c>
      <c r="L29" s="329">
        <v>0.96989999999999998</v>
      </c>
      <c r="M29" s="329">
        <v>0.96989999999999998</v>
      </c>
      <c r="N29" s="338"/>
    </row>
    <row r="30" spans="2:14" hidden="1" x14ac:dyDescent="0.55000000000000004">
      <c r="B30" s="304"/>
      <c r="C30" s="325" t="s">
        <v>763</v>
      </c>
      <c r="D30" s="326" t="s">
        <v>777</v>
      </c>
      <c r="E30" s="327" t="s">
        <v>778</v>
      </c>
      <c r="F30" s="327" t="s">
        <v>770</v>
      </c>
      <c r="G30" s="271">
        <v>0</v>
      </c>
      <c r="H30" s="271">
        <v>0.62990000000000002</v>
      </c>
      <c r="I30" s="328">
        <v>0.63</v>
      </c>
      <c r="J30" s="328">
        <v>0.70989999999999998</v>
      </c>
      <c r="K30" s="329">
        <v>0.71</v>
      </c>
      <c r="L30" s="329">
        <v>0.96989999999999998</v>
      </c>
      <c r="M30" s="329">
        <v>0.96989999999999998</v>
      </c>
      <c r="N30" s="338"/>
    </row>
    <row r="31" spans="2:14" hidden="1" x14ac:dyDescent="0.55000000000000004">
      <c r="B31" s="304"/>
      <c r="C31" s="325" t="s">
        <v>763</v>
      </c>
      <c r="D31" s="326" t="s">
        <v>777</v>
      </c>
      <c r="E31" s="327" t="s">
        <v>778</v>
      </c>
      <c r="F31" s="327" t="s">
        <v>771</v>
      </c>
      <c r="G31" s="271">
        <v>0</v>
      </c>
      <c r="H31" s="271">
        <v>0.70989999999999998</v>
      </c>
      <c r="I31" s="328">
        <v>0.71</v>
      </c>
      <c r="J31" s="328">
        <v>0.78990000000000005</v>
      </c>
      <c r="K31" s="329">
        <v>0.79</v>
      </c>
      <c r="L31" s="329">
        <v>0.96989999999999998</v>
      </c>
      <c r="M31" s="329">
        <v>0.96989999999999998</v>
      </c>
      <c r="N31" s="338"/>
    </row>
    <row r="32" spans="2:14" hidden="1" x14ac:dyDescent="0.55000000000000004">
      <c r="B32" s="304"/>
      <c r="C32" s="325" t="s">
        <v>763</v>
      </c>
      <c r="D32" s="326" t="s">
        <v>777</v>
      </c>
      <c r="E32" s="327" t="s">
        <v>778</v>
      </c>
      <c r="F32" s="327" t="s">
        <v>772</v>
      </c>
      <c r="G32" s="271">
        <v>0</v>
      </c>
      <c r="H32" s="271">
        <v>0.78990000000000005</v>
      </c>
      <c r="I32" s="328">
        <v>0.79</v>
      </c>
      <c r="J32" s="328">
        <v>0.84989999999999999</v>
      </c>
      <c r="K32" s="329">
        <v>0.85</v>
      </c>
      <c r="L32" s="329">
        <v>1.0059</v>
      </c>
      <c r="M32" s="329">
        <v>1.0059</v>
      </c>
      <c r="N32" s="338"/>
    </row>
    <row r="33" spans="2:14" hidden="1" x14ac:dyDescent="0.55000000000000004">
      <c r="B33" s="304"/>
      <c r="C33" s="325" t="s">
        <v>763</v>
      </c>
      <c r="D33" s="326" t="s">
        <v>777</v>
      </c>
      <c r="E33" s="327" t="s">
        <v>778</v>
      </c>
      <c r="F33" s="327" t="s">
        <v>773</v>
      </c>
      <c r="G33" s="271">
        <v>0</v>
      </c>
      <c r="H33" s="271">
        <v>0.84989999999999999</v>
      </c>
      <c r="I33" s="328">
        <v>0.85</v>
      </c>
      <c r="J33" s="328">
        <v>0.93989999999999996</v>
      </c>
      <c r="K33" s="329">
        <v>0.94</v>
      </c>
      <c r="L33" s="329">
        <v>1.0059</v>
      </c>
      <c r="M33" s="329">
        <v>1.0059</v>
      </c>
      <c r="N33" s="338"/>
    </row>
    <row r="34" spans="2:14" hidden="1" x14ac:dyDescent="0.55000000000000004">
      <c r="B34" s="304"/>
      <c r="C34" s="325" t="s">
        <v>763</v>
      </c>
      <c r="D34" s="326" t="s">
        <v>777</v>
      </c>
      <c r="E34" s="327" t="s">
        <v>778</v>
      </c>
      <c r="F34" s="327" t="s">
        <v>774</v>
      </c>
      <c r="G34" s="271">
        <v>0</v>
      </c>
      <c r="H34" s="271">
        <v>0.93989999999999996</v>
      </c>
      <c r="I34" s="328">
        <v>0.94</v>
      </c>
      <c r="J34" s="328">
        <v>0.99490000000000001</v>
      </c>
      <c r="K34" s="329">
        <v>0.995</v>
      </c>
      <c r="L34" s="329">
        <v>1.0059</v>
      </c>
      <c r="M34" s="329">
        <v>1.0059</v>
      </c>
      <c r="N34" s="338"/>
    </row>
    <row r="35" spans="2:14" x14ac:dyDescent="0.55000000000000004">
      <c r="B35" s="304"/>
      <c r="C35" s="345" t="s">
        <v>763</v>
      </c>
      <c r="D35" s="326" t="s">
        <v>779</v>
      </c>
      <c r="E35" s="330" t="s">
        <v>190</v>
      </c>
      <c r="F35" s="330" t="s">
        <v>766</v>
      </c>
      <c r="G35" s="271">
        <v>0</v>
      </c>
      <c r="H35" s="271">
        <v>0.88990000000000002</v>
      </c>
      <c r="I35" s="328">
        <v>0.89</v>
      </c>
      <c r="J35" s="328">
        <v>0.89990000000000003</v>
      </c>
      <c r="K35" s="329">
        <v>0.9</v>
      </c>
      <c r="L35" s="329">
        <v>1.0059</v>
      </c>
      <c r="M35" s="329">
        <v>1.0059</v>
      </c>
      <c r="N35" s="338"/>
    </row>
    <row r="36" spans="2:14" hidden="1" x14ac:dyDescent="0.55000000000000004">
      <c r="B36" s="304"/>
      <c r="C36" s="325" t="s">
        <v>763</v>
      </c>
      <c r="D36" s="326" t="s">
        <v>779</v>
      </c>
      <c r="E36" s="327" t="s">
        <v>190</v>
      </c>
      <c r="F36" s="327" t="s">
        <v>767</v>
      </c>
      <c r="G36" s="271">
        <v>0</v>
      </c>
      <c r="H36" s="271">
        <v>0.89990000000000003</v>
      </c>
      <c r="I36" s="328">
        <v>0.9</v>
      </c>
      <c r="J36" s="328">
        <v>0.90990000000000004</v>
      </c>
      <c r="K36" s="329">
        <v>0.91</v>
      </c>
      <c r="L36" s="329">
        <v>1.0059</v>
      </c>
      <c r="M36" s="329">
        <v>1.0059</v>
      </c>
      <c r="N36" s="338"/>
    </row>
    <row r="37" spans="2:14" hidden="1" x14ac:dyDescent="0.55000000000000004">
      <c r="B37" s="304"/>
      <c r="C37" s="325" t="s">
        <v>763</v>
      </c>
      <c r="D37" s="326" t="s">
        <v>779</v>
      </c>
      <c r="E37" s="327" t="s">
        <v>190</v>
      </c>
      <c r="F37" s="327" t="s">
        <v>768</v>
      </c>
      <c r="G37" s="271">
        <v>0</v>
      </c>
      <c r="H37" s="271">
        <v>0.90990000000000004</v>
      </c>
      <c r="I37" s="328">
        <v>0.91</v>
      </c>
      <c r="J37" s="328">
        <v>0.92989999999999995</v>
      </c>
      <c r="K37" s="329">
        <v>0.93</v>
      </c>
      <c r="L37" s="329">
        <v>1.0059</v>
      </c>
      <c r="M37" s="329">
        <v>1.0059</v>
      </c>
      <c r="N37" s="338"/>
    </row>
    <row r="38" spans="2:14" hidden="1" x14ac:dyDescent="0.55000000000000004">
      <c r="B38" s="304"/>
      <c r="C38" s="325" t="s">
        <v>763</v>
      </c>
      <c r="D38" s="326" t="s">
        <v>779</v>
      </c>
      <c r="E38" s="327" t="s">
        <v>190</v>
      </c>
      <c r="F38" s="327" t="s">
        <v>769</v>
      </c>
      <c r="G38" s="271">
        <v>0</v>
      </c>
      <c r="H38" s="271">
        <v>0.92989999999999995</v>
      </c>
      <c r="I38" s="328">
        <v>0.93</v>
      </c>
      <c r="J38" s="328">
        <v>0.93989999999999996</v>
      </c>
      <c r="K38" s="329">
        <v>0.94</v>
      </c>
      <c r="L38" s="329">
        <v>1.0059</v>
      </c>
      <c r="M38" s="329">
        <v>1.0059</v>
      </c>
      <c r="N38" s="338"/>
    </row>
    <row r="39" spans="2:14" hidden="1" x14ac:dyDescent="0.55000000000000004">
      <c r="B39" s="304"/>
      <c r="C39" s="325" t="s">
        <v>763</v>
      </c>
      <c r="D39" s="326" t="s">
        <v>779</v>
      </c>
      <c r="E39" s="327" t="s">
        <v>190</v>
      </c>
      <c r="F39" s="327" t="s">
        <v>770</v>
      </c>
      <c r="G39" s="271">
        <v>0</v>
      </c>
      <c r="H39" s="271">
        <v>0.93989999999999996</v>
      </c>
      <c r="I39" s="328">
        <v>0.94</v>
      </c>
      <c r="J39" s="328">
        <v>0.94989999999999997</v>
      </c>
      <c r="K39" s="329">
        <v>0.95</v>
      </c>
      <c r="L39" s="329">
        <v>1.0059</v>
      </c>
      <c r="M39" s="329">
        <v>1.0059</v>
      </c>
      <c r="N39" s="338"/>
    </row>
    <row r="40" spans="2:14" hidden="1" x14ac:dyDescent="0.55000000000000004">
      <c r="B40" s="304"/>
      <c r="C40" s="325" t="s">
        <v>763</v>
      </c>
      <c r="D40" s="326" t="s">
        <v>779</v>
      </c>
      <c r="E40" s="327" t="s">
        <v>190</v>
      </c>
      <c r="F40" s="327" t="s">
        <v>771</v>
      </c>
      <c r="G40" s="271">
        <v>0</v>
      </c>
      <c r="H40" s="271">
        <v>0.94989999999999997</v>
      </c>
      <c r="I40" s="328">
        <v>0.95</v>
      </c>
      <c r="J40" s="328">
        <v>0.95989999999999998</v>
      </c>
      <c r="K40" s="329">
        <v>0.96</v>
      </c>
      <c r="L40" s="329">
        <v>1.0059</v>
      </c>
      <c r="M40" s="329">
        <v>1.0059</v>
      </c>
      <c r="N40" s="338"/>
    </row>
    <row r="41" spans="2:14" hidden="1" x14ac:dyDescent="0.55000000000000004">
      <c r="B41" s="304"/>
      <c r="C41" s="325" t="s">
        <v>763</v>
      </c>
      <c r="D41" s="326" t="s">
        <v>779</v>
      </c>
      <c r="E41" s="327" t="s">
        <v>190</v>
      </c>
      <c r="F41" s="327" t="s">
        <v>772</v>
      </c>
      <c r="G41" s="271">
        <v>0</v>
      </c>
      <c r="H41" s="271">
        <v>0.95989999999999998</v>
      </c>
      <c r="I41" s="328">
        <v>0.96</v>
      </c>
      <c r="J41" s="328">
        <v>0.97989999999999999</v>
      </c>
      <c r="K41" s="329">
        <v>0.98</v>
      </c>
      <c r="L41" s="329">
        <v>1.0059</v>
      </c>
      <c r="M41" s="329">
        <v>1.0059</v>
      </c>
      <c r="N41" s="338"/>
    </row>
    <row r="42" spans="2:14" hidden="1" x14ac:dyDescent="0.55000000000000004">
      <c r="B42" s="304"/>
      <c r="C42" s="325" t="s">
        <v>763</v>
      </c>
      <c r="D42" s="326" t="s">
        <v>779</v>
      </c>
      <c r="E42" s="327" t="s">
        <v>190</v>
      </c>
      <c r="F42" s="327" t="s">
        <v>773</v>
      </c>
      <c r="G42" s="271">
        <v>0</v>
      </c>
      <c r="H42" s="271">
        <v>0.97989999999999999</v>
      </c>
      <c r="I42" s="328">
        <v>0.98</v>
      </c>
      <c r="J42" s="328">
        <v>0.9899</v>
      </c>
      <c r="K42" s="329">
        <v>0.99</v>
      </c>
      <c r="L42" s="329">
        <v>1.0059</v>
      </c>
      <c r="M42" s="329">
        <v>1.0059</v>
      </c>
      <c r="N42" s="338"/>
    </row>
    <row r="43" spans="2:14" hidden="1" x14ac:dyDescent="0.55000000000000004">
      <c r="B43" s="304"/>
      <c r="C43" s="325" t="s">
        <v>763</v>
      </c>
      <c r="D43" s="326" t="s">
        <v>779</v>
      </c>
      <c r="E43" s="327" t="s">
        <v>190</v>
      </c>
      <c r="F43" s="327" t="s">
        <v>774</v>
      </c>
      <c r="G43" s="271">
        <v>0</v>
      </c>
      <c r="H43" s="271">
        <v>0.9899</v>
      </c>
      <c r="I43" s="328">
        <v>0.99</v>
      </c>
      <c r="J43" s="328">
        <v>0.99490000000000001</v>
      </c>
      <c r="K43" s="329">
        <v>0.995</v>
      </c>
      <c r="L43" s="329">
        <v>1.0059</v>
      </c>
      <c r="M43" s="329">
        <v>1.0059</v>
      </c>
      <c r="N43" s="338"/>
    </row>
    <row r="44" spans="2:14" x14ac:dyDescent="0.55000000000000004">
      <c r="B44" s="304"/>
      <c r="C44" s="345" t="s">
        <v>780</v>
      </c>
      <c r="D44" s="326" t="s">
        <v>781</v>
      </c>
      <c r="E44" s="330" t="s">
        <v>782</v>
      </c>
      <c r="F44" s="330" t="s">
        <v>766</v>
      </c>
      <c r="G44" s="271">
        <v>0</v>
      </c>
      <c r="H44" s="271">
        <v>0.15229999999999999</v>
      </c>
      <c r="I44" s="328">
        <v>0.15240000000000001</v>
      </c>
      <c r="J44" s="328">
        <v>0.30459999999999998</v>
      </c>
      <c r="K44" s="329">
        <v>0.30470000000000003</v>
      </c>
      <c r="L44" s="329">
        <v>1</v>
      </c>
      <c r="M44" s="329">
        <v>1</v>
      </c>
      <c r="N44" s="338"/>
    </row>
    <row r="45" spans="2:14" hidden="1" x14ac:dyDescent="0.55000000000000004">
      <c r="B45" s="304"/>
      <c r="C45" s="325" t="s">
        <v>780</v>
      </c>
      <c r="D45" s="326" t="s">
        <v>781</v>
      </c>
      <c r="E45" s="327" t="s">
        <v>782</v>
      </c>
      <c r="F45" s="327" t="s">
        <v>767</v>
      </c>
      <c r="G45" s="271">
        <v>0</v>
      </c>
      <c r="H45" s="271">
        <v>0.21010000000000001</v>
      </c>
      <c r="I45" s="328">
        <v>0.2102</v>
      </c>
      <c r="J45" s="328">
        <v>0.4204</v>
      </c>
      <c r="K45" s="329">
        <v>0.42049999999999998</v>
      </c>
      <c r="L45" s="329">
        <v>1</v>
      </c>
      <c r="M45" s="329">
        <v>1</v>
      </c>
      <c r="N45" s="338"/>
    </row>
    <row r="46" spans="2:14" hidden="1" x14ac:dyDescent="0.55000000000000004">
      <c r="B46" s="304"/>
      <c r="C46" s="325" t="s">
        <v>780</v>
      </c>
      <c r="D46" s="326" t="s">
        <v>781</v>
      </c>
      <c r="E46" s="327" t="s">
        <v>782</v>
      </c>
      <c r="F46" s="327" t="s">
        <v>768</v>
      </c>
      <c r="G46" s="271">
        <v>0</v>
      </c>
      <c r="H46" s="271">
        <v>0.2596</v>
      </c>
      <c r="I46" s="328">
        <v>0.25969999999999999</v>
      </c>
      <c r="J46" s="328">
        <v>0.51929999999999998</v>
      </c>
      <c r="K46" s="329">
        <v>0.51939999999999997</v>
      </c>
      <c r="L46" s="329">
        <v>1</v>
      </c>
      <c r="M46" s="329">
        <v>1</v>
      </c>
      <c r="N46" s="338"/>
    </row>
    <row r="47" spans="2:14" hidden="1" x14ac:dyDescent="0.55000000000000004">
      <c r="B47" s="304"/>
      <c r="C47" s="325" t="s">
        <v>780</v>
      </c>
      <c r="D47" s="326" t="s">
        <v>781</v>
      </c>
      <c r="E47" s="327" t="s">
        <v>782</v>
      </c>
      <c r="F47" s="327" t="s">
        <v>769</v>
      </c>
      <c r="G47" s="271">
        <v>0</v>
      </c>
      <c r="H47" s="271">
        <v>0.31040000000000001</v>
      </c>
      <c r="I47" s="328">
        <v>0.3105</v>
      </c>
      <c r="J47" s="328">
        <v>0.62090000000000001</v>
      </c>
      <c r="K47" s="329">
        <v>0.621</v>
      </c>
      <c r="L47" s="329">
        <v>1</v>
      </c>
      <c r="M47" s="329">
        <v>1</v>
      </c>
      <c r="N47" s="338"/>
    </row>
    <row r="48" spans="2:14" hidden="1" x14ac:dyDescent="0.55000000000000004">
      <c r="B48" s="304"/>
      <c r="C48" s="325" t="s">
        <v>780</v>
      </c>
      <c r="D48" s="326" t="s">
        <v>781</v>
      </c>
      <c r="E48" s="327" t="s">
        <v>782</v>
      </c>
      <c r="F48" s="327" t="s">
        <v>770</v>
      </c>
      <c r="G48" s="271">
        <v>0</v>
      </c>
      <c r="H48" s="271">
        <v>0.35830000000000001</v>
      </c>
      <c r="I48" s="328">
        <v>0.3584</v>
      </c>
      <c r="J48" s="328">
        <v>0.7167</v>
      </c>
      <c r="K48" s="329">
        <v>0.71679999999999999</v>
      </c>
      <c r="L48" s="329">
        <v>1</v>
      </c>
      <c r="M48" s="329">
        <v>1</v>
      </c>
      <c r="N48" s="338"/>
    </row>
    <row r="49" spans="2:14" hidden="1" x14ac:dyDescent="0.55000000000000004">
      <c r="B49" s="304"/>
      <c r="C49" s="325" t="s">
        <v>780</v>
      </c>
      <c r="D49" s="326" t="s">
        <v>781</v>
      </c>
      <c r="E49" s="327" t="s">
        <v>782</v>
      </c>
      <c r="F49" s="327" t="s">
        <v>771</v>
      </c>
      <c r="G49" s="271">
        <v>0</v>
      </c>
      <c r="H49" s="271">
        <v>0.40429999999999999</v>
      </c>
      <c r="I49" s="328">
        <v>0.40439999999999998</v>
      </c>
      <c r="J49" s="328">
        <v>0.80879999999999996</v>
      </c>
      <c r="K49" s="329">
        <v>0.80889999999999995</v>
      </c>
      <c r="L49" s="329">
        <v>1</v>
      </c>
      <c r="M49" s="329">
        <v>1</v>
      </c>
      <c r="N49" s="338"/>
    </row>
    <row r="50" spans="2:14" hidden="1" x14ac:dyDescent="0.55000000000000004">
      <c r="B50" s="304"/>
      <c r="C50" s="325" t="s">
        <v>780</v>
      </c>
      <c r="D50" s="326" t="s">
        <v>781</v>
      </c>
      <c r="E50" s="327" t="s">
        <v>782</v>
      </c>
      <c r="F50" s="327" t="s">
        <v>772</v>
      </c>
      <c r="G50" s="271">
        <v>0</v>
      </c>
      <c r="H50" s="271">
        <v>0.4501</v>
      </c>
      <c r="I50" s="328">
        <v>0.45019999999999999</v>
      </c>
      <c r="J50" s="328">
        <v>0.90039999999999998</v>
      </c>
      <c r="K50" s="329">
        <v>0.90049999999999997</v>
      </c>
      <c r="L50" s="329">
        <v>1</v>
      </c>
      <c r="M50" s="329">
        <v>1</v>
      </c>
      <c r="N50" s="338"/>
    </row>
    <row r="51" spans="2:14" hidden="1" x14ac:dyDescent="0.55000000000000004">
      <c r="B51" s="304"/>
      <c r="C51" s="325" t="s">
        <v>780</v>
      </c>
      <c r="D51" s="326" t="s">
        <v>781</v>
      </c>
      <c r="E51" s="327" t="s">
        <v>782</v>
      </c>
      <c r="F51" s="327" t="s">
        <v>773</v>
      </c>
      <c r="G51" s="271">
        <v>0</v>
      </c>
      <c r="H51" s="271">
        <v>0.4854</v>
      </c>
      <c r="I51" s="328">
        <v>0.48549999999999999</v>
      </c>
      <c r="J51" s="328">
        <v>0.97099999999999997</v>
      </c>
      <c r="K51" s="329">
        <v>0.97109999999999996</v>
      </c>
      <c r="L51" s="329">
        <v>1</v>
      </c>
      <c r="M51" s="329">
        <v>1</v>
      </c>
      <c r="N51" s="338"/>
    </row>
    <row r="52" spans="2:14" hidden="1" x14ac:dyDescent="0.55000000000000004">
      <c r="B52" s="304"/>
      <c r="C52" s="325" t="s">
        <v>780</v>
      </c>
      <c r="D52" s="326" t="s">
        <v>781</v>
      </c>
      <c r="E52" s="327" t="s">
        <v>782</v>
      </c>
      <c r="F52" s="327" t="s">
        <v>774</v>
      </c>
      <c r="G52" s="271">
        <v>0</v>
      </c>
      <c r="H52" s="271">
        <v>0.49990000000000001</v>
      </c>
      <c r="I52" s="328">
        <v>0.5</v>
      </c>
      <c r="J52" s="328">
        <v>0.99990000000000001</v>
      </c>
      <c r="K52" s="329">
        <v>1</v>
      </c>
      <c r="L52" s="329">
        <v>1</v>
      </c>
      <c r="M52" s="329">
        <v>1</v>
      </c>
      <c r="N52" s="338"/>
    </row>
    <row r="53" spans="2:14" x14ac:dyDescent="0.55000000000000004">
      <c r="B53" s="304"/>
      <c r="C53" s="345" t="s">
        <v>780</v>
      </c>
      <c r="D53" s="326" t="s">
        <v>783</v>
      </c>
      <c r="E53" s="330" t="s">
        <v>784</v>
      </c>
      <c r="F53" s="330" t="s">
        <v>766</v>
      </c>
      <c r="G53" s="271">
        <v>0</v>
      </c>
      <c r="H53" s="271">
        <v>0.16850000000000001</v>
      </c>
      <c r="I53" s="328">
        <v>0.1686</v>
      </c>
      <c r="J53" s="328">
        <v>0.3372</v>
      </c>
      <c r="K53" s="329">
        <v>0.33729999999999999</v>
      </c>
      <c r="L53" s="329">
        <v>1</v>
      </c>
      <c r="M53" s="329">
        <v>1</v>
      </c>
      <c r="N53" s="338"/>
    </row>
    <row r="54" spans="2:14" hidden="1" x14ac:dyDescent="0.55000000000000004">
      <c r="B54" s="304"/>
      <c r="C54" s="325" t="s">
        <v>780</v>
      </c>
      <c r="D54" s="326" t="s">
        <v>783</v>
      </c>
      <c r="E54" s="327" t="s">
        <v>784</v>
      </c>
      <c r="F54" s="327" t="s">
        <v>767</v>
      </c>
      <c r="G54" s="271">
        <v>0</v>
      </c>
      <c r="H54" s="271">
        <v>0.21959999999999999</v>
      </c>
      <c r="I54" s="328">
        <v>0.21970000000000001</v>
      </c>
      <c r="J54" s="328">
        <v>0.43930000000000002</v>
      </c>
      <c r="K54" s="329">
        <v>0.43940000000000001</v>
      </c>
      <c r="L54" s="329">
        <v>1</v>
      </c>
      <c r="M54" s="329">
        <v>1</v>
      </c>
      <c r="N54" s="338"/>
    </row>
    <row r="55" spans="2:14" hidden="1" x14ac:dyDescent="0.55000000000000004">
      <c r="B55" s="304"/>
      <c r="C55" s="325" t="s">
        <v>780</v>
      </c>
      <c r="D55" s="326" t="s">
        <v>783</v>
      </c>
      <c r="E55" s="327" t="s">
        <v>784</v>
      </c>
      <c r="F55" s="327" t="s">
        <v>768</v>
      </c>
      <c r="G55" s="271">
        <v>0</v>
      </c>
      <c r="H55" s="271">
        <v>0.26450000000000001</v>
      </c>
      <c r="I55" s="328">
        <v>0.2646</v>
      </c>
      <c r="J55" s="328">
        <v>0.52900000000000003</v>
      </c>
      <c r="K55" s="329">
        <v>0.52910000000000001</v>
      </c>
      <c r="L55" s="329">
        <v>1</v>
      </c>
      <c r="M55" s="329">
        <v>1</v>
      </c>
      <c r="N55" s="338"/>
    </row>
    <row r="56" spans="2:14" hidden="1" x14ac:dyDescent="0.55000000000000004">
      <c r="B56" s="304"/>
      <c r="C56" s="325" t="s">
        <v>780</v>
      </c>
      <c r="D56" s="326" t="s">
        <v>783</v>
      </c>
      <c r="E56" s="327" t="s">
        <v>784</v>
      </c>
      <c r="F56" s="327" t="s">
        <v>769</v>
      </c>
      <c r="G56" s="271">
        <v>0</v>
      </c>
      <c r="H56" s="271">
        <v>0.30809999999999998</v>
      </c>
      <c r="I56" s="328">
        <v>0.30819999999999997</v>
      </c>
      <c r="J56" s="328">
        <v>0.61629999999999996</v>
      </c>
      <c r="K56" s="329">
        <v>0.61639999999999995</v>
      </c>
      <c r="L56" s="329">
        <v>1</v>
      </c>
      <c r="M56" s="329">
        <v>1</v>
      </c>
      <c r="N56" s="338"/>
    </row>
    <row r="57" spans="2:14" hidden="1" x14ac:dyDescent="0.55000000000000004">
      <c r="B57" s="304"/>
      <c r="C57" s="325" t="s">
        <v>780</v>
      </c>
      <c r="D57" s="326" t="s">
        <v>783</v>
      </c>
      <c r="E57" s="327" t="s">
        <v>784</v>
      </c>
      <c r="F57" s="327" t="s">
        <v>770</v>
      </c>
      <c r="G57" s="271">
        <v>0</v>
      </c>
      <c r="H57" s="271">
        <v>0.35420000000000001</v>
      </c>
      <c r="I57" s="328">
        <v>0.3543</v>
      </c>
      <c r="J57" s="328">
        <v>0.70850000000000002</v>
      </c>
      <c r="K57" s="329">
        <v>0.70860000000000001</v>
      </c>
      <c r="L57" s="329">
        <v>1</v>
      </c>
      <c r="M57" s="329">
        <v>1</v>
      </c>
      <c r="N57" s="338"/>
    </row>
    <row r="58" spans="2:14" hidden="1" x14ac:dyDescent="0.55000000000000004">
      <c r="B58" s="304"/>
      <c r="C58" s="325" t="s">
        <v>780</v>
      </c>
      <c r="D58" s="326" t="s">
        <v>783</v>
      </c>
      <c r="E58" s="327" t="s">
        <v>784</v>
      </c>
      <c r="F58" s="327" t="s">
        <v>771</v>
      </c>
      <c r="G58" s="271">
        <v>0</v>
      </c>
      <c r="H58" s="271">
        <v>0.39269999999999999</v>
      </c>
      <c r="I58" s="328">
        <v>0.39279999999999998</v>
      </c>
      <c r="J58" s="328">
        <v>0.78549999999999998</v>
      </c>
      <c r="K58" s="329">
        <v>0.78559999999999997</v>
      </c>
      <c r="L58" s="329">
        <v>1</v>
      </c>
      <c r="M58" s="329">
        <v>1</v>
      </c>
      <c r="N58" s="338"/>
    </row>
    <row r="59" spans="2:14" hidden="1" x14ac:dyDescent="0.55000000000000004">
      <c r="B59" s="304"/>
      <c r="C59" s="325" t="s">
        <v>780</v>
      </c>
      <c r="D59" s="326" t="s">
        <v>783</v>
      </c>
      <c r="E59" s="327" t="s">
        <v>784</v>
      </c>
      <c r="F59" s="327" t="s">
        <v>772</v>
      </c>
      <c r="G59" s="271">
        <v>0</v>
      </c>
      <c r="H59" s="271">
        <v>0.43480000000000002</v>
      </c>
      <c r="I59" s="328">
        <v>0.43490000000000001</v>
      </c>
      <c r="J59" s="328">
        <v>0.86970000000000003</v>
      </c>
      <c r="K59" s="329">
        <v>0.86980000000000002</v>
      </c>
      <c r="L59" s="329">
        <v>1</v>
      </c>
      <c r="M59" s="329">
        <v>1</v>
      </c>
      <c r="N59" s="338"/>
    </row>
    <row r="60" spans="2:14" hidden="1" x14ac:dyDescent="0.55000000000000004">
      <c r="B60" s="304"/>
      <c r="C60" s="325" t="s">
        <v>780</v>
      </c>
      <c r="D60" s="326" t="s">
        <v>783</v>
      </c>
      <c r="E60" s="327" t="s">
        <v>784</v>
      </c>
      <c r="F60" s="327" t="s">
        <v>773</v>
      </c>
      <c r="G60" s="271">
        <v>0</v>
      </c>
      <c r="H60" s="271">
        <v>0.47099999999999997</v>
      </c>
      <c r="I60" s="328">
        <v>0.47110000000000002</v>
      </c>
      <c r="J60" s="328">
        <v>0.94199999999999995</v>
      </c>
      <c r="K60" s="329">
        <v>0.94210000000000005</v>
      </c>
      <c r="L60" s="329">
        <v>1</v>
      </c>
      <c r="M60" s="329">
        <v>1</v>
      </c>
      <c r="N60" s="338"/>
    </row>
    <row r="61" spans="2:14" hidden="1" x14ac:dyDescent="0.55000000000000004">
      <c r="B61" s="304"/>
      <c r="C61" s="325" t="s">
        <v>780</v>
      </c>
      <c r="D61" s="326" t="s">
        <v>783</v>
      </c>
      <c r="E61" s="327" t="s">
        <v>784</v>
      </c>
      <c r="F61" s="327" t="s">
        <v>774</v>
      </c>
      <c r="G61" s="271">
        <v>0</v>
      </c>
      <c r="H61" s="271">
        <v>0.49990000000000001</v>
      </c>
      <c r="I61" s="328">
        <v>0.5</v>
      </c>
      <c r="J61" s="328">
        <v>0.99990000000000001</v>
      </c>
      <c r="K61" s="329">
        <v>1</v>
      </c>
      <c r="L61" s="329">
        <v>1</v>
      </c>
      <c r="M61" s="329">
        <v>1</v>
      </c>
      <c r="N61" s="338"/>
    </row>
    <row r="62" spans="2:14" x14ac:dyDescent="0.55000000000000004">
      <c r="B62" s="304"/>
      <c r="C62" s="345" t="s">
        <v>780</v>
      </c>
      <c r="D62" s="326" t="s">
        <v>785</v>
      </c>
      <c r="E62" s="330" t="s">
        <v>786</v>
      </c>
      <c r="F62" s="330" t="s">
        <v>766</v>
      </c>
      <c r="G62" s="271">
        <v>0</v>
      </c>
      <c r="H62" s="271">
        <v>0.15210000000000001</v>
      </c>
      <c r="I62" s="328">
        <v>0.1522</v>
      </c>
      <c r="J62" s="328">
        <v>0.30420000000000003</v>
      </c>
      <c r="K62" s="329">
        <v>0.30430000000000001</v>
      </c>
      <c r="L62" s="329">
        <v>1</v>
      </c>
      <c r="M62" s="329">
        <v>1</v>
      </c>
      <c r="N62" s="338"/>
    </row>
    <row r="63" spans="2:14" hidden="1" x14ac:dyDescent="0.55000000000000004">
      <c r="B63" s="304"/>
      <c r="C63" s="325" t="s">
        <v>780</v>
      </c>
      <c r="D63" s="326" t="s">
        <v>785</v>
      </c>
      <c r="E63" s="327" t="s">
        <v>786</v>
      </c>
      <c r="F63" s="327" t="s">
        <v>767</v>
      </c>
      <c r="G63" s="271">
        <v>0</v>
      </c>
      <c r="H63" s="271">
        <v>0.20499999999999999</v>
      </c>
      <c r="I63" s="328">
        <v>0.2051</v>
      </c>
      <c r="J63" s="328">
        <v>0.41020000000000001</v>
      </c>
      <c r="K63" s="329">
        <v>0.4103</v>
      </c>
      <c r="L63" s="329">
        <v>1</v>
      </c>
      <c r="M63" s="329">
        <v>1</v>
      </c>
      <c r="N63" s="338"/>
    </row>
    <row r="64" spans="2:14" hidden="1" x14ac:dyDescent="0.55000000000000004">
      <c r="B64" s="304"/>
      <c r="C64" s="325" t="s">
        <v>780</v>
      </c>
      <c r="D64" s="326" t="s">
        <v>785</v>
      </c>
      <c r="E64" s="327" t="s">
        <v>786</v>
      </c>
      <c r="F64" s="327" t="s">
        <v>768</v>
      </c>
      <c r="G64" s="271">
        <v>0</v>
      </c>
      <c r="H64" s="271">
        <v>0.23499999999999999</v>
      </c>
      <c r="I64" s="328">
        <v>0.25309999999999999</v>
      </c>
      <c r="J64" s="328">
        <v>0.50609999999999999</v>
      </c>
      <c r="K64" s="329">
        <v>0.50619999999999998</v>
      </c>
      <c r="L64" s="329">
        <v>1</v>
      </c>
      <c r="M64" s="329">
        <v>1</v>
      </c>
      <c r="N64" s="338"/>
    </row>
    <row r="65" spans="2:14" hidden="1" x14ac:dyDescent="0.55000000000000004">
      <c r="B65" s="304"/>
      <c r="C65" s="325" t="s">
        <v>780</v>
      </c>
      <c r="D65" s="326" t="s">
        <v>785</v>
      </c>
      <c r="E65" s="327" t="s">
        <v>786</v>
      </c>
      <c r="F65" s="327" t="s">
        <v>769</v>
      </c>
      <c r="G65" s="271">
        <v>0</v>
      </c>
      <c r="H65" s="271">
        <v>0.2989</v>
      </c>
      <c r="I65" s="328">
        <v>0.29899999999999999</v>
      </c>
      <c r="J65" s="328">
        <v>0.5978</v>
      </c>
      <c r="K65" s="329">
        <v>0.59789999999999999</v>
      </c>
      <c r="L65" s="329">
        <v>1</v>
      </c>
      <c r="M65" s="329">
        <v>1</v>
      </c>
      <c r="N65" s="338"/>
    </row>
    <row r="66" spans="2:14" hidden="1" x14ac:dyDescent="0.55000000000000004">
      <c r="B66" s="304"/>
      <c r="C66" s="325" t="s">
        <v>780</v>
      </c>
      <c r="D66" s="326" t="s">
        <v>785</v>
      </c>
      <c r="E66" s="327" t="s">
        <v>786</v>
      </c>
      <c r="F66" s="327" t="s">
        <v>770</v>
      </c>
      <c r="G66" s="271">
        <v>0</v>
      </c>
      <c r="H66" s="271">
        <v>0.34599999999999997</v>
      </c>
      <c r="I66" s="328">
        <v>0.34610000000000002</v>
      </c>
      <c r="J66" s="328">
        <v>0.69220000000000004</v>
      </c>
      <c r="K66" s="329">
        <v>0.69230000000000003</v>
      </c>
      <c r="L66" s="329">
        <v>1</v>
      </c>
      <c r="M66" s="329">
        <v>1</v>
      </c>
      <c r="N66" s="338"/>
    </row>
    <row r="67" spans="2:14" hidden="1" x14ac:dyDescent="0.55000000000000004">
      <c r="B67" s="304"/>
      <c r="C67" s="325" t="s">
        <v>780</v>
      </c>
      <c r="D67" s="326" t="s">
        <v>785</v>
      </c>
      <c r="E67" s="327" t="s">
        <v>786</v>
      </c>
      <c r="F67" s="327" t="s">
        <v>771</v>
      </c>
      <c r="G67" s="271">
        <v>0</v>
      </c>
      <c r="H67" s="271">
        <v>0.39489999999999997</v>
      </c>
      <c r="I67" s="328">
        <v>0.39500000000000002</v>
      </c>
      <c r="J67" s="328">
        <v>0.78979999999999995</v>
      </c>
      <c r="K67" s="329">
        <v>0.78990000000000005</v>
      </c>
      <c r="L67" s="329">
        <v>1</v>
      </c>
      <c r="M67" s="329">
        <v>1</v>
      </c>
      <c r="N67" s="338"/>
    </row>
    <row r="68" spans="2:14" hidden="1" x14ac:dyDescent="0.55000000000000004">
      <c r="B68" s="304"/>
      <c r="C68" s="325" t="s">
        <v>780</v>
      </c>
      <c r="D68" s="326" t="s">
        <v>785</v>
      </c>
      <c r="E68" s="327" t="s">
        <v>786</v>
      </c>
      <c r="F68" s="327" t="s">
        <v>772</v>
      </c>
      <c r="G68" s="271">
        <v>0</v>
      </c>
      <c r="H68" s="271">
        <v>0.43490000000000001</v>
      </c>
      <c r="I68" s="328">
        <v>0.44</v>
      </c>
      <c r="J68" s="328">
        <v>0.87980000000000003</v>
      </c>
      <c r="K68" s="329">
        <v>0.87990000000000002</v>
      </c>
      <c r="L68" s="329">
        <v>1</v>
      </c>
      <c r="M68" s="329">
        <v>1</v>
      </c>
      <c r="N68" s="338"/>
    </row>
    <row r="69" spans="2:14" hidden="1" x14ac:dyDescent="0.55000000000000004">
      <c r="B69" s="304"/>
      <c r="C69" s="325" t="s">
        <v>780</v>
      </c>
      <c r="D69" s="326" t="s">
        <v>785</v>
      </c>
      <c r="E69" s="327" t="s">
        <v>786</v>
      </c>
      <c r="F69" s="327" t="s">
        <v>773</v>
      </c>
      <c r="G69" s="271">
        <v>0</v>
      </c>
      <c r="H69" s="271">
        <v>0.47799999999999998</v>
      </c>
      <c r="I69" s="328">
        <v>0.47810000000000002</v>
      </c>
      <c r="J69" s="328">
        <v>0.95609999999999995</v>
      </c>
      <c r="K69" s="329">
        <v>0.95620000000000005</v>
      </c>
      <c r="L69" s="329">
        <v>1</v>
      </c>
      <c r="M69" s="329">
        <v>1</v>
      </c>
      <c r="N69" s="338"/>
    </row>
    <row r="70" spans="2:14" hidden="1" x14ac:dyDescent="0.55000000000000004">
      <c r="B70" s="304"/>
      <c r="C70" s="325" t="s">
        <v>780</v>
      </c>
      <c r="D70" s="326" t="s">
        <v>785</v>
      </c>
      <c r="E70" s="327" t="s">
        <v>786</v>
      </c>
      <c r="F70" s="327" t="s">
        <v>774</v>
      </c>
      <c r="G70" s="271">
        <v>0</v>
      </c>
      <c r="H70" s="271">
        <v>0.49990000000000001</v>
      </c>
      <c r="I70" s="328">
        <v>0.5</v>
      </c>
      <c r="J70" s="328">
        <v>0.99990000000000001</v>
      </c>
      <c r="K70" s="329">
        <v>1</v>
      </c>
      <c r="L70" s="329">
        <v>1</v>
      </c>
      <c r="M70" s="329">
        <v>1</v>
      </c>
      <c r="N70" s="338"/>
    </row>
    <row r="71" spans="2:14" x14ac:dyDescent="0.55000000000000004">
      <c r="B71" s="304"/>
      <c r="C71" s="345" t="s">
        <v>780</v>
      </c>
      <c r="D71" s="326" t="s">
        <v>787</v>
      </c>
      <c r="E71" s="330" t="s">
        <v>788</v>
      </c>
      <c r="F71" s="330" t="s">
        <v>766</v>
      </c>
      <c r="G71" s="271">
        <v>0</v>
      </c>
      <c r="H71" s="271">
        <v>0.17219999999999999</v>
      </c>
      <c r="I71" s="328">
        <v>0.17230000000000001</v>
      </c>
      <c r="J71" s="328">
        <v>0.34449999999999997</v>
      </c>
      <c r="K71" s="329">
        <v>0.34460000000000002</v>
      </c>
      <c r="L71" s="329">
        <v>1</v>
      </c>
      <c r="M71" s="329">
        <v>1</v>
      </c>
      <c r="N71" s="338"/>
    </row>
    <row r="72" spans="2:14" hidden="1" x14ac:dyDescent="0.55000000000000004">
      <c r="B72" s="304"/>
      <c r="C72" s="325" t="s">
        <v>780</v>
      </c>
      <c r="D72" s="326" t="s">
        <v>787</v>
      </c>
      <c r="E72" s="327" t="s">
        <v>788</v>
      </c>
      <c r="F72" s="327" t="s">
        <v>767</v>
      </c>
      <c r="G72" s="271">
        <v>0</v>
      </c>
      <c r="H72" s="271">
        <v>0.2273</v>
      </c>
      <c r="I72" s="328">
        <v>0.22739999999999999</v>
      </c>
      <c r="J72" s="328">
        <v>0.45479999999999998</v>
      </c>
      <c r="K72" s="329">
        <v>0.45490000000000003</v>
      </c>
      <c r="L72" s="329">
        <v>1</v>
      </c>
      <c r="M72" s="329">
        <v>1</v>
      </c>
      <c r="N72" s="338"/>
    </row>
    <row r="73" spans="2:14" hidden="1" x14ac:dyDescent="0.55000000000000004">
      <c r="B73" s="304"/>
      <c r="C73" s="325" t="s">
        <v>780</v>
      </c>
      <c r="D73" s="326" t="s">
        <v>787</v>
      </c>
      <c r="E73" s="327" t="s">
        <v>788</v>
      </c>
      <c r="F73" s="327" t="s">
        <v>768</v>
      </c>
      <c r="G73" s="271">
        <v>0</v>
      </c>
      <c r="H73" s="271">
        <v>0.27060000000000001</v>
      </c>
      <c r="I73" s="328">
        <v>0.2707</v>
      </c>
      <c r="J73" s="328">
        <v>0.5413</v>
      </c>
      <c r="K73" s="329">
        <v>0.54139999999999999</v>
      </c>
      <c r="L73" s="329">
        <v>1</v>
      </c>
      <c r="M73" s="329">
        <v>1</v>
      </c>
      <c r="N73" s="338"/>
    </row>
    <row r="74" spans="2:14" hidden="1" x14ac:dyDescent="0.55000000000000004">
      <c r="B74" s="304"/>
      <c r="C74" s="325" t="s">
        <v>780</v>
      </c>
      <c r="D74" s="326" t="s">
        <v>787</v>
      </c>
      <c r="E74" s="327" t="s">
        <v>788</v>
      </c>
      <c r="F74" s="327" t="s">
        <v>769</v>
      </c>
      <c r="G74" s="271">
        <v>0</v>
      </c>
      <c r="H74" s="271">
        <v>0.32119999999999999</v>
      </c>
      <c r="I74" s="328">
        <v>0.32129999999999997</v>
      </c>
      <c r="J74" s="328">
        <v>0.64229999999999998</v>
      </c>
      <c r="K74" s="329">
        <v>0.64239999999999997</v>
      </c>
      <c r="L74" s="329">
        <v>1</v>
      </c>
      <c r="M74" s="329">
        <v>1</v>
      </c>
      <c r="N74" s="338"/>
    </row>
    <row r="75" spans="2:14" hidden="1" x14ac:dyDescent="0.55000000000000004">
      <c r="B75" s="304"/>
      <c r="C75" s="325" t="s">
        <v>780</v>
      </c>
      <c r="D75" s="326" t="s">
        <v>787</v>
      </c>
      <c r="E75" s="327" t="s">
        <v>788</v>
      </c>
      <c r="F75" s="327" t="s">
        <v>770</v>
      </c>
      <c r="G75" s="271">
        <v>0</v>
      </c>
      <c r="H75" s="271">
        <v>0.38519999999999999</v>
      </c>
      <c r="I75" s="328">
        <v>0.38529999999999998</v>
      </c>
      <c r="J75" s="328">
        <v>0.77049999999999996</v>
      </c>
      <c r="K75" s="329">
        <v>0.77059999999999995</v>
      </c>
      <c r="L75" s="329">
        <v>1</v>
      </c>
      <c r="M75" s="329">
        <v>1</v>
      </c>
      <c r="N75" s="338"/>
    </row>
    <row r="76" spans="2:14" hidden="1" x14ac:dyDescent="0.55000000000000004">
      <c r="B76" s="304"/>
      <c r="C76" s="325" t="s">
        <v>780</v>
      </c>
      <c r="D76" s="326" t="s">
        <v>787</v>
      </c>
      <c r="E76" s="327" t="s">
        <v>788</v>
      </c>
      <c r="F76" s="327" t="s">
        <v>771</v>
      </c>
      <c r="G76" s="271">
        <v>0</v>
      </c>
      <c r="H76" s="271">
        <v>0.41670000000000001</v>
      </c>
      <c r="I76" s="328">
        <v>0.4168</v>
      </c>
      <c r="J76" s="328">
        <v>0.83360000000000001</v>
      </c>
      <c r="K76" s="329">
        <v>0.8337</v>
      </c>
      <c r="L76" s="329">
        <v>1</v>
      </c>
      <c r="M76" s="329">
        <v>1</v>
      </c>
      <c r="N76" s="338"/>
    </row>
    <row r="77" spans="2:14" hidden="1" x14ac:dyDescent="0.55000000000000004">
      <c r="B77" s="304"/>
      <c r="C77" s="325" t="s">
        <v>780</v>
      </c>
      <c r="D77" s="326" t="s">
        <v>787</v>
      </c>
      <c r="E77" s="327" t="s">
        <v>788</v>
      </c>
      <c r="F77" s="327" t="s">
        <v>772</v>
      </c>
      <c r="G77" s="271">
        <v>0</v>
      </c>
      <c r="H77" s="271">
        <v>0.44069999999999998</v>
      </c>
      <c r="I77" s="328">
        <v>0.44080000000000003</v>
      </c>
      <c r="J77" s="328">
        <v>0.88149999999999995</v>
      </c>
      <c r="K77" s="329">
        <v>0.88160000000000005</v>
      </c>
      <c r="L77" s="329">
        <v>1</v>
      </c>
      <c r="M77" s="329">
        <v>1</v>
      </c>
      <c r="N77" s="338"/>
    </row>
    <row r="78" spans="2:14" hidden="1" x14ac:dyDescent="0.55000000000000004">
      <c r="B78" s="304"/>
      <c r="C78" s="325" t="s">
        <v>780</v>
      </c>
      <c r="D78" s="326" t="s">
        <v>787</v>
      </c>
      <c r="E78" s="327" t="s">
        <v>788</v>
      </c>
      <c r="F78" s="327" t="s">
        <v>773</v>
      </c>
      <c r="G78" s="271">
        <v>0</v>
      </c>
      <c r="H78" s="271">
        <v>0.48049999999999998</v>
      </c>
      <c r="I78" s="328">
        <v>0.48060000000000003</v>
      </c>
      <c r="J78" s="328">
        <v>0.96120000000000005</v>
      </c>
      <c r="K78" s="329">
        <v>0.96130000000000004</v>
      </c>
      <c r="L78" s="329">
        <v>1</v>
      </c>
      <c r="M78" s="329">
        <v>1</v>
      </c>
      <c r="N78" s="338"/>
    </row>
    <row r="79" spans="2:14" hidden="1" x14ac:dyDescent="0.55000000000000004">
      <c r="B79" s="304"/>
      <c r="C79" s="325" t="s">
        <v>780</v>
      </c>
      <c r="D79" s="326" t="s">
        <v>787</v>
      </c>
      <c r="E79" s="327" t="s">
        <v>788</v>
      </c>
      <c r="F79" s="327" t="s">
        <v>774</v>
      </c>
      <c r="G79" s="271">
        <v>0</v>
      </c>
      <c r="H79" s="271">
        <v>0.49990000000000001</v>
      </c>
      <c r="I79" s="328">
        <v>0.5</v>
      </c>
      <c r="J79" s="328">
        <v>0.99990000000000001</v>
      </c>
      <c r="K79" s="329">
        <v>1</v>
      </c>
      <c r="L79" s="329">
        <v>1</v>
      </c>
      <c r="M79" s="329">
        <v>1</v>
      </c>
      <c r="N79" s="338"/>
    </row>
    <row r="80" spans="2:14" x14ac:dyDescent="0.55000000000000004">
      <c r="B80" s="304"/>
      <c r="C80" s="345" t="s">
        <v>780</v>
      </c>
      <c r="D80" s="326" t="s">
        <v>789</v>
      </c>
      <c r="E80" s="330" t="s">
        <v>790</v>
      </c>
      <c r="F80" s="330" t="s">
        <v>766</v>
      </c>
      <c r="G80" s="271">
        <v>0</v>
      </c>
      <c r="H80" s="271">
        <v>0.16070000000000001</v>
      </c>
      <c r="I80" s="328">
        <v>0.1608</v>
      </c>
      <c r="J80" s="328">
        <v>0.32150000000000001</v>
      </c>
      <c r="K80" s="329">
        <v>0.3216</v>
      </c>
      <c r="L80" s="329">
        <v>1</v>
      </c>
      <c r="M80" s="329">
        <v>1</v>
      </c>
      <c r="N80" s="338"/>
    </row>
    <row r="81" spans="2:14" hidden="1" x14ac:dyDescent="0.55000000000000004">
      <c r="B81" s="304"/>
      <c r="C81" s="325" t="s">
        <v>780</v>
      </c>
      <c r="D81" s="326" t="s">
        <v>789</v>
      </c>
      <c r="E81" s="327" t="s">
        <v>790</v>
      </c>
      <c r="F81" s="327" t="s">
        <v>767</v>
      </c>
      <c r="G81" s="271">
        <v>0</v>
      </c>
      <c r="H81" s="271">
        <v>0.2147</v>
      </c>
      <c r="I81" s="328">
        <v>0.21479999999999999</v>
      </c>
      <c r="J81" s="328">
        <v>0.42959999999999998</v>
      </c>
      <c r="K81" s="329">
        <v>0.42970000000000003</v>
      </c>
      <c r="L81" s="329">
        <v>1</v>
      </c>
      <c r="M81" s="329">
        <v>1</v>
      </c>
      <c r="N81" s="338"/>
    </row>
    <row r="82" spans="2:14" hidden="1" x14ac:dyDescent="0.55000000000000004">
      <c r="B82" s="304"/>
      <c r="C82" s="325" t="s">
        <v>780</v>
      </c>
      <c r="D82" s="326" t="s">
        <v>789</v>
      </c>
      <c r="E82" s="327" t="s">
        <v>790</v>
      </c>
      <c r="F82" s="327" t="s">
        <v>768</v>
      </c>
      <c r="G82" s="271">
        <v>0</v>
      </c>
      <c r="H82" s="271">
        <v>0.26050000000000001</v>
      </c>
      <c r="I82" s="328">
        <v>0.2606</v>
      </c>
      <c r="J82" s="328">
        <v>0.52100000000000002</v>
      </c>
      <c r="K82" s="329">
        <v>0.52110000000000001</v>
      </c>
      <c r="L82" s="329">
        <v>1</v>
      </c>
      <c r="M82" s="329">
        <v>1</v>
      </c>
      <c r="N82" s="338"/>
    </row>
    <row r="83" spans="2:14" hidden="1" x14ac:dyDescent="0.55000000000000004">
      <c r="B83" s="304"/>
      <c r="C83" s="325" t="s">
        <v>780</v>
      </c>
      <c r="D83" s="326" t="s">
        <v>789</v>
      </c>
      <c r="E83" s="327" t="s">
        <v>790</v>
      </c>
      <c r="F83" s="327" t="s">
        <v>769</v>
      </c>
      <c r="G83" s="271">
        <v>0</v>
      </c>
      <c r="H83" s="271">
        <v>0.30830000000000002</v>
      </c>
      <c r="I83" s="328">
        <v>0.30840000000000001</v>
      </c>
      <c r="J83" s="328">
        <v>0.61680000000000001</v>
      </c>
      <c r="K83" s="329">
        <v>0.6169</v>
      </c>
      <c r="L83" s="329">
        <v>1</v>
      </c>
      <c r="M83" s="329">
        <v>1</v>
      </c>
      <c r="N83" s="338"/>
    </row>
    <row r="84" spans="2:14" hidden="1" x14ac:dyDescent="0.55000000000000004">
      <c r="B84" s="304"/>
      <c r="C84" s="325" t="s">
        <v>780</v>
      </c>
      <c r="D84" s="326" t="s">
        <v>789</v>
      </c>
      <c r="E84" s="327" t="s">
        <v>790</v>
      </c>
      <c r="F84" s="327" t="s">
        <v>770</v>
      </c>
      <c r="G84" s="271">
        <v>0</v>
      </c>
      <c r="H84" s="271">
        <v>0.36280000000000001</v>
      </c>
      <c r="I84" s="328">
        <v>0.3629</v>
      </c>
      <c r="J84" s="328">
        <v>0.72560000000000002</v>
      </c>
      <c r="K84" s="329">
        <v>0.72570000000000001</v>
      </c>
      <c r="L84" s="329">
        <v>1</v>
      </c>
      <c r="M84" s="329">
        <v>1</v>
      </c>
      <c r="N84" s="338"/>
    </row>
    <row r="85" spans="2:14" hidden="1" x14ac:dyDescent="0.55000000000000004">
      <c r="B85" s="304"/>
      <c r="C85" s="325" t="s">
        <v>780</v>
      </c>
      <c r="D85" s="326" t="s">
        <v>789</v>
      </c>
      <c r="E85" s="327" t="s">
        <v>790</v>
      </c>
      <c r="F85" s="327" t="s">
        <v>771</v>
      </c>
      <c r="G85" s="271">
        <v>0</v>
      </c>
      <c r="H85" s="271">
        <v>0.40400000000000003</v>
      </c>
      <c r="I85" s="328">
        <v>0.40410000000000001</v>
      </c>
      <c r="J85" s="328">
        <v>0.80810000000000004</v>
      </c>
      <c r="K85" s="329">
        <v>0.80820000000000003</v>
      </c>
      <c r="L85" s="329">
        <v>1</v>
      </c>
      <c r="M85" s="329">
        <v>1</v>
      </c>
      <c r="N85" s="338"/>
    </row>
    <row r="86" spans="2:14" hidden="1" x14ac:dyDescent="0.55000000000000004">
      <c r="B86" s="304"/>
      <c r="C86" s="325" t="s">
        <v>780</v>
      </c>
      <c r="D86" s="326" t="s">
        <v>789</v>
      </c>
      <c r="E86" s="327" t="s">
        <v>790</v>
      </c>
      <c r="F86" s="327" t="s">
        <v>772</v>
      </c>
      <c r="G86" s="271">
        <v>0</v>
      </c>
      <c r="H86" s="271">
        <v>0.44030000000000002</v>
      </c>
      <c r="I86" s="328">
        <v>0.44040000000000001</v>
      </c>
      <c r="J86" s="328">
        <v>0.88060000000000005</v>
      </c>
      <c r="K86" s="329">
        <v>0.88070000000000004</v>
      </c>
      <c r="L86" s="329">
        <v>1</v>
      </c>
      <c r="M86" s="329">
        <v>1</v>
      </c>
      <c r="N86" s="338"/>
    </row>
    <row r="87" spans="2:14" hidden="1" x14ac:dyDescent="0.55000000000000004">
      <c r="B87" s="304"/>
      <c r="C87" s="325" t="s">
        <v>780</v>
      </c>
      <c r="D87" s="326" t="s">
        <v>789</v>
      </c>
      <c r="E87" s="327" t="s">
        <v>790</v>
      </c>
      <c r="F87" s="327" t="s">
        <v>773</v>
      </c>
      <c r="G87" s="271">
        <v>0</v>
      </c>
      <c r="H87" s="271">
        <v>0.47910000000000003</v>
      </c>
      <c r="I87" s="328">
        <v>0.47920000000000001</v>
      </c>
      <c r="J87" s="328">
        <v>0.95830000000000004</v>
      </c>
      <c r="K87" s="329">
        <v>0.95840000000000003</v>
      </c>
      <c r="L87" s="329">
        <v>1</v>
      </c>
      <c r="M87" s="329">
        <v>1</v>
      </c>
      <c r="N87" s="338"/>
    </row>
    <row r="88" spans="2:14" hidden="1" x14ac:dyDescent="0.55000000000000004">
      <c r="B88" s="304"/>
      <c r="C88" s="325" t="s">
        <v>780</v>
      </c>
      <c r="D88" s="326" t="s">
        <v>789</v>
      </c>
      <c r="E88" s="327" t="s">
        <v>790</v>
      </c>
      <c r="F88" s="327" t="s">
        <v>774</v>
      </c>
      <c r="G88" s="271">
        <v>0</v>
      </c>
      <c r="H88" s="271">
        <v>0.49990000000000001</v>
      </c>
      <c r="I88" s="328">
        <v>0.5</v>
      </c>
      <c r="J88" s="328">
        <v>0.99990000000000001</v>
      </c>
      <c r="K88" s="329">
        <v>1</v>
      </c>
      <c r="L88" s="329">
        <v>1</v>
      </c>
      <c r="M88" s="329">
        <v>1</v>
      </c>
      <c r="N88" s="338"/>
    </row>
    <row r="89" spans="2:14" x14ac:dyDescent="0.55000000000000004">
      <c r="B89" s="304"/>
      <c r="C89" s="345" t="s">
        <v>780</v>
      </c>
      <c r="D89" s="326" t="s">
        <v>791</v>
      </c>
      <c r="E89" s="330" t="s">
        <v>792</v>
      </c>
      <c r="F89" s="330" t="s">
        <v>766</v>
      </c>
      <c r="G89" s="271">
        <v>0</v>
      </c>
      <c r="H89" s="271">
        <v>0.16980000000000001</v>
      </c>
      <c r="I89" s="328">
        <v>0.1699</v>
      </c>
      <c r="J89" s="328">
        <v>0.33960000000000001</v>
      </c>
      <c r="K89" s="329">
        <v>0.3397</v>
      </c>
      <c r="L89" s="329">
        <v>1</v>
      </c>
      <c r="M89" s="329">
        <v>1</v>
      </c>
      <c r="N89" s="338"/>
    </row>
    <row r="90" spans="2:14" hidden="1" x14ac:dyDescent="0.55000000000000004">
      <c r="B90" s="304"/>
      <c r="C90" s="325" t="s">
        <v>780</v>
      </c>
      <c r="D90" s="326" t="s">
        <v>791</v>
      </c>
      <c r="E90" s="327" t="s">
        <v>792</v>
      </c>
      <c r="F90" s="327" t="s">
        <v>767</v>
      </c>
      <c r="G90" s="271">
        <v>0</v>
      </c>
      <c r="H90" s="271">
        <v>0.23050000000000001</v>
      </c>
      <c r="I90" s="328">
        <v>0.2306</v>
      </c>
      <c r="J90" s="328">
        <v>0.4612</v>
      </c>
      <c r="K90" s="329">
        <v>0.46129999999999999</v>
      </c>
      <c r="L90" s="329">
        <v>1</v>
      </c>
      <c r="M90" s="329">
        <v>1</v>
      </c>
      <c r="N90" s="338"/>
    </row>
    <row r="91" spans="2:14" hidden="1" x14ac:dyDescent="0.55000000000000004">
      <c r="B91" s="304"/>
      <c r="C91" s="325" t="s">
        <v>780</v>
      </c>
      <c r="D91" s="326" t="s">
        <v>791</v>
      </c>
      <c r="E91" s="327" t="s">
        <v>792</v>
      </c>
      <c r="F91" s="327" t="s">
        <v>768</v>
      </c>
      <c r="G91" s="271">
        <v>0</v>
      </c>
      <c r="H91" s="271">
        <v>0.28360000000000002</v>
      </c>
      <c r="I91" s="328">
        <v>0.28370000000000001</v>
      </c>
      <c r="J91" s="328">
        <v>0.56730000000000003</v>
      </c>
      <c r="K91" s="329">
        <v>0.56740000000000002</v>
      </c>
      <c r="L91" s="329">
        <v>1</v>
      </c>
      <c r="M91" s="329">
        <v>1</v>
      </c>
      <c r="N91" s="338"/>
    </row>
    <row r="92" spans="2:14" hidden="1" x14ac:dyDescent="0.55000000000000004">
      <c r="B92" s="304"/>
      <c r="C92" s="325" t="s">
        <v>780</v>
      </c>
      <c r="D92" s="326" t="s">
        <v>791</v>
      </c>
      <c r="E92" s="327" t="s">
        <v>792</v>
      </c>
      <c r="F92" s="327" t="s">
        <v>769</v>
      </c>
      <c r="G92" s="271">
        <v>0</v>
      </c>
      <c r="H92" s="271">
        <v>0.3296</v>
      </c>
      <c r="I92" s="328">
        <v>0.32969999999999999</v>
      </c>
      <c r="J92" s="328">
        <v>0.65939999999999999</v>
      </c>
      <c r="K92" s="329">
        <v>0.65949999999999998</v>
      </c>
      <c r="L92" s="329">
        <v>1</v>
      </c>
      <c r="M92" s="329">
        <v>1</v>
      </c>
      <c r="N92" s="338"/>
    </row>
    <row r="93" spans="2:14" hidden="1" x14ac:dyDescent="0.55000000000000004">
      <c r="B93" s="304"/>
      <c r="C93" s="325" t="s">
        <v>780</v>
      </c>
      <c r="D93" s="326" t="s">
        <v>791</v>
      </c>
      <c r="E93" s="327" t="s">
        <v>792</v>
      </c>
      <c r="F93" s="327" t="s">
        <v>770</v>
      </c>
      <c r="G93" s="271">
        <v>0</v>
      </c>
      <c r="H93" s="271">
        <v>0.37580000000000002</v>
      </c>
      <c r="I93" s="328">
        <v>0.37590000000000001</v>
      </c>
      <c r="J93" s="328">
        <v>0.75160000000000005</v>
      </c>
      <c r="K93" s="329">
        <v>0.75170000000000003</v>
      </c>
      <c r="L93" s="329">
        <v>1</v>
      </c>
      <c r="M93" s="329">
        <v>1</v>
      </c>
      <c r="N93" s="338"/>
    </row>
    <row r="94" spans="2:14" hidden="1" x14ac:dyDescent="0.55000000000000004">
      <c r="B94" s="304"/>
      <c r="C94" s="325" t="s">
        <v>780</v>
      </c>
      <c r="D94" s="326" t="s">
        <v>791</v>
      </c>
      <c r="E94" s="327" t="s">
        <v>792</v>
      </c>
      <c r="F94" s="327" t="s">
        <v>771</v>
      </c>
      <c r="G94" s="271">
        <v>0</v>
      </c>
      <c r="H94" s="271">
        <v>0.41560000000000002</v>
      </c>
      <c r="I94" s="328">
        <v>0.41570000000000001</v>
      </c>
      <c r="J94" s="328">
        <v>0.83130000000000004</v>
      </c>
      <c r="K94" s="329">
        <v>0.83140000000000003</v>
      </c>
      <c r="L94" s="329">
        <v>1</v>
      </c>
      <c r="M94" s="329">
        <v>1</v>
      </c>
      <c r="N94" s="338"/>
    </row>
    <row r="95" spans="2:14" hidden="1" x14ac:dyDescent="0.55000000000000004">
      <c r="B95" s="304"/>
      <c r="C95" s="325" t="s">
        <v>780</v>
      </c>
      <c r="D95" s="326" t="s">
        <v>791</v>
      </c>
      <c r="E95" s="327" t="s">
        <v>792</v>
      </c>
      <c r="F95" s="327" t="s">
        <v>772</v>
      </c>
      <c r="G95" s="271">
        <v>0</v>
      </c>
      <c r="H95" s="271">
        <v>0.45479999999999998</v>
      </c>
      <c r="I95" s="328">
        <v>0.45490000000000003</v>
      </c>
      <c r="J95" s="328">
        <v>0.90969999999999995</v>
      </c>
      <c r="K95" s="329">
        <v>0.90980000000000005</v>
      </c>
      <c r="L95" s="329">
        <v>1</v>
      </c>
      <c r="M95" s="329">
        <v>1</v>
      </c>
      <c r="N95" s="338"/>
    </row>
    <row r="96" spans="2:14" hidden="1" x14ac:dyDescent="0.55000000000000004">
      <c r="B96" s="304"/>
      <c r="C96" s="325" t="s">
        <v>780</v>
      </c>
      <c r="D96" s="326" t="s">
        <v>791</v>
      </c>
      <c r="E96" s="327" t="s">
        <v>792</v>
      </c>
      <c r="F96" s="327" t="s">
        <v>773</v>
      </c>
      <c r="G96" s="271">
        <v>0</v>
      </c>
      <c r="H96" s="271">
        <v>0.48780000000000001</v>
      </c>
      <c r="I96" s="328">
        <v>0.4879</v>
      </c>
      <c r="J96" s="328">
        <v>0.97560000000000002</v>
      </c>
      <c r="K96" s="329">
        <v>0.97570000000000001</v>
      </c>
      <c r="L96" s="329">
        <v>1</v>
      </c>
      <c r="M96" s="329">
        <v>1</v>
      </c>
      <c r="N96" s="338"/>
    </row>
    <row r="97" spans="2:14" hidden="1" x14ac:dyDescent="0.55000000000000004">
      <c r="B97" s="304"/>
      <c r="C97" s="325" t="s">
        <v>780</v>
      </c>
      <c r="D97" s="326" t="s">
        <v>791</v>
      </c>
      <c r="E97" s="327" t="s">
        <v>792</v>
      </c>
      <c r="F97" s="327" t="s">
        <v>774</v>
      </c>
      <c r="G97" s="271">
        <v>0</v>
      </c>
      <c r="H97" s="271">
        <v>0.49990000000000001</v>
      </c>
      <c r="I97" s="328">
        <v>0.5</v>
      </c>
      <c r="J97" s="328">
        <v>0.99990000000000001</v>
      </c>
      <c r="K97" s="329">
        <v>1</v>
      </c>
      <c r="L97" s="329">
        <v>1</v>
      </c>
      <c r="M97" s="329">
        <v>1</v>
      </c>
      <c r="N97" s="338"/>
    </row>
    <row r="98" spans="2:14" x14ac:dyDescent="0.55000000000000004">
      <c r="B98" s="304"/>
      <c r="C98" s="345" t="s">
        <v>780</v>
      </c>
      <c r="D98" s="326" t="s">
        <v>793</v>
      </c>
      <c r="E98" s="330" t="s">
        <v>794</v>
      </c>
      <c r="F98" s="330" t="s">
        <v>766</v>
      </c>
      <c r="G98" s="271">
        <v>0</v>
      </c>
      <c r="H98" s="271">
        <v>0.19990000000000002</v>
      </c>
      <c r="I98" s="328">
        <v>0.2</v>
      </c>
      <c r="J98" s="328">
        <v>0.30990000000000001</v>
      </c>
      <c r="K98" s="329">
        <v>0.31</v>
      </c>
      <c r="L98" s="329">
        <v>1</v>
      </c>
      <c r="M98" s="329">
        <v>1</v>
      </c>
      <c r="N98" s="338"/>
    </row>
    <row r="99" spans="2:14" hidden="1" x14ac:dyDescent="0.55000000000000004">
      <c r="B99" s="304"/>
      <c r="C99" s="325" t="s">
        <v>780</v>
      </c>
      <c r="D99" s="326" t="s">
        <v>793</v>
      </c>
      <c r="E99" s="327" t="s">
        <v>794</v>
      </c>
      <c r="F99" s="327" t="s">
        <v>767</v>
      </c>
      <c r="G99" s="271">
        <v>0</v>
      </c>
      <c r="H99" s="271">
        <v>0.34989999999999999</v>
      </c>
      <c r="I99" s="328">
        <v>0.35</v>
      </c>
      <c r="J99" s="328">
        <v>0.45990000000000003</v>
      </c>
      <c r="K99" s="329">
        <v>0.46</v>
      </c>
      <c r="L99" s="329">
        <v>1</v>
      </c>
      <c r="M99" s="329">
        <v>1</v>
      </c>
      <c r="N99" s="338"/>
    </row>
    <row r="100" spans="2:14" hidden="1" x14ac:dyDescent="0.55000000000000004">
      <c r="B100" s="304"/>
      <c r="C100" s="325" t="s">
        <v>780</v>
      </c>
      <c r="D100" s="326" t="s">
        <v>793</v>
      </c>
      <c r="E100" s="327" t="s">
        <v>794</v>
      </c>
      <c r="F100" s="327" t="s">
        <v>768</v>
      </c>
      <c r="G100" s="271">
        <v>0</v>
      </c>
      <c r="H100" s="271">
        <v>0.45990000000000003</v>
      </c>
      <c r="I100" s="328">
        <v>0.46</v>
      </c>
      <c r="J100" s="328">
        <v>0.56989999999999996</v>
      </c>
      <c r="K100" s="329">
        <v>0.56999999999999995</v>
      </c>
      <c r="L100" s="329">
        <v>1</v>
      </c>
      <c r="M100" s="329">
        <v>1</v>
      </c>
      <c r="N100" s="338"/>
    </row>
    <row r="101" spans="2:14" hidden="1" x14ac:dyDescent="0.55000000000000004">
      <c r="B101" s="304"/>
      <c r="C101" s="325" t="s">
        <v>780</v>
      </c>
      <c r="D101" s="326" t="s">
        <v>793</v>
      </c>
      <c r="E101" s="327" t="s">
        <v>794</v>
      </c>
      <c r="F101" s="327" t="s">
        <v>769</v>
      </c>
      <c r="G101" s="271">
        <v>0</v>
      </c>
      <c r="H101" s="271">
        <v>0.56989999999999996</v>
      </c>
      <c r="I101" s="328">
        <v>0.56999999999999995</v>
      </c>
      <c r="J101" s="328">
        <v>0.67990000000000006</v>
      </c>
      <c r="K101" s="329">
        <v>0.68</v>
      </c>
      <c r="L101" s="329">
        <v>1</v>
      </c>
      <c r="M101" s="329">
        <v>1</v>
      </c>
      <c r="N101" s="338"/>
    </row>
    <row r="102" spans="2:14" hidden="1" x14ac:dyDescent="0.55000000000000004">
      <c r="B102" s="304"/>
      <c r="C102" s="325" t="s">
        <v>780</v>
      </c>
      <c r="D102" s="326" t="s">
        <v>793</v>
      </c>
      <c r="E102" s="327" t="s">
        <v>794</v>
      </c>
      <c r="F102" s="327" t="s">
        <v>770</v>
      </c>
      <c r="G102" s="271">
        <v>0</v>
      </c>
      <c r="H102" s="271">
        <v>0.67990000000000006</v>
      </c>
      <c r="I102" s="328">
        <v>0.68</v>
      </c>
      <c r="J102" s="328">
        <v>0.78990000000000005</v>
      </c>
      <c r="K102" s="329">
        <v>0.79</v>
      </c>
      <c r="L102" s="329">
        <v>1</v>
      </c>
      <c r="M102" s="329">
        <v>1</v>
      </c>
      <c r="N102" s="338"/>
    </row>
    <row r="103" spans="2:14" hidden="1" x14ac:dyDescent="0.55000000000000004">
      <c r="B103" s="304"/>
      <c r="C103" s="325" t="s">
        <v>780</v>
      </c>
      <c r="D103" s="326" t="s">
        <v>793</v>
      </c>
      <c r="E103" s="327" t="s">
        <v>794</v>
      </c>
      <c r="F103" s="327" t="s">
        <v>771</v>
      </c>
      <c r="G103" s="271">
        <v>0</v>
      </c>
      <c r="H103" s="271">
        <v>0.75990000000000002</v>
      </c>
      <c r="I103" s="328">
        <v>0.76</v>
      </c>
      <c r="J103" s="328">
        <v>0.86990000000000001</v>
      </c>
      <c r="K103" s="329">
        <v>0.87</v>
      </c>
      <c r="L103" s="329">
        <v>1</v>
      </c>
      <c r="M103" s="329">
        <v>1</v>
      </c>
      <c r="N103" s="338"/>
    </row>
    <row r="104" spans="2:14" hidden="1" x14ac:dyDescent="0.55000000000000004">
      <c r="B104" s="304"/>
      <c r="C104" s="325" t="s">
        <v>780</v>
      </c>
      <c r="D104" s="326" t="s">
        <v>793</v>
      </c>
      <c r="E104" s="327" t="s">
        <v>794</v>
      </c>
      <c r="F104" s="327" t="s">
        <v>772</v>
      </c>
      <c r="G104" s="271">
        <v>0</v>
      </c>
      <c r="H104" s="271">
        <v>0.81989999999999996</v>
      </c>
      <c r="I104" s="328">
        <v>0.82</v>
      </c>
      <c r="J104" s="328">
        <v>0.92990000000000006</v>
      </c>
      <c r="K104" s="329">
        <v>0.93</v>
      </c>
      <c r="L104" s="329">
        <v>1</v>
      </c>
      <c r="M104" s="329">
        <v>1</v>
      </c>
      <c r="N104" s="338"/>
    </row>
    <row r="105" spans="2:14" hidden="1" x14ac:dyDescent="0.55000000000000004">
      <c r="B105" s="304"/>
      <c r="C105" s="325" t="s">
        <v>780</v>
      </c>
      <c r="D105" s="326" t="s">
        <v>793</v>
      </c>
      <c r="E105" s="327" t="s">
        <v>794</v>
      </c>
      <c r="F105" s="327" t="s">
        <v>773</v>
      </c>
      <c r="G105" s="271">
        <v>0</v>
      </c>
      <c r="H105" s="271">
        <v>0.87990000000000002</v>
      </c>
      <c r="I105" s="328">
        <v>0.88</v>
      </c>
      <c r="J105" s="328">
        <v>0.9899</v>
      </c>
      <c r="K105" s="329">
        <v>0.99</v>
      </c>
      <c r="L105" s="329">
        <v>1</v>
      </c>
      <c r="M105" s="329">
        <v>1</v>
      </c>
      <c r="N105" s="338"/>
    </row>
    <row r="106" spans="2:14" hidden="1" x14ac:dyDescent="0.55000000000000004">
      <c r="B106" s="304"/>
      <c r="C106" s="325" t="s">
        <v>780</v>
      </c>
      <c r="D106" s="326" t="s">
        <v>793</v>
      </c>
      <c r="E106" s="327" t="s">
        <v>794</v>
      </c>
      <c r="F106" s="327" t="s">
        <v>774</v>
      </c>
      <c r="G106" s="271">
        <v>0</v>
      </c>
      <c r="H106" s="271">
        <v>0.89990000000000003</v>
      </c>
      <c r="I106" s="328">
        <v>0.9</v>
      </c>
      <c r="J106" s="328">
        <v>0.99990000000000001</v>
      </c>
      <c r="K106" s="329">
        <v>1</v>
      </c>
      <c r="L106" s="329">
        <v>1</v>
      </c>
      <c r="M106" s="329">
        <v>1</v>
      </c>
      <c r="N106" s="338"/>
    </row>
    <row r="107" spans="2:14" x14ac:dyDescent="0.55000000000000004">
      <c r="B107" s="304"/>
      <c r="C107" s="345" t="s">
        <v>780</v>
      </c>
      <c r="D107" s="326" t="s">
        <v>795</v>
      </c>
      <c r="E107" s="330" t="s">
        <v>796</v>
      </c>
      <c r="F107" s="330" t="s">
        <v>766</v>
      </c>
      <c r="G107" s="271">
        <v>0</v>
      </c>
      <c r="H107" s="271">
        <v>0.16339999999999999</v>
      </c>
      <c r="I107" s="328">
        <v>0.16350000000000001</v>
      </c>
      <c r="J107" s="328">
        <v>0.32700000000000001</v>
      </c>
      <c r="K107" s="329">
        <v>0.3271</v>
      </c>
      <c r="L107" s="329">
        <v>1</v>
      </c>
      <c r="M107" s="329">
        <v>1</v>
      </c>
      <c r="N107" s="338"/>
    </row>
    <row r="108" spans="2:14" hidden="1" x14ac:dyDescent="0.55000000000000004">
      <c r="B108" s="304"/>
      <c r="C108" s="325" t="s">
        <v>780</v>
      </c>
      <c r="D108" s="326" t="s">
        <v>795</v>
      </c>
      <c r="E108" s="327" t="s">
        <v>796</v>
      </c>
      <c r="F108" s="327" t="s">
        <v>767</v>
      </c>
      <c r="G108" s="271">
        <v>0</v>
      </c>
      <c r="H108" s="271">
        <v>0.22370000000000001</v>
      </c>
      <c r="I108" s="328">
        <v>0.2238</v>
      </c>
      <c r="J108" s="328">
        <v>0.44750000000000001</v>
      </c>
      <c r="K108" s="329">
        <v>0.4476</v>
      </c>
      <c r="L108" s="329">
        <v>1</v>
      </c>
      <c r="M108" s="329">
        <v>1</v>
      </c>
      <c r="N108" s="338"/>
    </row>
    <row r="109" spans="2:14" hidden="1" x14ac:dyDescent="0.55000000000000004">
      <c r="B109" s="304"/>
      <c r="C109" s="325" t="s">
        <v>780</v>
      </c>
      <c r="D109" s="326" t="s">
        <v>795</v>
      </c>
      <c r="E109" s="327" t="s">
        <v>796</v>
      </c>
      <c r="F109" s="327" t="s">
        <v>768</v>
      </c>
      <c r="G109" s="271">
        <v>0</v>
      </c>
      <c r="H109" s="271">
        <v>0.2727</v>
      </c>
      <c r="I109" s="328">
        <v>0.27279999999999999</v>
      </c>
      <c r="J109" s="328">
        <v>0.54559999999999997</v>
      </c>
      <c r="K109" s="329">
        <v>0.54569999999999996</v>
      </c>
      <c r="L109" s="329">
        <v>1</v>
      </c>
      <c r="M109" s="329">
        <v>1</v>
      </c>
      <c r="N109" s="338"/>
    </row>
    <row r="110" spans="2:14" hidden="1" x14ac:dyDescent="0.55000000000000004">
      <c r="B110" s="304"/>
      <c r="C110" s="325" t="s">
        <v>780</v>
      </c>
      <c r="D110" s="326" t="s">
        <v>795</v>
      </c>
      <c r="E110" s="327" t="s">
        <v>796</v>
      </c>
      <c r="F110" s="327" t="s">
        <v>769</v>
      </c>
      <c r="G110" s="271">
        <v>0</v>
      </c>
      <c r="H110" s="271">
        <v>0.31990000000000002</v>
      </c>
      <c r="I110" s="328">
        <v>0.32</v>
      </c>
      <c r="J110" s="328">
        <v>0.63980000000000004</v>
      </c>
      <c r="K110" s="329">
        <v>0.63990000000000002</v>
      </c>
      <c r="L110" s="329">
        <v>1</v>
      </c>
      <c r="M110" s="329">
        <v>1</v>
      </c>
      <c r="N110" s="338"/>
    </row>
    <row r="111" spans="2:14" hidden="1" x14ac:dyDescent="0.55000000000000004">
      <c r="B111" s="304"/>
      <c r="C111" s="325" t="s">
        <v>780</v>
      </c>
      <c r="D111" s="326" t="s">
        <v>795</v>
      </c>
      <c r="E111" s="327" t="s">
        <v>796</v>
      </c>
      <c r="F111" s="327" t="s">
        <v>770</v>
      </c>
      <c r="G111" s="271">
        <v>0</v>
      </c>
      <c r="H111" s="271">
        <v>0.3669</v>
      </c>
      <c r="I111" s="328">
        <v>0.36699999999999999</v>
      </c>
      <c r="J111" s="328">
        <v>0.7339</v>
      </c>
      <c r="K111" s="329">
        <v>0.73399999999999999</v>
      </c>
      <c r="L111" s="329">
        <v>1</v>
      </c>
      <c r="M111" s="329">
        <v>1</v>
      </c>
      <c r="N111" s="338"/>
    </row>
    <row r="112" spans="2:14" hidden="1" x14ac:dyDescent="0.55000000000000004">
      <c r="B112" s="304"/>
      <c r="C112" s="325" t="s">
        <v>780</v>
      </c>
      <c r="D112" s="326" t="s">
        <v>795</v>
      </c>
      <c r="E112" s="327" t="s">
        <v>796</v>
      </c>
      <c r="F112" s="327" t="s">
        <v>771</v>
      </c>
      <c r="G112" s="271">
        <v>0</v>
      </c>
      <c r="H112" s="271">
        <v>0.40739999999999998</v>
      </c>
      <c r="I112" s="328">
        <v>0.40749999999999997</v>
      </c>
      <c r="J112" s="328">
        <v>0.81489999999999996</v>
      </c>
      <c r="K112" s="329">
        <v>0.81499999999999995</v>
      </c>
      <c r="L112" s="329">
        <v>1</v>
      </c>
      <c r="M112" s="329">
        <v>1</v>
      </c>
      <c r="N112" s="338"/>
    </row>
    <row r="113" spans="2:14" hidden="1" x14ac:dyDescent="0.55000000000000004">
      <c r="B113" s="304"/>
      <c r="C113" s="325" t="s">
        <v>780</v>
      </c>
      <c r="D113" s="326" t="s">
        <v>795</v>
      </c>
      <c r="E113" s="327" t="s">
        <v>796</v>
      </c>
      <c r="F113" s="327" t="s">
        <v>772</v>
      </c>
      <c r="G113" s="271">
        <v>0</v>
      </c>
      <c r="H113" s="271">
        <v>0.44879999999999998</v>
      </c>
      <c r="I113" s="328">
        <v>0.44890000000000002</v>
      </c>
      <c r="J113" s="328">
        <v>0.89780000000000004</v>
      </c>
      <c r="K113" s="329">
        <v>0.89790000000000003</v>
      </c>
      <c r="L113" s="329">
        <v>1</v>
      </c>
      <c r="M113" s="329">
        <v>1</v>
      </c>
      <c r="N113" s="338"/>
    </row>
    <row r="114" spans="2:14" hidden="1" x14ac:dyDescent="0.55000000000000004">
      <c r="B114" s="304"/>
      <c r="C114" s="325" t="s">
        <v>780</v>
      </c>
      <c r="D114" s="326" t="s">
        <v>795</v>
      </c>
      <c r="E114" s="327" t="s">
        <v>796</v>
      </c>
      <c r="F114" s="327" t="s">
        <v>773</v>
      </c>
      <c r="G114" s="271">
        <v>0</v>
      </c>
      <c r="H114" s="271">
        <v>0.4829</v>
      </c>
      <c r="I114" s="328">
        <v>0.48299999999999998</v>
      </c>
      <c r="J114" s="328">
        <v>0.96589999999999998</v>
      </c>
      <c r="K114" s="329">
        <v>0.96599999999999997</v>
      </c>
      <c r="L114" s="329">
        <v>1</v>
      </c>
      <c r="M114" s="329">
        <v>1</v>
      </c>
      <c r="N114" s="338"/>
    </row>
    <row r="115" spans="2:14" hidden="1" x14ac:dyDescent="0.55000000000000004">
      <c r="B115" s="304"/>
      <c r="C115" s="325" t="s">
        <v>780</v>
      </c>
      <c r="D115" s="326" t="s">
        <v>795</v>
      </c>
      <c r="E115" s="327" t="s">
        <v>796</v>
      </c>
      <c r="F115" s="327" t="s">
        <v>774</v>
      </c>
      <c r="G115" s="271">
        <v>0</v>
      </c>
      <c r="H115" s="271">
        <v>0.49990000000000001</v>
      </c>
      <c r="I115" s="328">
        <v>0.5</v>
      </c>
      <c r="J115" s="328">
        <v>0.99990000000000001</v>
      </c>
      <c r="K115" s="329">
        <v>1</v>
      </c>
      <c r="L115" s="329">
        <v>1</v>
      </c>
      <c r="M115" s="329">
        <v>1</v>
      </c>
      <c r="N115" s="338"/>
    </row>
    <row r="116" spans="2:14" x14ac:dyDescent="0.55000000000000004">
      <c r="B116" s="304"/>
      <c r="C116" s="345" t="s">
        <v>797</v>
      </c>
      <c r="D116" s="326" t="s">
        <v>798</v>
      </c>
      <c r="E116" s="346" t="s">
        <v>799</v>
      </c>
      <c r="F116" s="330" t="s">
        <v>766</v>
      </c>
      <c r="G116" s="271">
        <v>0</v>
      </c>
      <c r="H116" s="271">
        <v>9.9900000000000003E-2</v>
      </c>
      <c r="I116" s="328">
        <v>0.1</v>
      </c>
      <c r="J116" s="328">
        <v>0.32990000000000003</v>
      </c>
      <c r="K116" s="329">
        <v>0.33</v>
      </c>
      <c r="L116" s="329">
        <v>1</v>
      </c>
      <c r="M116" s="329">
        <v>1</v>
      </c>
      <c r="N116" s="338"/>
    </row>
    <row r="117" spans="2:14" hidden="1" x14ac:dyDescent="0.55000000000000004">
      <c r="B117" s="304"/>
      <c r="C117" s="325" t="s">
        <v>797</v>
      </c>
      <c r="D117" s="326" t="s">
        <v>798</v>
      </c>
      <c r="E117" s="33" t="s">
        <v>799</v>
      </c>
      <c r="F117" s="327" t="s">
        <v>767</v>
      </c>
      <c r="G117" s="271">
        <v>0</v>
      </c>
      <c r="H117" s="271">
        <v>0.32990000000000003</v>
      </c>
      <c r="I117" s="328">
        <v>0.33</v>
      </c>
      <c r="J117" s="328">
        <v>0.4199</v>
      </c>
      <c r="K117" s="329">
        <v>0.42</v>
      </c>
      <c r="L117" s="329">
        <v>1</v>
      </c>
      <c r="M117" s="329">
        <v>1</v>
      </c>
      <c r="N117" s="338"/>
    </row>
    <row r="118" spans="2:14" hidden="1" x14ac:dyDescent="0.55000000000000004">
      <c r="B118" s="304"/>
      <c r="C118" s="325" t="s">
        <v>797</v>
      </c>
      <c r="D118" s="326" t="s">
        <v>798</v>
      </c>
      <c r="E118" s="33" t="s">
        <v>799</v>
      </c>
      <c r="F118" s="327" t="s">
        <v>768</v>
      </c>
      <c r="G118" s="271">
        <v>0</v>
      </c>
      <c r="H118" s="271">
        <v>0.4199</v>
      </c>
      <c r="I118" s="328">
        <v>0.42</v>
      </c>
      <c r="J118" s="328">
        <v>0.49990000000000001</v>
      </c>
      <c r="K118" s="329">
        <v>0.5</v>
      </c>
      <c r="L118" s="329">
        <v>1</v>
      </c>
      <c r="M118" s="329">
        <v>1</v>
      </c>
      <c r="N118" s="338"/>
    </row>
    <row r="119" spans="2:14" hidden="1" x14ac:dyDescent="0.55000000000000004">
      <c r="B119" s="304"/>
      <c r="C119" s="325" t="s">
        <v>797</v>
      </c>
      <c r="D119" s="326" t="s">
        <v>798</v>
      </c>
      <c r="E119" s="33" t="s">
        <v>799</v>
      </c>
      <c r="F119" s="327" t="s">
        <v>769</v>
      </c>
      <c r="G119" s="271">
        <v>0</v>
      </c>
      <c r="H119" s="271">
        <v>0.49990000000000001</v>
      </c>
      <c r="I119" s="328">
        <v>0.5</v>
      </c>
      <c r="J119" s="328">
        <v>0.57989999999999997</v>
      </c>
      <c r="K119" s="329">
        <v>0.57999999999999996</v>
      </c>
      <c r="L119" s="329">
        <v>1</v>
      </c>
      <c r="M119" s="329">
        <v>1</v>
      </c>
      <c r="N119" s="338"/>
    </row>
    <row r="120" spans="2:14" hidden="1" x14ac:dyDescent="0.55000000000000004">
      <c r="B120" s="304"/>
      <c r="C120" s="325" t="s">
        <v>797</v>
      </c>
      <c r="D120" s="326" t="s">
        <v>798</v>
      </c>
      <c r="E120" s="33" t="s">
        <v>799</v>
      </c>
      <c r="F120" s="327" t="s">
        <v>770</v>
      </c>
      <c r="G120" s="271">
        <v>0</v>
      </c>
      <c r="H120" s="271">
        <v>0.57989999999999997</v>
      </c>
      <c r="I120" s="328">
        <v>0.57999999999999996</v>
      </c>
      <c r="J120" s="328">
        <v>0.66990000000000005</v>
      </c>
      <c r="K120" s="329">
        <v>0.67</v>
      </c>
      <c r="L120" s="329">
        <v>1</v>
      </c>
      <c r="M120" s="329">
        <v>1</v>
      </c>
      <c r="N120" s="338"/>
    </row>
    <row r="121" spans="2:14" hidden="1" x14ac:dyDescent="0.55000000000000004">
      <c r="B121" s="304"/>
      <c r="C121" s="325" t="s">
        <v>797</v>
      </c>
      <c r="D121" s="326" t="s">
        <v>798</v>
      </c>
      <c r="E121" s="33" t="s">
        <v>799</v>
      </c>
      <c r="F121" s="327" t="s">
        <v>771</v>
      </c>
      <c r="G121" s="271">
        <v>0</v>
      </c>
      <c r="H121" s="271">
        <v>0.66990000000000005</v>
      </c>
      <c r="I121" s="328">
        <v>0.67</v>
      </c>
      <c r="J121" s="328">
        <v>0.74990000000000001</v>
      </c>
      <c r="K121" s="329">
        <v>0.75</v>
      </c>
      <c r="L121" s="329">
        <v>1</v>
      </c>
      <c r="M121" s="329">
        <v>1</v>
      </c>
      <c r="N121" s="338"/>
    </row>
    <row r="122" spans="2:14" hidden="1" x14ac:dyDescent="0.55000000000000004">
      <c r="B122" s="304"/>
      <c r="C122" s="325" t="s">
        <v>797</v>
      </c>
      <c r="D122" s="326" t="s">
        <v>798</v>
      </c>
      <c r="E122" s="33" t="s">
        <v>799</v>
      </c>
      <c r="F122" s="327" t="s">
        <v>772</v>
      </c>
      <c r="G122" s="271">
        <v>0</v>
      </c>
      <c r="H122" s="271">
        <v>0.74990000000000001</v>
      </c>
      <c r="I122" s="328">
        <v>0.75</v>
      </c>
      <c r="J122" s="328">
        <v>0.84989999999999999</v>
      </c>
      <c r="K122" s="329">
        <v>0.85</v>
      </c>
      <c r="L122" s="329">
        <v>1</v>
      </c>
      <c r="M122" s="329">
        <v>1</v>
      </c>
      <c r="N122" s="338"/>
    </row>
    <row r="123" spans="2:14" hidden="1" x14ac:dyDescent="0.55000000000000004">
      <c r="B123" s="304"/>
      <c r="C123" s="325" t="s">
        <v>797</v>
      </c>
      <c r="D123" s="326" t="s">
        <v>798</v>
      </c>
      <c r="E123" s="33" t="s">
        <v>799</v>
      </c>
      <c r="F123" s="327" t="s">
        <v>773</v>
      </c>
      <c r="G123" s="271">
        <v>0</v>
      </c>
      <c r="H123" s="271">
        <v>0.84989999999999999</v>
      </c>
      <c r="I123" s="328">
        <v>0.85</v>
      </c>
      <c r="J123" s="328">
        <v>0.91990000000000005</v>
      </c>
      <c r="K123" s="329">
        <v>0.92</v>
      </c>
      <c r="L123" s="329">
        <v>1</v>
      </c>
      <c r="M123" s="329">
        <v>1</v>
      </c>
      <c r="N123" s="338"/>
    </row>
    <row r="124" spans="2:14" hidden="1" x14ac:dyDescent="0.55000000000000004">
      <c r="B124" s="304"/>
      <c r="C124" s="325" t="s">
        <v>797</v>
      </c>
      <c r="D124" s="326" t="s">
        <v>798</v>
      </c>
      <c r="E124" s="33" t="s">
        <v>799</v>
      </c>
      <c r="F124" s="327" t="s">
        <v>774</v>
      </c>
      <c r="G124" s="271">
        <v>0</v>
      </c>
      <c r="H124" s="271">
        <v>0.91990000000000005</v>
      </c>
      <c r="I124" s="328">
        <v>0.92</v>
      </c>
      <c r="J124" s="328">
        <v>0.99990000000000001</v>
      </c>
      <c r="K124" s="329">
        <v>1</v>
      </c>
      <c r="L124" s="329">
        <v>1</v>
      </c>
      <c r="M124" s="329">
        <v>1</v>
      </c>
      <c r="N124" s="338"/>
    </row>
    <row r="125" spans="2:14" x14ac:dyDescent="0.55000000000000004">
      <c r="B125" s="304"/>
      <c r="C125" s="345" t="s">
        <v>797</v>
      </c>
      <c r="D125" s="326" t="s">
        <v>800</v>
      </c>
      <c r="E125" s="346" t="s">
        <v>801</v>
      </c>
      <c r="F125" s="330" t="s">
        <v>766</v>
      </c>
      <c r="G125" s="271">
        <v>0</v>
      </c>
      <c r="H125" s="271">
        <v>9.9900000000000003E-2</v>
      </c>
      <c r="I125" s="328">
        <v>0.1</v>
      </c>
      <c r="J125" s="328">
        <v>0.32990000000000003</v>
      </c>
      <c r="K125" s="329">
        <v>0.33</v>
      </c>
      <c r="L125" s="329">
        <v>1</v>
      </c>
      <c r="M125" s="329">
        <v>1</v>
      </c>
      <c r="N125" s="338"/>
    </row>
    <row r="126" spans="2:14" hidden="1" x14ac:dyDescent="0.55000000000000004">
      <c r="B126" s="304"/>
      <c r="C126" s="325" t="s">
        <v>797</v>
      </c>
      <c r="D126" s="326" t="s">
        <v>800</v>
      </c>
      <c r="E126" s="33" t="s">
        <v>801</v>
      </c>
      <c r="F126" s="327" t="s">
        <v>767</v>
      </c>
      <c r="G126" s="271">
        <v>0</v>
      </c>
      <c r="H126" s="271">
        <v>0.32990000000000003</v>
      </c>
      <c r="I126" s="328">
        <v>0.33</v>
      </c>
      <c r="J126" s="328">
        <v>0.4199</v>
      </c>
      <c r="K126" s="329">
        <v>0.42</v>
      </c>
      <c r="L126" s="329">
        <v>1</v>
      </c>
      <c r="M126" s="329">
        <v>1</v>
      </c>
      <c r="N126" s="338"/>
    </row>
    <row r="127" spans="2:14" hidden="1" x14ac:dyDescent="0.55000000000000004">
      <c r="B127" s="304"/>
      <c r="C127" s="325" t="s">
        <v>797</v>
      </c>
      <c r="D127" s="326" t="s">
        <v>800</v>
      </c>
      <c r="E127" s="33" t="s">
        <v>801</v>
      </c>
      <c r="F127" s="327" t="s">
        <v>768</v>
      </c>
      <c r="G127" s="271">
        <v>0</v>
      </c>
      <c r="H127" s="271">
        <v>0.4199</v>
      </c>
      <c r="I127" s="328">
        <v>0.42</v>
      </c>
      <c r="J127" s="328">
        <v>0.49990000000000001</v>
      </c>
      <c r="K127" s="329">
        <v>0.5</v>
      </c>
      <c r="L127" s="329">
        <v>1</v>
      </c>
      <c r="M127" s="329">
        <v>1</v>
      </c>
      <c r="N127" s="338"/>
    </row>
    <row r="128" spans="2:14" hidden="1" x14ac:dyDescent="0.55000000000000004">
      <c r="B128" s="304"/>
      <c r="C128" s="325" t="s">
        <v>797</v>
      </c>
      <c r="D128" s="326" t="s">
        <v>800</v>
      </c>
      <c r="E128" s="33" t="s">
        <v>801</v>
      </c>
      <c r="F128" s="327" t="s">
        <v>769</v>
      </c>
      <c r="G128" s="271">
        <v>0</v>
      </c>
      <c r="H128" s="271">
        <v>0.49990000000000001</v>
      </c>
      <c r="I128" s="328">
        <v>0.5</v>
      </c>
      <c r="J128" s="328">
        <v>0.57989999999999997</v>
      </c>
      <c r="K128" s="329">
        <v>0.57999999999999996</v>
      </c>
      <c r="L128" s="329">
        <v>1</v>
      </c>
      <c r="M128" s="329">
        <v>1</v>
      </c>
      <c r="N128" s="338"/>
    </row>
    <row r="129" spans="2:14" hidden="1" x14ac:dyDescent="0.55000000000000004">
      <c r="B129" s="304"/>
      <c r="C129" s="325" t="s">
        <v>797</v>
      </c>
      <c r="D129" s="326" t="s">
        <v>800</v>
      </c>
      <c r="E129" s="33" t="s">
        <v>801</v>
      </c>
      <c r="F129" s="327" t="s">
        <v>770</v>
      </c>
      <c r="G129" s="271">
        <v>0</v>
      </c>
      <c r="H129" s="271">
        <v>0.57989999999999997</v>
      </c>
      <c r="I129" s="328">
        <v>0.57999999999999996</v>
      </c>
      <c r="J129" s="328">
        <v>0.66990000000000005</v>
      </c>
      <c r="K129" s="329">
        <v>0.67</v>
      </c>
      <c r="L129" s="329">
        <v>1</v>
      </c>
      <c r="M129" s="329">
        <v>1</v>
      </c>
      <c r="N129" s="338"/>
    </row>
    <row r="130" spans="2:14" hidden="1" x14ac:dyDescent="0.55000000000000004">
      <c r="B130" s="304"/>
      <c r="C130" s="325" t="s">
        <v>797</v>
      </c>
      <c r="D130" s="326" t="s">
        <v>800</v>
      </c>
      <c r="E130" s="33" t="s">
        <v>801</v>
      </c>
      <c r="F130" s="327" t="s">
        <v>771</v>
      </c>
      <c r="G130" s="271">
        <v>0</v>
      </c>
      <c r="H130" s="271">
        <v>0.66990000000000005</v>
      </c>
      <c r="I130" s="328">
        <v>0.67</v>
      </c>
      <c r="J130" s="328">
        <v>0.74990000000000001</v>
      </c>
      <c r="K130" s="329">
        <v>0.75</v>
      </c>
      <c r="L130" s="329">
        <v>1</v>
      </c>
      <c r="M130" s="329">
        <v>1</v>
      </c>
      <c r="N130" s="338"/>
    </row>
    <row r="131" spans="2:14" hidden="1" x14ac:dyDescent="0.55000000000000004">
      <c r="B131" s="304"/>
      <c r="C131" s="325" t="s">
        <v>797</v>
      </c>
      <c r="D131" s="326" t="s">
        <v>800</v>
      </c>
      <c r="E131" s="33" t="s">
        <v>801</v>
      </c>
      <c r="F131" s="327" t="s">
        <v>772</v>
      </c>
      <c r="G131" s="271">
        <v>0</v>
      </c>
      <c r="H131" s="271">
        <v>0.74990000000000001</v>
      </c>
      <c r="I131" s="328">
        <v>0.75</v>
      </c>
      <c r="J131" s="328">
        <v>0.84989999999999999</v>
      </c>
      <c r="K131" s="329">
        <v>0.85</v>
      </c>
      <c r="L131" s="329">
        <v>1</v>
      </c>
      <c r="M131" s="329">
        <v>1</v>
      </c>
      <c r="N131" s="338"/>
    </row>
    <row r="132" spans="2:14" hidden="1" x14ac:dyDescent="0.55000000000000004">
      <c r="B132" s="304"/>
      <c r="C132" s="325" t="s">
        <v>797</v>
      </c>
      <c r="D132" s="326" t="s">
        <v>800</v>
      </c>
      <c r="E132" s="33" t="s">
        <v>801</v>
      </c>
      <c r="F132" s="327" t="s">
        <v>773</v>
      </c>
      <c r="G132" s="271">
        <v>0</v>
      </c>
      <c r="H132" s="271">
        <v>0.84989999999999999</v>
      </c>
      <c r="I132" s="328">
        <v>0.85</v>
      </c>
      <c r="J132" s="328">
        <v>0.91990000000000005</v>
      </c>
      <c r="K132" s="329">
        <v>0.92</v>
      </c>
      <c r="L132" s="329">
        <v>1</v>
      </c>
      <c r="M132" s="329">
        <v>1</v>
      </c>
      <c r="N132" s="338"/>
    </row>
    <row r="133" spans="2:14" hidden="1" x14ac:dyDescent="0.55000000000000004">
      <c r="B133" s="304"/>
      <c r="C133" s="325" t="s">
        <v>797</v>
      </c>
      <c r="D133" s="326" t="s">
        <v>800</v>
      </c>
      <c r="E133" s="33" t="s">
        <v>801</v>
      </c>
      <c r="F133" s="327" t="s">
        <v>774</v>
      </c>
      <c r="G133" s="271">
        <v>0</v>
      </c>
      <c r="H133" s="271">
        <v>0.91990000000000005</v>
      </c>
      <c r="I133" s="328">
        <v>0.92</v>
      </c>
      <c r="J133" s="328">
        <v>0.99990000000000001</v>
      </c>
      <c r="K133" s="329">
        <v>1</v>
      </c>
      <c r="L133" s="329">
        <v>1</v>
      </c>
      <c r="M133" s="329">
        <v>1</v>
      </c>
      <c r="N133" s="338"/>
    </row>
    <row r="134" spans="2:14" x14ac:dyDescent="0.55000000000000004">
      <c r="B134" s="304"/>
      <c r="C134" s="345" t="s">
        <v>797</v>
      </c>
      <c r="D134" s="326" t="s">
        <v>802</v>
      </c>
      <c r="E134" s="346" t="s">
        <v>803</v>
      </c>
      <c r="F134" s="330" t="s">
        <v>766</v>
      </c>
      <c r="G134" s="271">
        <v>0</v>
      </c>
      <c r="H134" s="271">
        <v>9.9900000000000003E-2</v>
      </c>
      <c r="I134" s="328">
        <v>0.1</v>
      </c>
      <c r="J134" s="328">
        <v>0.32990000000000003</v>
      </c>
      <c r="K134" s="329">
        <v>0.33</v>
      </c>
      <c r="L134" s="329">
        <v>1</v>
      </c>
      <c r="M134" s="329">
        <v>1</v>
      </c>
      <c r="N134" s="338"/>
    </row>
    <row r="135" spans="2:14" hidden="1" x14ac:dyDescent="0.55000000000000004">
      <c r="B135" s="304"/>
      <c r="C135" s="325" t="s">
        <v>797</v>
      </c>
      <c r="D135" s="326" t="s">
        <v>802</v>
      </c>
      <c r="E135" s="33" t="s">
        <v>803</v>
      </c>
      <c r="F135" s="327" t="s">
        <v>767</v>
      </c>
      <c r="G135" s="271">
        <v>0</v>
      </c>
      <c r="H135" s="271">
        <v>0.32990000000000003</v>
      </c>
      <c r="I135" s="328">
        <v>0.33</v>
      </c>
      <c r="J135" s="328">
        <v>0.4199</v>
      </c>
      <c r="K135" s="329">
        <v>0.42</v>
      </c>
      <c r="L135" s="329">
        <v>1</v>
      </c>
      <c r="M135" s="329">
        <v>1</v>
      </c>
      <c r="N135" s="338"/>
    </row>
    <row r="136" spans="2:14" hidden="1" x14ac:dyDescent="0.55000000000000004">
      <c r="B136" s="304"/>
      <c r="C136" s="325" t="s">
        <v>797</v>
      </c>
      <c r="D136" s="326" t="s">
        <v>802</v>
      </c>
      <c r="E136" s="33" t="s">
        <v>803</v>
      </c>
      <c r="F136" s="327" t="s">
        <v>768</v>
      </c>
      <c r="G136" s="271">
        <v>0</v>
      </c>
      <c r="H136" s="271">
        <v>0.4199</v>
      </c>
      <c r="I136" s="328">
        <v>0.42</v>
      </c>
      <c r="J136" s="328">
        <v>0.49990000000000001</v>
      </c>
      <c r="K136" s="329">
        <v>0.5</v>
      </c>
      <c r="L136" s="329">
        <v>1</v>
      </c>
      <c r="M136" s="329">
        <v>1</v>
      </c>
      <c r="N136" s="338"/>
    </row>
    <row r="137" spans="2:14" hidden="1" x14ac:dyDescent="0.55000000000000004">
      <c r="B137" s="304"/>
      <c r="C137" s="325" t="s">
        <v>797</v>
      </c>
      <c r="D137" s="326" t="s">
        <v>802</v>
      </c>
      <c r="E137" s="33" t="s">
        <v>803</v>
      </c>
      <c r="F137" s="327" t="s">
        <v>769</v>
      </c>
      <c r="G137" s="271">
        <v>0</v>
      </c>
      <c r="H137" s="271">
        <v>0.49990000000000001</v>
      </c>
      <c r="I137" s="328">
        <v>0.5</v>
      </c>
      <c r="J137" s="328">
        <v>0.57989999999999997</v>
      </c>
      <c r="K137" s="329">
        <v>0.57999999999999996</v>
      </c>
      <c r="L137" s="329">
        <v>1</v>
      </c>
      <c r="M137" s="329">
        <v>1</v>
      </c>
      <c r="N137" s="338"/>
    </row>
    <row r="138" spans="2:14" hidden="1" x14ac:dyDescent="0.55000000000000004">
      <c r="B138" s="304"/>
      <c r="C138" s="325" t="s">
        <v>797</v>
      </c>
      <c r="D138" s="326" t="s">
        <v>802</v>
      </c>
      <c r="E138" s="33" t="s">
        <v>803</v>
      </c>
      <c r="F138" s="327" t="s">
        <v>770</v>
      </c>
      <c r="G138" s="271">
        <v>0</v>
      </c>
      <c r="H138" s="271">
        <v>0.57989999999999997</v>
      </c>
      <c r="I138" s="328">
        <v>0.57999999999999996</v>
      </c>
      <c r="J138" s="328">
        <v>0.66990000000000005</v>
      </c>
      <c r="K138" s="329">
        <v>0.67</v>
      </c>
      <c r="L138" s="329">
        <v>1</v>
      </c>
      <c r="M138" s="329">
        <v>1</v>
      </c>
      <c r="N138" s="338"/>
    </row>
    <row r="139" spans="2:14" hidden="1" x14ac:dyDescent="0.55000000000000004">
      <c r="B139" s="304"/>
      <c r="C139" s="325" t="s">
        <v>797</v>
      </c>
      <c r="D139" s="326" t="s">
        <v>802</v>
      </c>
      <c r="E139" s="33" t="s">
        <v>803</v>
      </c>
      <c r="F139" s="327" t="s">
        <v>771</v>
      </c>
      <c r="G139" s="271">
        <v>0</v>
      </c>
      <c r="H139" s="271">
        <v>0.66990000000000005</v>
      </c>
      <c r="I139" s="328">
        <v>0.67</v>
      </c>
      <c r="J139" s="328">
        <v>0.74990000000000001</v>
      </c>
      <c r="K139" s="329">
        <v>0.75</v>
      </c>
      <c r="L139" s="329">
        <v>1</v>
      </c>
      <c r="M139" s="329">
        <v>1</v>
      </c>
      <c r="N139" s="338"/>
    </row>
    <row r="140" spans="2:14" hidden="1" x14ac:dyDescent="0.55000000000000004">
      <c r="B140" s="304"/>
      <c r="C140" s="325" t="s">
        <v>797</v>
      </c>
      <c r="D140" s="326" t="s">
        <v>802</v>
      </c>
      <c r="E140" s="33" t="s">
        <v>803</v>
      </c>
      <c r="F140" s="327" t="s">
        <v>772</v>
      </c>
      <c r="G140" s="271">
        <v>0</v>
      </c>
      <c r="H140" s="271">
        <v>0.74990000000000001</v>
      </c>
      <c r="I140" s="328">
        <v>0.75</v>
      </c>
      <c r="J140" s="328">
        <v>0.84989999999999999</v>
      </c>
      <c r="K140" s="329">
        <v>0.85</v>
      </c>
      <c r="L140" s="329">
        <v>1</v>
      </c>
      <c r="M140" s="329">
        <v>1</v>
      </c>
      <c r="N140" s="338"/>
    </row>
    <row r="141" spans="2:14" hidden="1" x14ac:dyDescent="0.55000000000000004">
      <c r="B141" s="304"/>
      <c r="C141" s="325" t="s">
        <v>797</v>
      </c>
      <c r="D141" s="326" t="s">
        <v>802</v>
      </c>
      <c r="E141" s="33" t="s">
        <v>803</v>
      </c>
      <c r="F141" s="327" t="s">
        <v>773</v>
      </c>
      <c r="G141" s="271">
        <v>0</v>
      </c>
      <c r="H141" s="271">
        <v>0.84989999999999999</v>
      </c>
      <c r="I141" s="328">
        <v>0.85</v>
      </c>
      <c r="J141" s="328">
        <v>0.91990000000000005</v>
      </c>
      <c r="K141" s="329">
        <v>0.92</v>
      </c>
      <c r="L141" s="329">
        <v>1</v>
      </c>
      <c r="M141" s="329">
        <v>1</v>
      </c>
      <c r="N141" s="338"/>
    </row>
    <row r="142" spans="2:14" hidden="1" x14ac:dyDescent="0.55000000000000004">
      <c r="B142" s="304"/>
      <c r="C142" s="325" t="s">
        <v>797</v>
      </c>
      <c r="D142" s="326" t="s">
        <v>802</v>
      </c>
      <c r="E142" s="33" t="s">
        <v>803</v>
      </c>
      <c r="F142" s="327" t="s">
        <v>774</v>
      </c>
      <c r="G142" s="271">
        <v>0</v>
      </c>
      <c r="H142" s="271">
        <v>0.91990000000000005</v>
      </c>
      <c r="I142" s="328">
        <v>0.92</v>
      </c>
      <c r="J142" s="328">
        <v>0.99990000000000001</v>
      </c>
      <c r="K142" s="329">
        <v>1</v>
      </c>
      <c r="L142" s="329">
        <v>1</v>
      </c>
      <c r="M142" s="329">
        <v>1</v>
      </c>
      <c r="N142" s="338"/>
    </row>
    <row r="143" spans="2:14" x14ac:dyDescent="0.55000000000000004">
      <c r="B143" s="304"/>
      <c r="C143" s="345" t="s">
        <v>797</v>
      </c>
      <c r="D143" s="326" t="s">
        <v>804</v>
      </c>
      <c r="E143" s="346" t="s">
        <v>805</v>
      </c>
      <c r="F143" s="330" t="s">
        <v>766</v>
      </c>
      <c r="G143" s="271">
        <v>0</v>
      </c>
      <c r="H143" s="271">
        <v>9.9900000000000003E-2</v>
      </c>
      <c r="I143" s="328">
        <v>0.1</v>
      </c>
      <c r="J143" s="328">
        <v>0.32990000000000003</v>
      </c>
      <c r="K143" s="329">
        <v>0.33</v>
      </c>
      <c r="L143" s="329">
        <v>1</v>
      </c>
      <c r="M143" s="329">
        <v>1</v>
      </c>
      <c r="N143" s="338"/>
    </row>
    <row r="144" spans="2:14" hidden="1" x14ac:dyDescent="0.55000000000000004">
      <c r="B144" s="304"/>
      <c r="C144" s="325" t="s">
        <v>797</v>
      </c>
      <c r="D144" s="326" t="s">
        <v>804</v>
      </c>
      <c r="E144" s="33" t="s">
        <v>805</v>
      </c>
      <c r="F144" s="327" t="s">
        <v>767</v>
      </c>
      <c r="G144" s="271">
        <v>0</v>
      </c>
      <c r="H144" s="271">
        <v>0.32990000000000003</v>
      </c>
      <c r="I144" s="328">
        <v>0.33</v>
      </c>
      <c r="J144" s="328">
        <v>0.4199</v>
      </c>
      <c r="K144" s="329">
        <v>0.42</v>
      </c>
      <c r="L144" s="329">
        <v>1</v>
      </c>
      <c r="M144" s="329">
        <v>1</v>
      </c>
      <c r="N144" s="338"/>
    </row>
    <row r="145" spans="2:14" hidden="1" x14ac:dyDescent="0.55000000000000004">
      <c r="B145" s="304"/>
      <c r="C145" s="325" t="s">
        <v>797</v>
      </c>
      <c r="D145" s="326" t="s">
        <v>804</v>
      </c>
      <c r="E145" s="33" t="s">
        <v>805</v>
      </c>
      <c r="F145" s="327" t="s">
        <v>768</v>
      </c>
      <c r="G145" s="271">
        <v>0</v>
      </c>
      <c r="H145" s="271">
        <v>0.4199</v>
      </c>
      <c r="I145" s="328">
        <v>0.42</v>
      </c>
      <c r="J145" s="328">
        <v>0.49990000000000001</v>
      </c>
      <c r="K145" s="329">
        <v>0.5</v>
      </c>
      <c r="L145" s="329">
        <v>1</v>
      </c>
      <c r="M145" s="329">
        <v>1</v>
      </c>
      <c r="N145" s="338"/>
    </row>
    <row r="146" spans="2:14" hidden="1" x14ac:dyDescent="0.55000000000000004">
      <c r="B146" s="304"/>
      <c r="C146" s="325" t="s">
        <v>797</v>
      </c>
      <c r="D146" s="326" t="s">
        <v>804</v>
      </c>
      <c r="E146" s="33" t="s">
        <v>805</v>
      </c>
      <c r="F146" s="327" t="s">
        <v>769</v>
      </c>
      <c r="G146" s="271">
        <v>0</v>
      </c>
      <c r="H146" s="271">
        <v>0.49990000000000001</v>
      </c>
      <c r="I146" s="328">
        <v>0.5</v>
      </c>
      <c r="J146" s="328">
        <v>0.57989999999999997</v>
      </c>
      <c r="K146" s="329">
        <v>0.57999999999999996</v>
      </c>
      <c r="L146" s="329">
        <v>1</v>
      </c>
      <c r="M146" s="329">
        <v>1</v>
      </c>
      <c r="N146" s="338"/>
    </row>
    <row r="147" spans="2:14" hidden="1" x14ac:dyDescent="0.55000000000000004">
      <c r="B147" s="304"/>
      <c r="C147" s="325" t="s">
        <v>797</v>
      </c>
      <c r="D147" s="326" t="s">
        <v>804</v>
      </c>
      <c r="E147" s="33" t="s">
        <v>805</v>
      </c>
      <c r="F147" s="327" t="s">
        <v>770</v>
      </c>
      <c r="G147" s="271">
        <v>0</v>
      </c>
      <c r="H147" s="271">
        <v>0.57989999999999997</v>
      </c>
      <c r="I147" s="328">
        <v>0.57999999999999996</v>
      </c>
      <c r="J147" s="328">
        <v>0.66990000000000005</v>
      </c>
      <c r="K147" s="329">
        <v>0.67</v>
      </c>
      <c r="L147" s="329">
        <v>1</v>
      </c>
      <c r="M147" s="329">
        <v>1</v>
      </c>
      <c r="N147" s="338"/>
    </row>
    <row r="148" spans="2:14" hidden="1" x14ac:dyDescent="0.55000000000000004">
      <c r="B148" s="304"/>
      <c r="C148" s="325" t="s">
        <v>797</v>
      </c>
      <c r="D148" s="326" t="s">
        <v>804</v>
      </c>
      <c r="E148" s="33" t="s">
        <v>805</v>
      </c>
      <c r="F148" s="327" t="s">
        <v>771</v>
      </c>
      <c r="G148" s="271">
        <v>0</v>
      </c>
      <c r="H148" s="271">
        <v>0.66990000000000005</v>
      </c>
      <c r="I148" s="328">
        <v>0.67</v>
      </c>
      <c r="J148" s="328">
        <v>0.74990000000000001</v>
      </c>
      <c r="K148" s="329">
        <v>0.75</v>
      </c>
      <c r="L148" s="329">
        <v>1</v>
      </c>
      <c r="M148" s="329">
        <v>1</v>
      </c>
      <c r="N148" s="338"/>
    </row>
    <row r="149" spans="2:14" hidden="1" x14ac:dyDescent="0.55000000000000004">
      <c r="B149" s="304"/>
      <c r="C149" s="325" t="s">
        <v>797</v>
      </c>
      <c r="D149" s="326" t="s">
        <v>804</v>
      </c>
      <c r="E149" s="33" t="s">
        <v>805</v>
      </c>
      <c r="F149" s="327" t="s">
        <v>772</v>
      </c>
      <c r="G149" s="271">
        <v>0</v>
      </c>
      <c r="H149" s="271">
        <v>0.74990000000000001</v>
      </c>
      <c r="I149" s="328">
        <v>0.75</v>
      </c>
      <c r="J149" s="328">
        <v>0.84989999999999999</v>
      </c>
      <c r="K149" s="329">
        <v>0.85</v>
      </c>
      <c r="L149" s="329">
        <v>1</v>
      </c>
      <c r="M149" s="329">
        <v>1</v>
      </c>
      <c r="N149" s="338"/>
    </row>
    <row r="150" spans="2:14" hidden="1" x14ac:dyDescent="0.55000000000000004">
      <c r="B150" s="304"/>
      <c r="C150" s="325" t="s">
        <v>797</v>
      </c>
      <c r="D150" s="326" t="s">
        <v>804</v>
      </c>
      <c r="E150" s="33" t="s">
        <v>805</v>
      </c>
      <c r="F150" s="327" t="s">
        <v>773</v>
      </c>
      <c r="G150" s="271">
        <v>0</v>
      </c>
      <c r="H150" s="271">
        <v>0.84989999999999999</v>
      </c>
      <c r="I150" s="328">
        <v>0.85</v>
      </c>
      <c r="J150" s="328">
        <v>0.91990000000000005</v>
      </c>
      <c r="K150" s="329">
        <v>0.92</v>
      </c>
      <c r="L150" s="329">
        <v>1</v>
      </c>
      <c r="M150" s="329">
        <v>1</v>
      </c>
      <c r="N150" s="338"/>
    </row>
    <row r="151" spans="2:14" hidden="1" x14ac:dyDescent="0.55000000000000004">
      <c r="B151" s="304"/>
      <c r="C151" s="325" t="s">
        <v>797</v>
      </c>
      <c r="D151" s="326" t="s">
        <v>804</v>
      </c>
      <c r="E151" s="33" t="s">
        <v>805</v>
      </c>
      <c r="F151" s="327" t="s">
        <v>774</v>
      </c>
      <c r="G151" s="271">
        <v>0</v>
      </c>
      <c r="H151" s="271">
        <v>0.91990000000000005</v>
      </c>
      <c r="I151" s="328">
        <v>0.92</v>
      </c>
      <c r="J151" s="328">
        <v>0.99990000000000001</v>
      </c>
      <c r="K151" s="329">
        <v>1</v>
      </c>
      <c r="L151" s="329">
        <v>1</v>
      </c>
      <c r="M151" s="329">
        <v>1</v>
      </c>
      <c r="N151" s="338"/>
    </row>
    <row r="152" spans="2:14" x14ac:dyDescent="0.55000000000000004">
      <c r="B152" s="304"/>
      <c r="C152" s="345" t="s">
        <v>797</v>
      </c>
      <c r="D152" s="326" t="s">
        <v>806</v>
      </c>
      <c r="E152" s="346" t="s">
        <v>807</v>
      </c>
      <c r="F152" s="330" t="s">
        <v>766</v>
      </c>
      <c r="G152" s="271">
        <v>0</v>
      </c>
      <c r="H152" s="271">
        <v>9.9900000000000003E-2</v>
      </c>
      <c r="I152" s="328">
        <v>0.1</v>
      </c>
      <c r="J152" s="328">
        <v>0.32990000000000003</v>
      </c>
      <c r="K152" s="329">
        <v>0.33</v>
      </c>
      <c r="L152" s="329">
        <v>1</v>
      </c>
      <c r="M152" s="329">
        <v>1</v>
      </c>
      <c r="N152" s="338"/>
    </row>
    <row r="153" spans="2:14" hidden="1" x14ac:dyDescent="0.55000000000000004">
      <c r="B153" s="304"/>
      <c r="C153" s="325" t="s">
        <v>797</v>
      </c>
      <c r="D153" s="326" t="s">
        <v>806</v>
      </c>
      <c r="E153" s="33" t="s">
        <v>807</v>
      </c>
      <c r="F153" s="330" t="s">
        <v>767</v>
      </c>
      <c r="G153" s="271">
        <v>0</v>
      </c>
      <c r="H153" s="271">
        <v>0.32990000000000003</v>
      </c>
      <c r="I153" s="328">
        <v>0.33</v>
      </c>
      <c r="J153" s="328">
        <v>0.4199</v>
      </c>
      <c r="K153" s="329">
        <v>0.42</v>
      </c>
      <c r="L153" s="329">
        <v>1</v>
      </c>
      <c r="M153" s="329">
        <v>1</v>
      </c>
      <c r="N153" s="338"/>
    </row>
    <row r="154" spans="2:14" hidden="1" x14ac:dyDescent="0.55000000000000004">
      <c r="B154" s="304"/>
      <c r="C154" s="325" t="s">
        <v>797</v>
      </c>
      <c r="D154" s="326" t="s">
        <v>806</v>
      </c>
      <c r="E154" s="33" t="s">
        <v>807</v>
      </c>
      <c r="F154" s="330" t="s">
        <v>768</v>
      </c>
      <c r="G154" s="271">
        <v>0</v>
      </c>
      <c r="H154" s="271">
        <v>0.4199</v>
      </c>
      <c r="I154" s="328">
        <v>0.42</v>
      </c>
      <c r="J154" s="328">
        <v>0.49990000000000001</v>
      </c>
      <c r="K154" s="329">
        <v>0.5</v>
      </c>
      <c r="L154" s="329">
        <v>1</v>
      </c>
      <c r="M154" s="329">
        <v>1</v>
      </c>
      <c r="N154" s="338"/>
    </row>
    <row r="155" spans="2:14" hidden="1" x14ac:dyDescent="0.55000000000000004">
      <c r="B155" s="304"/>
      <c r="C155" s="325" t="s">
        <v>797</v>
      </c>
      <c r="D155" s="326" t="s">
        <v>806</v>
      </c>
      <c r="E155" s="33" t="s">
        <v>807</v>
      </c>
      <c r="F155" s="330" t="s">
        <v>769</v>
      </c>
      <c r="G155" s="271">
        <v>0</v>
      </c>
      <c r="H155" s="271">
        <v>0.49990000000000001</v>
      </c>
      <c r="I155" s="328">
        <v>0.5</v>
      </c>
      <c r="J155" s="328">
        <v>0.57989999999999997</v>
      </c>
      <c r="K155" s="329">
        <v>0.57999999999999996</v>
      </c>
      <c r="L155" s="329">
        <v>1</v>
      </c>
      <c r="M155" s="329">
        <v>1</v>
      </c>
      <c r="N155" s="338"/>
    </row>
    <row r="156" spans="2:14" hidden="1" x14ac:dyDescent="0.55000000000000004">
      <c r="B156" s="304"/>
      <c r="C156" s="325" t="s">
        <v>797</v>
      </c>
      <c r="D156" s="326" t="s">
        <v>806</v>
      </c>
      <c r="E156" s="33" t="s">
        <v>807</v>
      </c>
      <c r="F156" s="330" t="s">
        <v>770</v>
      </c>
      <c r="G156" s="271">
        <v>0</v>
      </c>
      <c r="H156" s="271">
        <v>0.57989999999999997</v>
      </c>
      <c r="I156" s="328">
        <v>0.57999999999999996</v>
      </c>
      <c r="J156" s="328">
        <v>0.66990000000000005</v>
      </c>
      <c r="K156" s="329">
        <v>0.67</v>
      </c>
      <c r="L156" s="329">
        <v>1</v>
      </c>
      <c r="M156" s="329">
        <v>1</v>
      </c>
      <c r="N156" s="338"/>
    </row>
    <row r="157" spans="2:14" hidden="1" x14ac:dyDescent="0.55000000000000004">
      <c r="B157" s="304"/>
      <c r="C157" s="325" t="s">
        <v>797</v>
      </c>
      <c r="D157" s="326" t="s">
        <v>806</v>
      </c>
      <c r="E157" s="33" t="s">
        <v>807</v>
      </c>
      <c r="F157" s="330" t="s">
        <v>771</v>
      </c>
      <c r="G157" s="271">
        <v>0</v>
      </c>
      <c r="H157" s="271">
        <v>0.66990000000000005</v>
      </c>
      <c r="I157" s="328">
        <v>0.67</v>
      </c>
      <c r="J157" s="328">
        <v>0.74990000000000001</v>
      </c>
      <c r="K157" s="329">
        <v>0.75</v>
      </c>
      <c r="L157" s="329">
        <v>1</v>
      </c>
      <c r="M157" s="329">
        <v>1</v>
      </c>
      <c r="N157" s="338"/>
    </row>
    <row r="158" spans="2:14" hidden="1" x14ac:dyDescent="0.55000000000000004">
      <c r="B158" s="304"/>
      <c r="C158" s="325" t="s">
        <v>797</v>
      </c>
      <c r="D158" s="326" t="s">
        <v>806</v>
      </c>
      <c r="E158" s="33" t="s">
        <v>807</v>
      </c>
      <c r="F158" s="330" t="s">
        <v>772</v>
      </c>
      <c r="G158" s="271">
        <v>0</v>
      </c>
      <c r="H158" s="271">
        <v>0.74990000000000001</v>
      </c>
      <c r="I158" s="328">
        <v>0.75</v>
      </c>
      <c r="J158" s="328">
        <v>0.84989999999999999</v>
      </c>
      <c r="K158" s="329">
        <v>0.85</v>
      </c>
      <c r="L158" s="329">
        <v>1</v>
      </c>
      <c r="M158" s="329">
        <v>1</v>
      </c>
      <c r="N158" s="338"/>
    </row>
    <row r="159" spans="2:14" hidden="1" x14ac:dyDescent="0.55000000000000004">
      <c r="B159" s="304"/>
      <c r="C159" s="325" t="s">
        <v>797</v>
      </c>
      <c r="D159" s="326" t="s">
        <v>806</v>
      </c>
      <c r="E159" s="33" t="s">
        <v>807</v>
      </c>
      <c r="F159" s="330" t="s">
        <v>773</v>
      </c>
      <c r="G159" s="271">
        <v>0</v>
      </c>
      <c r="H159" s="271">
        <v>0.84989999999999999</v>
      </c>
      <c r="I159" s="328">
        <v>0.85</v>
      </c>
      <c r="J159" s="328">
        <v>0.91990000000000005</v>
      </c>
      <c r="K159" s="329">
        <v>0.92</v>
      </c>
      <c r="L159" s="329">
        <v>1</v>
      </c>
      <c r="M159" s="329">
        <v>1</v>
      </c>
      <c r="N159" s="338"/>
    </row>
    <row r="160" spans="2:14" hidden="1" x14ac:dyDescent="0.55000000000000004">
      <c r="B160" s="304"/>
      <c r="C160" s="325" t="s">
        <v>797</v>
      </c>
      <c r="D160" s="326" t="s">
        <v>806</v>
      </c>
      <c r="E160" s="33" t="s">
        <v>807</v>
      </c>
      <c r="F160" s="330" t="s">
        <v>774</v>
      </c>
      <c r="G160" s="271">
        <v>0</v>
      </c>
      <c r="H160" s="271">
        <v>0.91990000000000005</v>
      </c>
      <c r="I160" s="328">
        <v>0.92</v>
      </c>
      <c r="J160" s="328">
        <v>0.99990000000000001</v>
      </c>
      <c r="K160" s="329">
        <v>1</v>
      </c>
      <c r="L160" s="329">
        <v>1</v>
      </c>
      <c r="M160" s="329">
        <v>1.0049999999999999</v>
      </c>
      <c r="N160" s="338"/>
    </row>
    <row r="161" spans="2:14" x14ac:dyDescent="0.55000000000000004">
      <c r="B161" s="304"/>
      <c r="C161" s="345" t="s">
        <v>797</v>
      </c>
      <c r="D161" s="326" t="s">
        <v>808</v>
      </c>
      <c r="E161" s="346" t="s">
        <v>809</v>
      </c>
      <c r="F161" s="330" t="s">
        <v>766</v>
      </c>
      <c r="G161" s="271">
        <v>0</v>
      </c>
      <c r="H161" s="271">
        <v>9.9900000000000003E-2</v>
      </c>
      <c r="I161" s="328">
        <v>0.1</v>
      </c>
      <c r="J161" s="328">
        <v>0.32990000000000003</v>
      </c>
      <c r="K161" s="329">
        <v>0.33</v>
      </c>
      <c r="L161" s="329">
        <v>1</v>
      </c>
      <c r="M161" s="329">
        <v>1</v>
      </c>
      <c r="N161" s="338"/>
    </row>
    <row r="162" spans="2:14" hidden="1" x14ac:dyDescent="0.55000000000000004">
      <c r="B162" s="304"/>
      <c r="C162" s="325" t="s">
        <v>797</v>
      </c>
      <c r="D162" s="326" t="s">
        <v>808</v>
      </c>
      <c r="E162" s="33" t="s">
        <v>809</v>
      </c>
      <c r="F162" s="327" t="s">
        <v>767</v>
      </c>
      <c r="G162" s="271">
        <v>0</v>
      </c>
      <c r="H162" s="271">
        <v>0.32990000000000003</v>
      </c>
      <c r="I162" s="328">
        <v>0.33</v>
      </c>
      <c r="J162" s="328">
        <v>0.4199</v>
      </c>
      <c r="K162" s="329">
        <v>0.42</v>
      </c>
      <c r="L162" s="329">
        <v>1</v>
      </c>
      <c r="M162" s="329">
        <v>1</v>
      </c>
      <c r="N162" s="338"/>
    </row>
    <row r="163" spans="2:14" hidden="1" x14ac:dyDescent="0.55000000000000004">
      <c r="B163" s="304"/>
      <c r="C163" s="325" t="s">
        <v>797</v>
      </c>
      <c r="D163" s="326" t="s">
        <v>808</v>
      </c>
      <c r="E163" s="33" t="s">
        <v>809</v>
      </c>
      <c r="F163" s="327" t="s">
        <v>768</v>
      </c>
      <c r="G163" s="271">
        <v>0</v>
      </c>
      <c r="H163" s="271">
        <v>0.4199</v>
      </c>
      <c r="I163" s="328">
        <v>0.42</v>
      </c>
      <c r="J163" s="328">
        <v>0.49990000000000001</v>
      </c>
      <c r="K163" s="329">
        <v>0.5</v>
      </c>
      <c r="L163" s="329">
        <v>1</v>
      </c>
      <c r="M163" s="329">
        <v>1</v>
      </c>
      <c r="N163" s="338"/>
    </row>
    <row r="164" spans="2:14" hidden="1" x14ac:dyDescent="0.55000000000000004">
      <c r="B164" s="304"/>
      <c r="C164" s="325" t="s">
        <v>797</v>
      </c>
      <c r="D164" s="326" t="s">
        <v>808</v>
      </c>
      <c r="E164" s="33" t="s">
        <v>809</v>
      </c>
      <c r="F164" s="327" t="s">
        <v>769</v>
      </c>
      <c r="G164" s="271">
        <v>0</v>
      </c>
      <c r="H164" s="271">
        <v>0.49990000000000001</v>
      </c>
      <c r="I164" s="328">
        <v>0.5</v>
      </c>
      <c r="J164" s="328">
        <v>0.57989999999999997</v>
      </c>
      <c r="K164" s="329">
        <v>0.57999999999999996</v>
      </c>
      <c r="L164" s="329">
        <v>1</v>
      </c>
      <c r="M164" s="329">
        <v>1</v>
      </c>
      <c r="N164" s="338"/>
    </row>
    <row r="165" spans="2:14" hidden="1" x14ac:dyDescent="0.55000000000000004">
      <c r="B165" s="304"/>
      <c r="C165" s="325" t="s">
        <v>797</v>
      </c>
      <c r="D165" s="326" t="s">
        <v>808</v>
      </c>
      <c r="E165" s="33" t="s">
        <v>809</v>
      </c>
      <c r="F165" s="327" t="s">
        <v>770</v>
      </c>
      <c r="G165" s="271">
        <v>0</v>
      </c>
      <c r="H165" s="271">
        <v>0.57989999999999997</v>
      </c>
      <c r="I165" s="328">
        <v>0.57999999999999996</v>
      </c>
      <c r="J165" s="328">
        <v>0.66990000000000005</v>
      </c>
      <c r="K165" s="329">
        <v>0.67</v>
      </c>
      <c r="L165" s="329">
        <v>1</v>
      </c>
      <c r="M165" s="329">
        <v>1</v>
      </c>
      <c r="N165" s="338"/>
    </row>
    <row r="166" spans="2:14" hidden="1" x14ac:dyDescent="0.55000000000000004">
      <c r="B166" s="304"/>
      <c r="C166" s="325" t="s">
        <v>797</v>
      </c>
      <c r="D166" s="326" t="s">
        <v>808</v>
      </c>
      <c r="E166" s="33" t="s">
        <v>809</v>
      </c>
      <c r="F166" s="327" t="s">
        <v>771</v>
      </c>
      <c r="G166" s="271">
        <v>0</v>
      </c>
      <c r="H166" s="271">
        <v>0.66990000000000005</v>
      </c>
      <c r="I166" s="328">
        <v>0.67</v>
      </c>
      <c r="J166" s="328">
        <v>0.74990000000000001</v>
      </c>
      <c r="K166" s="329">
        <v>0.75</v>
      </c>
      <c r="L166" s="329">
        <v>1</v>
      </c>
      <c r="M166" s="329">
        <v>1</v>
      </c>
      <c r="N166" s="338"/>
    </row>
    <row r="167" spans="2:14" hidden="1" x14ac:dyDescent="0.55000000000000004">
      <c r="B167" s="304"/>
      <c r="C167" s="325" t="s">
        <v>797</v>
      </c>
      <c r="D167" s="326" t="s">
        <v>808</v>
      </c>
      <c r="E167" s="33" t="s">
        <v>809</v>
      </c>
      <c r="F167" s="327" t="s">
        <v>772</v>
      </c>
      <c r="G167" s="271">
        <v>0</v>
      </c>
      <c r="H167" s="271">
        <v>0.74990000000000001</v>
      </c>
      <c r="I167" s="328">
        <v>0.75</v>
      </c>
      <c r="J167" s="328">
        <v>0.84989999999999999</v>
      </c>
      <c r="K167" s="329">
        <v>0.85</v>
      </c>
      <c r="L167" s="329">
        <v>1</v>
      </c>
      <c r="M167" s="329">
        <v>1</v>
      </c>
      <c r="N167" s="338"/>
    </row>
    <row r="168" spans="2:14" hidden="1" x14ac:dyDescent="0.55000000000000004">
      <c r="B168" s="304"/>
      <c r="C168" s="325" t="s">
        <v>797</v>
      </c>
      <c r="D168" s="326" t="s">
        <v>808</v>
      </c>
      <c r="E168" s="33" t="s">
        <v>809</v>
      </c>
      <c r="F168" s="327" t="s">
        <v>773</v>
      </c>
      <c r="G168" s="271">
        <v>0</v>
      </c>
      <c r="H168" s="271">
        <v>0.84989999999999999</v>
      </c>
      <c r="I168" s="328">
        <v>0.85</v>
      </c>
      <c r="J168" s="328">
        <v>0.91990000000000005</v>
      </c>
      <c r="K168" s="329">
        <v>0.92</v>
      </c>
      <c r="L168" s="329">
        <v>1</v>
      </c>
      <c r="M168" s="329">
        <v>1</v>
      </c>
      <c r="N168" s="338"/>
    </row>
    <row r="169" spans="2:14" hidden="1" x14ac:dyDescent="0.55000000000000004">
      <c r="B169" s="304"/>
      <c r="C169" s="325" t="s">
        <v>797</v>
      </c>
      <c r="D169" s="326" t="s">
        <v>808</v>
      </c>
      <c r="E169" s="33" t="s">
        <v>809</v>
      </c>
      <c r="F169" s="327" t="s">
        <v>774</v>
      </c>
      <c r="G169" s="271">
        <v>0</v>
      </c>
      <c r="H169" s="271">
        <v>0.91990000000000005</v>
      </c>
      <c r="I169" s="328">
        <v>0.92</v>
      </c>
      <c r="J169" s="328">
        <v>0.99990000000000001</v>
      </c>
      <c r="K169" s="329">
        <v>1</v>
      </c>
      <c r="L169" s="329">
        <v>1</v>
      </c>
      <c r="M169" s="329">
        <v>1.0049999999999999</v>
      </c>
      <c r="N169" s="338"/>
    </row>
    <row r="170" spans="2:14" x14ac:dyDescent="0.55000000000000004">
      <c r="B170" s="304"/>
      <c r="C170" s="345" t="s">
        <v>797</v>
      </c>
      <c r="D170" s="326" t="s">
        <v>810</v>
      </c>
      <c r="E170" s="346" t="s">
        <v>811</v>
      </c>
      <c r="F170" s="330" t="s">
        <v>766</v>
      </c>
      <c r="G170" s="271">
        <v>0</v>
      </c>
      <c r="H170" s="271">
        <v>9.9900000000000003E-2</v>
      </c>
      <c r="I170" s="328">
        <v>0.1</v>
      </c>
      <c r="J170" s="328">
        <v>0.32990000000000003</v>
      </c>
      <c r="K170" s="329">
        <v>0.33</v>
      </c>
      <c r="L170" s="329">
        <v>1</v>
      </c>
      <c r="M170" s="329">
        <v>1</v>
      </c>
      <c r="N170" s="338"/>
    </row>
    <row r="171" spans="2:14" hidden="1" x14ac:dyDescent="0.55000000000000004">
      <c r="B171" s="304"/>
      <c r="C171" s="325" t="s">
        <v>797</v>
      </c>
      <c r="D171" s="326" t="s">
        <v>810</v>
      </c>
      <c r="E171" s="33" t="s">
        <v>811</v>
      </c>
      <c r="F171" s="327" t="s">
        <v>767</v>
      </c>
      <c r="G171" s="271">
        <v>0</v>
      </c>
      <c r="H171" s="271">
        <v>0.32990000000000003</v>
      </c>
      <c r="I171" s="328">
        <v>0.33</v>
      </c>
      <c r="J171" s="328">
        <v>0.4199</v>
      </c>
      <c r="K171" s="329">
        <v>0.42</v>
      </c>
      <c r="L171" s="329">
        <v>1</v>
      </c>
      <c r="M171" s="329">
        <v>1</v>
      </c>
      <c r="N171" s="338"/>
    </row>
    <row r="172" spans="2:14" hidden="1" x14ac:dyDescent="0.55000000000000004">
      <c r="B172" s="304"/>
      <c r="C172" s="325" t="s">
        <v>797</v>
      </c>
      <c r="D172" s="326" t="s">
        <v>810</v>
      </c>
      <c r="E172" s="33" t="s">
        <v>811</v>
      </c>
      <c r="F172" s="327" t="s">
        <v>768</v>
      </c>
      <c r="G172" s="271">
        <v>0</v>
      </c>
      <c r="H172" s="271">
        <v>0.4199</v>
      </c>
      <c r="I172" s="328">
        <v>0.42</v>
      </c>
      <c r="J172" s="328">
        <v>0.49990000000000001</v>
      </c>
      <c r="K172" s="329">
        <v>0.5</v>
      </c>
      <c r="L172" s="329">
        <v>1</v>
      </c>
      <c r="M172" s="329">
        <v>1</v>
      </c>
      <c r="N172" s="338"/>
    </row>
    <row r="173" spans="2:14" hidden="1" x14ac:dyDescent="0.55000000000000004">
      <c r="B173" s="304"/>
      <c r="C173" s="325" t="s">
        <v>797</v>
      </c>
      <c r="D173" s="326" t="s">
        <v>810</v>
      </c>
      <c r="E173" s="33" t="s">
        <v>811</v>
      </c>
      <c r="F173" s="327" t="s">
        <v>769</v>
      </c>
      <c r="G173" s="271">
        <v>0</v>
      </c>
      <c r="H173" s="271">
        <v>0.49990000000000001</v>
      </c>
      <c r="I173" s="328">
        <v>0.5</v>
      </c>
      <c r="J173" s="328">
        <v>0.57989999999999997</v>
      </c>
      <c r="K173" s="329">
        <v>0.57999999999999996</v>
      </c>
      <c r="L173" s="329">
        <v>1</v>
      </c>
      <c r="M173" s="329">
        <v>1</v>
      </c>
      <c r="N173" s="338"/>
    </row>
    <row r="174" spans="2:14" hidden="1" x14ac:dyDescent="0.55000000000000004">
      <c r="B174" s="304"/>
      <c r="C174" s="325" t="s">
        <v>797</v>
      </c>
      <c r="D174" s="326" t="s">
        <v>810</v>
      </c>
      <c r="E174" s="33" t="s">
        <v>811</v>
      </c>
      <c r="F174" s="327" t="s">
        <v>770</v>
      </c>
      <c r="G174" s="271">
        <v>0</v>
      </c>
      <c r="H174" s="271">
        <v>0.57989999999999997</v>
      </c>
      <c r="I174" s="328">
        <v>0.57999999999999996</v>
      </c>
      <c r="J174" s="328">
        <v>0.66990000000000005</v>
      </c>
      <c r="K174" s="329">
        <v>0.67</v>
      </c>
      <c r="L174" s="329">
        <v>1</v>
      </c>
      <c r="M174" s="329">
        <v>1</v>
      </c>
      <c r="N174" s="338"/>
    </row>
    <row r="175" spans="2:14" hidden="1" x14ac:dyDescent="0.55000000000000004">
      <c r="B175" s="304"/>
      <c r="C175" s="325" t="s">
        <v>797</v>
      </c>
      <c r="D175" s="326" t="s">
        <v>810</v>
      </c>
      <c r="E175" s="33" t="s">
        <v>811</v>
      </c>
      <c r="F175" s="327" t="s">
        <v>771</v>
      </c>
      <c r="G175" s="271">
        <v>0</v>
      </c>
      <c r="H175" s="271">
        <v>0.66990000000000005</v>
      </c>
      <c r="I175" s="328">
        <v>0.67</v>
      </c>
      <c r="J175" s="328">
        <v>0.74990000000000001</v>
      </c>
      <c r="K175" s="329">
        <v>0.75</v>
      </c>
      <c r="L175" s="329">
        <v>1</v>
      </c>
      <c r="M175" s="329">
        <v>1</v>
      </c>
      <c r="N175" s="338"/>
    </row>
    <row r="176" spans="2:14" hidden="1" x14ac:dyDescent="0.55000000000000004">
      <c r="B176" s="304"/>
      <c r="C176" s="325" t="s">
        <v>797</v>
      </c>
      <c r="D176" s="326" t="s">
        <v>810</v>
      </c>
      <c r="E176" s="33" t="s">
        <v>811</v>
      </c>
      <c r="F176" s="327" t="s">
        <v>772</v>
      </c>
      <c r="G176" s="271">
        <v>0</v>
      </c>
      <c r="H176" s="271">
        <v>0.74990000000000001</v>
      </c>
      <c r="I176" s="328">
        <v>0.75</v>
      </c>
      <c r="J176" s="328">
        <v>0.84989999999999999</v>
      </c>
      <c r="K176" s="329">
        <v>0.85</v>
      </c>
      <c r="L176" s="329">
        <v>1</v>
      </c>
      <c r="M176" s="329">
        <v>1</v>
      </c>
      <c r="N176" s="338"/>
    </row>
    <row r="177" spans="2:14" hidden="1" x14ac:dyDescent="0.55000000000000004">
      <c r="B177" s="304"/>
      <c r="C177" s="325" t="s">
        <v>797</v>
      </c>
      <c r="D177" s="326" t="s">
        <v>810</v>
      </c>
      <c r="E177" s="33" t="s">
        <v>811</v>
      </c>
      <c r="F177" s="327" t="s">
        <v>773</v>
      </c>
      <c r="G177" s="271">
        <v>0</v>
      </c>
      <c r="H177" s="271">
        <v>0.84989999999999999</v>
      </c>
      <c r="I177" s="328">
        <v>0.85</v>
      </c>
      <c r="J177" s="328">
        <v>0.91990000000000005</v>
      </c>
      <c r="K177" s="329">
        <v>0.92</v>
      </c>
      <c r="L177" s="329">
        <v>1</v>
      </c>
      <c r="M177" s="329">
        <v>1</v>
      </c>
      <c r="N177" s="338"/>
    </row>
    <row r="178" spans="2:14" hidden="1" x14ac:dyDescent="0.55000000000000004">
      <c r="B178" s="304"/>
      <c r="C178" s="325" t="s">
        <v>797</v>
      </c>
      <c r="D178" s="326" t="s">
        <v>810</v>
      </c>
      <c r="E178" s="33" t="s">
        <v>811</v>
      </c>
      <c r="F178" s="327" t="s">
        <v>774</v>
      </c>
      <c r="G178" s="271">
        <v>0</v>
      </c>
      <c r="H178" s="271">
        <v>0.91990000000000005</v>
      </c>
      <c r="I178" s="328">
        <v>0.92</v>
      </c>
      <c r="J178" s="328">
        <v>0.99990000000000001</v>
      </c>
      <c r="K178" s="329">
        <v>1</v>
      </c>
      <c r="L178" s="329">
        <v>1</v>
      </c>
      <c r="M178" s="329">
        <v>1.0049999999999999</v>
      </c>
      <c r="N178" s="338"/>
    </row>
    <row r="179" spans="2:14" hidden="1" x14ac:dyDescent="0.55000000000000004">
      <c r="B179" s="304"/>
      <c r="C179" s="325" t="s">
        <v>812</v>
      </c>
      <c r="D179" s="331" t="s">
        <v>813</v>
      </c>
      <c r="E179" s="33" t="s">
        <v>255</v>
      </c>
      <c r="F179" s="33" t="s">
        <v>768</v>
      </c>
      <c r="G179" s="271">
        <v>0</v>
      </c>
      <c r="H179" s="271">
        <v>9.9900000000000003E-2</v>
      </c>
      <c r="I179" s="328">
        <v>0.1</v>
      </c>
      <c r="J179" s="328">
        <v>0.19990000000000002</v>
      </c>
      <c r="K179" s="329">
        <v>0.2</v>
      </c>
      <c r="L179" s="329">
        <v>1</v>
      </c>
      <c r="M179" s="329">
        <v>1</v>
      </c>
      <c r="N179" s="338"/>
    </row>
    <row r="180" spans="2:14" hidden="1" x14ac:dyDescent="0.55000000000000004">
      <c r="B180" s="304"/>
      <c r="C180" s="325" t="s">
        <v>812</v>
      </c>
      <c r="D180" s="331" t="s">
        <v>813</v>
      </c>
      <c r="E180" s="33" t="s">
        <v>255</v>
      </c>
      <c r="F180" s="33" t="s">
        <v>769</v>
      </c>
      <c r="G180" s="271">
        <v>0</v>
      </c>
      <c r="H180" s="271">
        <v>9.9900000000000003E-2</v>
      </c>
      <c r="I180" s="328">
        <v>0.1</v>
      </c>
      <c r="J180" s="328">
        <v>0.19990000000000002</v>
      </c>
      <c r="K180" s="329">
        <v>0.2</v>
      </c>
      <c r="L180" s="329">
        <v>1</v>
      </c>
      <c r="M180" s="329">
        <v>1</v>
      </c>
      <c r="N180" s="338"/>
    </row>
    <row r="181" spans="2:14" hidden="1" x14ac:dyDescent="0.55000000000000004">
      <c r="B181" s="304"/>
      <c r="C181" s="325" t="s">
        <v>812</v>
      </c>
      <c r="D181" s="331" t="s">
        <v>813</v>
      </c>
      <c r="E181" s="33" t="s">
        <v>255</v>
      </c>
      <c r="F181" s="33" t="s">
        <v>770</v>
      </c>
      <c r="G181" s="271">
        <v>0</v>
      </c>
      <c r="H181" s="271">
        <v>9.9900000000000003E-2</v>
      </c>
      <c r="I181" s="328">
        <v>0.1</v>
      </c>
      <c r="J181" s="328">
        <v>0.19990000000000002</v>
      </c>
      <c r="K181" s="329">
        <v>0.2</v>
      </c>
      <c r="L181" s="329">
        <v>1</v>
      </c>
      <c r="M181" s="329">
        <v>1</v>
      </c>
      <c r="N181" s="338"/>
    </row>
    <row r="182" spans="2:14" hidden="1" x14ac:dyDescent="0.55000000000000004">
      <c r="B182" s="304"/>
      <c r="C182" s="325" t="s">
        <v>812</v>
      </c>
      <c r="D182" s="331" t="s">
        <v>813</v>
      </c>
      <c r="E182" s="33" t="s">
        <v>255</v>
      </c>
      <c r="F182" s="33" t="s">
        <v>771</v>
      </c>
      <c r="G182" s="271">
        <v>0</v>
      </c>
      <c r="H182" s="271">
        <v>0.39990000000000003</v>
      </c>
      <c r="I182" s="328">
        <v>0.4</v>
      </c>
      <c r="J182" s="328">
        <v>0.49990000000000001</v>
      </c>
      <c r="K182" s="329">
        <v>0.5</v>
      </c>
      <c r="L182" s="329">
        <v>1</v>
      </c>
      <c r="M182" s="329">
        <v>1</v>
      </c>
      <c r="N182" s="338"/>
    </row>
    <row r="183" spans="2:14" hidden="1" x14ac:dyDescent="0.55000000000000004">
      <c r="B183" s="304"/>
      <c r="C183" s="325" t="s">
        <v>812</v>
      </c>
      <c r="D183" s="331" t="s">
        <v>813</v>
      </c>
      <c r="E183" s="33" t="s">
        <v>255</v>
      </c>
      <c r="F183" s="33" t="s">
        <v>772</v>
      </c>
      <c r="G183" s="271">
        <v>0</v>
      </c>
      <c r="H183" s="271">
        <v>0.59989999999999999</v>
      </c>
      <c r="I183" s="328">
        <v>0.6</v>
      </c>
      <c r="J183" s="328">
        <v>0.69989999999999997</v>
      </c>
      <c r="K183" s="329">
        <v>0.7</v>
      </c>
      <c r="L183" s="329">
        <v>1</v>
      </c>
      <c r="M183" s="329">
        <v>1</v>
      </c>
      <c r="N183" s="338"/>
    </row>
    <row r="184" spans="2:14" hidden="1" x14ac:dyDescent="0.55000000000000004">
      <c r="B184" s="304"/>
      <c r="C184" s="325" t="s">
        <v>812</v>
      </c>
      <c r="D184" s="331" t="s">
        <v>813</v>
      </c>
      <c r="E184" s="33" t="s">
        <v>255</v>
      </c>
      <c r="F184" s="33" t="s">
        <v>773</v>
      </c>
      <c r="G184" s="271">
        <v>0</v>
      </c>
      <c r="H184" s="271">
        <v>0.79990000000000006</v>
      </c>
      <c r="I184" s="328">
        <v>0.8</v>
      </c>
      <c r="J184" s="328">
        <v>0.89990000000000003</v>
      </c>
      <c r="K184" s="329">
        <v>0.9</v>
      </c>
      <c r="L184" s="329">
        <v>1</v>
      </c>
      <c r="M184" s="329">
        <v>1</v>
      </c>
      <c r="N184" s="338"/>
    </row>
    <row r="185" spans="2:14" hidden="1" x14ac:dyDescent="0.55000000000000004">
      <c r="B185" s="304"/>
      <c r="C185" s="325" t="s">
        <v>812</v>
      </c>
      <c r="D185" s="331" t="s">
        <v>813</v>
      </c>
      <c r="E185" s="33" t="s">
        <v>255</v>
      </c>
      <c r="F185" s="33" t="s">
        <v>774</v>
      </c>
      <c r="G185" s="271">
        <v>0</v>
      </c>
      <c r="H185" s="271">
        <v>0.91990000000000005</v>
      </c>
      <c r="I185" s="328">
        <v>0.92</v>
      </c>
      <c r="J185" s="328">
        <v>0.99890000000000001</v>
      </c>
      <c r="K185" s="329">
        <v>0.999</v>
      </c>
      <c r="L185" s="329">
        <v>1</v>
      </c>
      <c r="M185" s="329">
        <v>1</v>
      </c>
      <c r="N185" s="338"/>
    </row>
    <row r="186" spans="2:14" hidden="1" x14ac:dyDescent="0.55000000000000004">
      <c r="B186" s="304"/>
      <c r="C186" s="325" t="s">
        <v>812</v>
      </c>
      <c r="D186" s="331" t="s">
        <v>814</v>
      </c>
      <c r="E186" s="33" t="s">
        <v>256</v>
      </c>
      <c r="F186" s="332" t="s">
        <v>768</v>
      </c>
      <c r="G186" s="271">
        <v>0</v>
      </c>
      <c r="H186" s="271">
        <v>9.9900000000000003E-2</v>
      </c>
      <c r="I186" s="328">
        <v>0.1</v>
      </c>
      <c r="J186" s="328">
        <v>0.19990000000000002</v>
      </c>
      <c r="K186" s="329">
        <v>0.2</v>
      </c>
      <c r="L186" s="329">
        <v>1</v>
      </c>
      <c r="M186" s="329">
        <v>1</v>
      </c>
      <c r="N186" s="338"/>
    </row>
    <row r="187" spans="2:14" hidden="1" x14ac:dyDescent="0.55000000000000004">
      <c r="B187" s="304"/>
      <c r="C187" s="325" t="s">
        <v>812</v>
      </c>
      <c r="D187" s="331" t="s">
        <v>814</v>
      </c>
      <c r="E187" s="33" t="s">
        <v>256</v>
      </c>
      <c r="F187" s="332" t="s">
        <v>769</v>
      </c>
      <c r="G187" s="271">
        <v>0</v>
      </c>
      <c r="H187" s="271">
        <v>9.9900000000000003E-2</v>
      </c>
      <c r="I187" s="328">
        <v>0.1</v>
      </c>
      <c r="J187" s="328">
        <v>0.19990000000000002</v>
      </c>
      <c r="K187" s="329">
        <v>0.2</v>
      </c>
      <c r="L187" s="329">
        <v>1</v>
      </c>
      <c r="M187" s="329">
        <v>1</v>
      </c>
      <c r="N187" s="338"/>
    </row>
    <row r="188" spans="2:14" hidden="1" x14ac:dyDescent="0.55000000000000004">
      <c r="B188" s="304"/>
      <c r="C188" s="325" t="s">
        <v>812</v>
      </c>
      <c r="D188" s="331" t="s">
        <v>814</v>
      </c>
      <c r="E188" s="33" t="s">
        <v>256</v>
      </c>
      <c r="F188" s="332" t="s">
        <v>770</v>
      </c>
      <c r="G188" s="271">
        <v>0</v>
      </c>
      <c r="H188" s="271">
        <v>9.9900000000000003E-2</v>
      </c>
      <c r="I188" s="328">
        <v>0.1</v>
      </c>
      <c r="J188" s="328">
        <v>0.19990000000000002</v>
      </c>
      <c r="K188" s="329">
        <v>0.2</v>
      </c>
      <c r="L188" s="329">
        <v>1</v>
      </c>
      <c r="M188" s="329">
        <v>1</v>
      </c>
      <c r="N188" s="338"/>
    </row>
    <row r="189" spans="2:14" hidden="1" x14ac:dyDescent="0.55000000000000004">
      <c r="B189" s="304"/>
      <c r="C189" s="325" t="s">
        <v>812</v>
      </c>
      <c r="D189" s="331" t="s">
        <v>814</v>
      </c>
      <c r="E189" s="33" t="s">
        <v>256</v>
      </c>
      <c r="F189" s="332" t="s">
        <v>771</v>
      </c>
      <c r="G189" s="271">
        <v>0</v>
      </c>
      <c r="H189" s="271">
        <v>0.39990000000000003</v>
      </c>
      <c r="I189" s="328">
        <v>0.4</v>
      </c>
      <c r="J189" s="328">
        <v>0.49990000000000001</v>
      </c>
      <c r="K189" s="329">
        <v>0.5</v>
      </c>
      <c r="L189" s="329">
        <v>1</v>
      </c>
      <c r="M189" s="329">
        <v>1</v>
      </c>
      <c r="N189" s="338"/>
    </row>
    <row r="190" spans="2:14" hidden="1" x14ac:dyDescent="0.55000000000000004">
      <c r="B190" s="304"/>
      <c r="C190" s="325" t="s">
        <v>812</v>
      </c>
      <c r="D190" s="331" t="s">
        <v>814</v>
      </c>
      <c r="E190" s="33" t="s">
        <v>256</v>
      </c>
      <c r="F190" s="332" t="s">
        <v>772</v>
      </c>
      <c r="G190" s="271">
        <v>0</v>
      </c>
      <c r="H190" s="271">
        <v>0.59989999999999999</v>
      </c>
      <c r="I190" s="328">
        <v>0.6</v>
      </c>
      <c r="J190" s="328">
        <v>0.69989999999999997</v>
      </c>
      <c r="K190" s="329">
        <v>0.7</v>
      </c>
      <c r="L190" s="329">
        <v>1</v>
      </c>
      <c r="M190" s="329">
        <v>1</v>
      </c>
      <c r="N190" s="338"/>
    </row>
    <row r="191" spans="2:14" hidden="1" x14ac:dyDescent="0.55000000000000004">
      <c r="B191" s="304"/>
      <c r="C191" s="325" t="s">
        <v>812</v>
      </c>
      <c r="D191" s="331" t="s">
        <v>814</v>
      </c>
      <c r="E191" s="33" t="s">
        <v>256</v>
      </c>
      <c r="F191" s="332" t="s">
        <v>773</v>
      </c>
      <c r="G191" s="271">
        <v>0</v>
      </c>
      <c r="H191" s="271">
        <v>0.79990000000000006</v>
      </c>
      <c r="I191" s="328">
        <v>0.8</v>
      </c>
      <c r="J191" s="328">
        <v>0.89990000000000003</v>
      </c>
      <c r="K191" s="329">
        <v>0.9</v>
      </c>
      <c r="L191" s="329">
        <v>1</v>
      </c>
      <c r="M191" s="329">
        <v>1</v>
      </c>
      <c r="N191" s="338"/>
    </row>
    <row r="192" spans="2:14" hidden="1" x14ac:dyDescent="0.55000000000000004">
      <c r="B192" s="304"/>
      <c r="C192" s="325" t="s">
        <v>812</v>
      </c>
      <c r="D192" s="331" t="s">
        <v>815</v>
      </c>
      <c r="E192" s="33" t="s">
        <v>381</v>
      </c>
      <c r="F192" s="332" t="s">
        <v>774</v>
      </c>
      <c r="G192" s="271">
        <v>0</v>
      </c>
      <c r="H192" s="271">
        <v>0.91990000000000005</v>
      </c>
      <c r="I192" s="328">
        <v>0.92</v>
      </c>
      <c r="J192" s="328">
        <v>0.99890000000000001</v>
      </c>
      <c r="K192" s="329">
        <v>0.999</v>
      </c>
      <c r="L192" s="329">
        <v>1</v>
      </c>
      <c r="M192" s="329">
        <v>1</v>
      </c>
      <c r="N192" s="338"/>
    </row>
    <row r="193" spans="2:14" hidden="1" x14ac:dyDescent="0.55000000000000004">
      <c r="B193" s="304"/>
      <c r="C193" s="325" t="s">
        <v>812</v>
      </c>
      <c r="D193" s="331" t="s">
        <v>815</v>
      </c>
      <c r="E193" s="33" t="s">
        <v>381</v>
      </c>
      <c r="F193" s="332" t="s">
        <v>769</v>
      </c>
      <c r="G193" s="271">
        <v>0</v>
      </c>
      <c r="H193" s="271">
        <v>9.9900000000000003E-2</v>
      </c>
      <c r="I193" s="328">
        <v>0.1</v>
      </c>
      <c r="J193" s="328">
        <v>0.19990000000000002</v>
      </c>
      <c r="K193" s="329">
        <v>0.2</v>
      </c>
      <c r="L193" s="329">
        <v>1</v>
      </c>
      <c r="M193" s="329">
        <v>1</v>
      </c>
      <c r="N193" s="338"/>
    </row>
    <row r="194" spans="2:14" hidden="1" x14ac:dyDescent="0.55000000000000004">
      <c r="B194" s="304"/>
      <c r="C194" s="325" t="s">
        <v>812</v>
      </c>
      <c r="D194" s="331" t="s">
        <v>815</v>
      </c>
      <c r="E194" s="33" t="s">
        <v>381</v>
      </c>
      <c r="F194" s="332" t="s">
        <v>770</v>
      </c>
      <c r="G194" s="271">
        <v>0</v>
      </c>
      <c r="H194" s="271">
        <v>9.9900000000000003E-2</v>
      </c>
      <c r="I194" s="328">
        <v>0.1</v>
      </c>
      <c r="J194" s="328">
        <v>0.19990000000000002</v>
      </c>
      <c r="K194" s="329">
        <v>0.2</v>
      </c>
      <c r="L194" s="329">
        <v>1</v>
      </c>
      <c r="M194" s="329">
        <v>1</v>
      </c>
      <c r="N194" s="338"/>
    </row>
    <row r="195" spans="2:14" hidden="1" x14ac:dyDescent="0.55000000000000004">
      <c r="B195" s="304"/>
      <c r="C195" s="325" t="s">
        <v>812</v>
      </c>
      <c r="D195" s="331" t="s">
        <v>815</v>
      </c>
      <c r="E195" s="33" t="s">
        <v>381</v>
      </c>
      <c r="F195" s="332" t="s">
        <v>771</v>
      </c>
      <c r="G195" s="271">
        <v>0</v>
      </c>
      <c r="H195" s="271">
        <v>0.39990000000000003</v>
      </c>
      <c r="I195" s="328">
        <v>0.4</v>
      </c>
      <c r="J195" s="328">
        <v>0.49990000000000001</v>
      </c>
      <c r="K195" s="329">
        <v>0.5</v>
      </c>
      <c r="L195" s="329">
        <v>1</v>
      </c>
      <c r="M195" s="329">
        <v>1</v>
      </c>
      <c r="N195" s="338"/>
    </row>
    <row r="196" spans="2:14" hidden="1" x14ac:dyDescent="0.55000000000000004">
      <c r="B196" s="304"/>
      <c r="C196" s="325" t="s">
        <v>812</v>
      </c>
      <c r="D196" s="331" t="s">
        <v>815</v>
      </c>
      <c r="E196" s="33" t="s">
        <v>381</v>
      </c>
      <c r="F196" s="332" t="s">
        <v>772</v>
      </c>
      <c r="G196" s="271">
        <v>0</v>
      </c>
      <c r="H196" s="271">
        <v>0.59989999999999999</v>
      </c>
      <c r="I196" s="328">
        <v>0.6</v>
      </c>
      <c r="J196" s="328">
        <v>0.69989999999999997</v>
      </c>
      <c r="K196" s="329">
        <v>0.7</v>
      </c>
      <c r="L196" s="329">
        <v>1</v>
      </c>
      <c r="M196" s="329">
        <v>1</v>
      </c>
      <c r="N196" s="338"/>
    </row>
    <row r="197" spans="2:14" hidden="1" x14ac:dyDescent="0.55000000000000004">
      <c r="B197" s="304"/>
      <c r="C197" s="325" t="s">
        <v>812</v>
      </c>
      <c r="D197" s="331" t="s">
        <v>815</v>
      </c>
      <c r="E197" s="33" t="s">
        <v>381</v>
      </c>
      <c r="F197" s="332" t="s">
        <v>773</v>
      </c>
      <c r="G197" s="271">
        <v>0</v>
      </c>
      <c r="H197" s="271">
        <v>0.79990000000000006</v>
      </c>
      <c r="I197" s="328">
        <v>0.8</v>
      </c>
      <c r="J197" s="328">
        <v>0.89990000000000003</v>
      </c>
      <c r="K197" s="329">
        <v>0.9</v>
      </c>
      <c r="L197" s="329">
        <v>1</v>
      </c>
      <c r="M197" s="329">
        <v>1</v>
      </c>
      <c r="N197" s="338"/>
    </row>
    <row r="198" spans="2:14" hidden="1" x14ac:dyDescent="0.55000000000000004">
      <c r="B198" s="304"/>
      <c r="C198" s="325" t="s">
        <v>812</v>
      </c>
      <c r="D198" s="331" t="s">
        <v>815</v>
      </c>
      <c r="E198" s="33" t="s">
        <v>381</v>
      </c>
      <c r="F198" s="332" t="s">
        <v>774</v>
      </c>
      <c r="G198" s="271">
        <v>0</v>
      </c>
      <c r="H198" s="271">
        <v>0.91990000000000005</v>
      </c>
      <c r="I198" s="328">
        <v>0.92</v>
      </c>
      <c r="J198" s="328">
        <v>0.99890000000000001</v>
      </c>
      <c r="K198" s="329">
        <v>0.999</v>
      </c>
      <c r="L198" s="329">
        <v>1</v>
      </c>
      <c r="M198" s="329">
        <v>1</v>
      </c>
      <c r="N198" s="338"/>
    </row>
    <row r="199" spans="2:14" hidden="1" x14ac:dyDescent="0.55000000000000004">
      <c r="B199" s="304"/>
      <c r="C199" s="325" t="s">
        <v>812</v>
      </c>
      <c r="D199" s="331" t="s">
        <v>816</v>
      </c>
      <c r="E199" s="33" t="s">
        <v>382</v>
      </c>
      <c r="F199" s="332" t="s">
        <v>768</v>
      </c>
      <c r="G199" s="271">
        <v>0</v>
      </c>
      <c r="H199" s="271">
        <v>9.9900000000000003E-2</v>
      </c>
      <c r="I199" s="328">
        <v>0.1</v>
      </c>
      <c r="J199" s="328">
        <v>0.19990000000000002</v>
      </c>
      <c r="K199" s="329">
        <v>0.2</v>
      </c>
      <c r="L199" s="329">
        <v>1</v>
      </c>
      <c r="M199" s="329">
        <v>1</v>
      </c>
      <c r="N199" s="338"/>
    </row>
    <row r="200" spans="2:14" hidden="1" x14ac:dyDescent="0.55000000000000004">
      <c r="B200" s="304"/>
      <c r="C200" s="325" t="s">
        <v>812</v>
      </c>
      <c r="D200" s="331" t="s">
        <v>816</v>
      </c>
      <c r="E200" s="33" t="s">
        <v>382</v>
      </c>
      <c r="F200" s="332" t="s">
        <v>769</v>
      </c>
      <c r="G200" s="271">
        <v>0</v>
      </c>
      <c r="H200" s="271">
        <v>9.9900000000000003E-2</v>
      </c>
      <c r="I200" s="328">
        <v>0.1</v>
      </c>
      <c r="J200" s="328">
        <v>0.19990000000000002</v>
      </c>
      <c r="K200" s="329">
        <v>0.2</v>
      </c>
      <c r="L200" s="329">
        <v>1</v>
      </c>
      <c r="M200" s="329">
        <v>1</v>
      </c>
      <c r="N200" s="338"/>
    </row>
    <row r="201" spans="2:14" hidden="1" x14ac:dyDescent="0.55000000000000004">
      <c r="B201" s="304"/>
      <c r="C201" s="325" t="s">
        <v>812</v>
      </c>
      <c r="D201" s="331" t="s">
        <v>816</v>
      </c>
      <c r="E201" s="33" t="s">
        <v>382</v>
      </c>
      <c r="F201" s="332" t="s">
        <v>770</v>
      </c>
      <c r="G201" s="271">
        <v>0</v>
      </c>
      <c r="H201" s="271">
        <v>9.9900000000000003E-2</v>
      </c>
      <c r="I201" s="328">
        <v>0.1</v>
      </c>
      <c r="J201" s="328">
        <v>0.19990000000000002</v>
      </c>
      <c r="K201" s="329">
        <v>0.2</v>
      </c>
      <c r="L201" s="329">
        <v>1</v>
      </c>
      <c r="M201" s="329">
        <v>1</v>
      </c>
      <c r="N201" s="338"/>
    </row>
    <row r="202" spans="2:14" hidden="1" x14ac:dyDescent="0.55000000000000004">
      <c r="B202" s="304"/>
      <c r="C202" s="325" t="s">
        <v>812</v>
      </c>
      <c r="D202" s="331" t="s">
        <v>816</v>
      </c>
      <c r="E202" s="33" t="s">
        <v>382</v>
      </c>
      <c r="F202" s="332" t="s">
        <v>771</v>
      </c>
      <c r="G202" s="271">
        <v>0</v>
      </c>
      <c r="H202" s="271">
        <v>0.39990000000000003</v>
      </c>
      <c r="I202" s="328">
        <v>0.4</v>
      </c>
      <c r="J202" s="328">
        <v>0.49990000000000001</v>
      </c>
      <c r="K202" s="329">
        <v>0.5</v>
      </c>
      <c r="L202" s="329">
        <v>1</v>
      </c>
      <c r="M202" s="329">
        <v>1</v>
      </c>
      <c r="N202" s="338"/>
    </row>
    <row r="203" spans="2:14" hidden="1" x14ac:dyDescent="0.55000000000000004">
      <c r="B203" s="304"/>
      <c r="C203" s="325" t="s">
        <v>812</v>
      </c>
      <c r="D203" s="331" t="s">
        <v>816</v>
      </c>
      <c r="E203" s="33" t="s">
        <v>382</v>
      </c>
      <c r="F203" s="332" t="s">
        <v>772</v>
      </c>
      <c r="G203" s="271">
        <v>0</v>
      </c>
      <c r="H203" s="271">
        <v>0.59989999999999999</v>
      </c>
      <c r="I203" s="328">
        <v>0.6</v>
      </c>
      <c r="J203" s="328">
        <v>0.69989999999999997</v>
      </c>
      <c r="K203" s="329">
        <v>0.7</v>
      </c>
      <c r="L203" s="329">
        <v>1</v>
      </c>
      <c r="M203" s="329">
        <v>1</v>
      </c>
      <c r="N203" s="338"/>
    </row>
    <row r="204" spans="2:14" hidden="1" x14ac:dyDescent="0.55000000000000004">
      <c r="B204" s="304"/>
      <c r="C204" s="325" t="s">
        <v>812</v>
      </c>
      <c r="D204" s="331" t="s">
        <v>816</v>
      </c>
      <c r="E204" s="33" t="s">
        <v>382</v>
      </c>
      <c r="F204" s="332" t="s">
        <v>773</v>
      </c>
      <c r="G204" s="271">
        <v>0</v>
      </c>
      <c r="H204" s="271">
        <v>0.79990000000000006</v>
      </c>
      <c r="I204" s="328">
        <v>0.8</v>
      </c>
      <c r="J204" s="328">
        <v>0.89990000000000003</v>
      </c>
      <c r="K204" s="329">
        <v>0.9</v>
      </c>
      <c r="L204" s="329">
        <v>1</v>
      </c>
      <c r="M204" s="329">
        <v>1</v>
      </c>
      <c r="N204" s="338"/>
    </row>
    <row r="205" spans="2:14" hidden="1" x14ac:dyDescent="0.55000000000000004">
      <c r="B205" s="304"/>
      <c r="C205" s="325" t="s">
        <v>812</v>
      </c>
      <c r="D205" s="331" t="s">
        <v>816</v>
      </c>
      <c r="E205" s="33" t="s">
        <v>382</v>
      </c>
      <c r="F205" s="332" t="s">
        <v>774</v>
      </c>
      <c r="G205" s="271">
        <v>0</v>
      </c>
      <c r="H205" s="271">
        <v>0.91990000000000005</v>
      </c>
      <c r="I205" s="328">
        <v>0.92</v>
      </c>
      <c r="J205" s="328">
        <v>0.99890000000000001</v>
      </c>
      <c r="K205" s="329">
        <v>0.999</v>
      </c>
      <c r="L205" s="329">
        <v>1</v>
      </c>
      <c r="M205" s="329">
        <v>1</v>
      </c>
      <c r="N205" s="338"/>
    </row>
    <row r="206" spans="2:14" hidden="1" x14ac:dyDescent="0.55000000000000004">
      <c r="B206" s="304"/>
      <c r="C206" s="325" t="s">
        <v>812</v>
      </c>
      <c r="D206" s="331" t="s">
        <v>816</v>
      </c>
      <c r="E206" s="33" t="s">
        <v>382</v>
      </c>
      <c r="F206" s="332" t="s">
        <v>768</v>
      </c>
      <c r="G206" s="271">
        <v>0</v>
      </c>
      <c r="H206" s="271">
        <v>9.9900000000000003E-2</v>
      </c>
      <c r="I206" s="328">
        <v>0.1</v>
      </c>
      <c r="J206" s="328">
        <v>0.19990000000000002</v>
      </c>
      <c r="K206" s="329">
        <v>0.2</v>
      </c>
      <c r="L206" s="329">
        <v>1</v>
      </c>
      <c r="M206" s="329">
        <v>1</v>
      </c>
      <c r="N206" s="338"/>
    </row>
    <row r="207" spans="2:14" hidden="1" x14ac:dyDescent="0.55000000000000004">
      <c r="B207" s="304"/>
      <c r="C207" s="325" t="s">
        <v>812</v>
      </c>
      <c r="D207" s="331" t="s">
        <v>816</v>
      </c>
      <c r="E207" s="33" t="s">
        <v>382</v>
      </c>
      <c r="F207" s="332" t="s">
        <v>769</v>
      </c>
      <c r="G207" s="271">
        <v>0</v>
      </c>
      <c r="H207" s="271">
        <v>9.9900000000000003E-2</v>
      </c>
      <c r="I207" s="328">
        <v>0.1</v>
      </c>
      <c r="J207" s="328">
        <v>0.19990000000000002</v>
      </c>
      <c r="K207" s="329">
        <v>0.2</v>
      </c>
      <c r="L207" s="329">
        <v>1</v>
      </c>
      <c r="M207" s="329">
        <v>1</v>
      </c>
      <c r="N207" s="338"/>
    </row>
    <row r="208" spans="2:14" hidden="1" x14ac:dyDescent="0.55000000000000004">
      <c r="B208" s="304"/>
      <c r="C208" s="325" t="s">
        <v>812</v>
      </c>
      <c r="D208" s="331" t="s">
        <v>814</v>
      </c>
      <c r="E208" s="33" t="s">
        <v>256</v>
      </c>
      <c r="F208" s="332" t="s">
        <v>770</v>
      </c>
      <c r="G208" s="271">
        <v>0</v>
      </c>
      <c r="H208" s="271">
        <v>9.9900000000000003E-2</v>
      </c>
      <c r="I208" s="328">
        <v>0.1</v>
      </c>
      <c r="J208" s="328">
        <v>0.19990000000000002</v>
      </c>
      <c r="K208" s="329">
        <v>0.2</v>
      </c>
      <c r="L208" s="329">
        <v>1</v>
      </c>
      <c r="M208" s="329">
        <v>1</v>
      </c>
      <c r="N208" s="338"/>
    </row>
    <row r="209" spans="2:14" x14ac:dyDescent="0.55000000000000004">
      <c r="B209" s="304"/>
      <c r="C209" s="345" t="s">
        <v>817</v>
      </c>
      <c r="D209" s="331" t="s">
        <v>815</v>
      </c>
      <c r="E209" s="346" t="s">
        <v>268</v>
      </c>
      <c r="F209" s="346" t="s">
        <v>766</v>
      </c>
      <c r="G209" s="271">
        <v>0</v>
      </c>
      <c r="H209" s="271">
        <v>9.9900000000000003E-2</v>
      </c>
      <c r="I209" s="328">
        <v>0.1</v>
      </c>
      <c r="J209" s="328">
        <v>0.19990000000000002</v>
      </c>
      <c r="K209" s="329">
        <v>0.2</v>
      </c>
      <c r="L209" s="329">
        <v>0.99990000000000001</v>
      </c>
      <c r="M209" s="329">
        <v>1</v>
      </c>
      <c r="N209" s="338"/>
    </row>
    <row r="210" spans="2:14" hidden="1" x14ac:dyDescent="0.55000000000000004">
      <c r="B210" s="304"/>
      <c r="C210" s="325" t="s">
        <v>817</v>
      </c>
      <c r="D210" s="331" t="s">
        <v>815</v>
      </c>
      <c r="E210" s="33" t="s">
        <v>268</v>
      </c>
      <c r="F210" s="33" t="s">
        <v>767</v>
      </c>
      <c r="G210" s="271">
        <v>0</v>
      </c>
      <c r="H210" s="271">
        <v>0.19990000000000002</v>
      </c>
      <c r="I210" s="328">
        <v>0.2</v>
      </c>
      <c r="J210" s="328">
        <v>0.24990000000000001</v>
      </c>
      <c r="K210" s="329">
        <v>0.25</v>
      </c>
      <c r="L210" s="329">
        <v>0.99990000000000001</v>
      </c>
      <c r="M210" s="329">
        <v>1</v>
      </c>
      <c r="N210" s="338"/>
    </row>
    <row r="211" spans="2:14" hidden="1" x14ac:dyDescent="0.55000000000000004">
      <c r="B211" s="304"/>
      <c r="C211" s="325" t="s">
        <v>817</v>
      </c>
      <c r="D211" s="331" t="s">
        <v>815</v>
      </c>
      <c r="E211" s="33" t="s">
        <v>268</v>
      </c>
      <c r="F211" s="33" t="s">
        <v>768</v>
      </c>
      <c r="G211" s="271">
        <v>0</v>
      </c>
      <c r="H211" s="271">
        <v>0.24990000000000001</v>
      </c>
      <c r="I211" s="328">
        <v>0.25</v>
      </c>
      <c r="J211" s="328">
        <v>0.34989999999999999</v>
      </c>
      <c r="K211" s="329">
        <v>0.35</v>
      </c>
      <c r="L211" s="329">
        <v>0.99990000000000001</v>
      </c>
      <c r="M211" s="329">
        <v>1</v>
      </c>
      <c r="N211" s="338"/>
    </row>
    <row r="212" spans="2:14" hidden="1" x14ac:dyDescent="0.55000000000000004">
      <c r="B212" s="304"/>
      <c r="C212" s="325" t="s">
        <v>817</v>
      </c>
      <c r="D212" s="331" t="s">
        <v>815</v>
      </c>
      <c r="E212" s="33" t="s">
        <v>268</v>
      </c>
      <c r="F212" s="33" t="s">
        <v>769</v>
      </c>
      <c r="G212" s="271">
        <v>0</v>
      </c>
      <c r="H212" s="271">
        <v>0.34989999999999999</v>
      </c>
      <c r="I212" s="328">
        <v>0.35</v>
      </c>
      <c r="J212" s="328">
        <v>0.54990000000000006</v>
      </c>
      <c r="K212" s="329">
        <v>0.55000000000000004</v>
      </c>
      <c r="L212" s="329">
        <v>0.99990000000000001</v>
      </c>
      <c r="M212" s="329">
        <v>1</v>
      </c>
      <c r="N212" s="338"/>
    </row>
    <row r="213" spans="2:14" hidden="1" x14ac:dyDescent="0.55000000000000004">
      <c r="B213" s="304"/>
      <c r="C213" s="325" t="s">
        <v>817</v>
      </c>
      <c r="D213" s="331" t="s">
        <v>815</v>
      </c>
      <c r="E213" s="33" t="s">
        <v>268</v>
      </c>
      <c r="F213" s="33" t="s">
        <v>770</v>
      </c>
      <c r="G213" s="271">
        <v>0</v>
      </c>
      <c r="H213" s="271">
        <v>0.54990000000000006</v>
      </c>
      <c r="I213" s="328">
        <v>0.55000000000000004</v>
      </c>
      <c r="J213" s="328">
        <v>0.59989999999999999</v>
      </c>
      <c r="K213" s="329">
        <v>0.6</v>
      </c>
      <c r="L213" s="329">
        <v>0.99990000000000001</v>
      </c>
      <c r="M213" s="329">
        <v>1</v>
      </c>
      <c r="N213" s="338"/>
    </row>
    <row r="214" spans="2:14" hidden="1" x14ac:dyDescent="0.55000000000000004">
      <c r="B214" s="304"/>
      <c r="C214" s="325" t="s">
        <v>817</v>
      </c>
      <c r="D214" s="331" t="s">
        <v>815</v>
      </c>
      <c r="E214" s="33" t="s">
        <v>268</v>
      </c>
      <c r="F214" s="33" t="s">
        <v>771</v>
      </c>
      <c r="G214" s="271">
        <v>0</v>
      </c>
      <c r="H214" s="271">
        <v>0.59989999999999999</v>
      </c>
      <c r="I214" s="328">
        <v>0.6</v>
      </c>
      <c r="J214" s="328">
        <v>0.69989999999999997</v>
      </c>
      <c r="K214" s="329">
        <v>0.7</v>
      </c>
      <c r="L214" s="329">
        <v>0.99990000000000001</v>
      </c>
      <c r="M214" s="329">
        <v>1</v>
      </c>
      <c r="N214" s="338"/>
    </row>
    <row r="215" spans="2:14" hidden="1" x14ac:dyDescent="0.55000000000000004">
      <c r="B215" s="304"/>
      <c r="C215" s="325" t="s">
        <v>817</v>
      </c>
      <c r="D215" s="331" t="s">
        <v>815</v>
      </c>
      <c r="E215" s="33" t="s">
        <v>268</v>
      </c>
      <c r="F215" s="33" t="s">
        <v>772</v>
      </c>
      <c r="G215" s="271">
        <v>0</v>
      </c>
      <c r="H215" s="271">
        <v>0.69989999999999997</v>
      </c>
      <c r="I215" s="328">
        <v>0.7</v>
      </c>
      <c r="J215" s="328">
        <v>0.74990000000000001</v>
      </c>
      <c r="K215" s="329">
        <v>0.75</v>
      </c>
      <c r="L215" s="329">
        <v>0.99990000000000001</v>
      </c>
      <c r="M215" s="329">
        <v>1</v>
      </c>
      <c r="N215" s="338"/>
    </row>
    <row r="216" spans="2:14" hidden="1" x14ac:dyDescent="0.55000000000000004">
      <c r="B216" s="304"/>
      <c r="C216" s="325" t="s">
        <v>817</v>
      </c>
      <c r="D216" s="331" t="s">
        <v>815</v>
      </c>
      <c r="E216" s="33" t="s">
        <v>268</v>
      </c>
      <c r="F216" s="33" t="s">
        <v>773</v>
      </c>
      <c r="G216" s="271">
        <v>0</v>
      </c>
      <c r="H216" s="271">
        <v>0.74990000000000001</v>
      </c>
      <c r="I216" s="328">
        <v>0.75</v>
      </c>
      <c r="J216" s="328">
        <v>0.79990000000000006</v>
      </c>
      <c r="K216" s="329">
        <v>0.8</v>
      </c>
      <c r="L216" s="329">
        <v>0.99990000000000001</v>
      </c>
      <c r="M216" s="329">
        <v>1</v>
      </c>
      <c r="N216" s="338"/>
    </row>
    <row r="217" spans="2:14" hidden="1" x14ac:dyDescent="0.55000000000000004">
      <c r="B217" s="304"/>
      <c r="C217" s="325" t="s">
        <v>817</v>
      </c>
      <c r="D217" s="331" t="s">
        <v>815</v>
      </c>
      <c r="E217" s="33" t="s">
        <v>268</v>
      </c>
      <c r="F217" s="33" t="s">
        <v>774</v>
      </c>
      <c r="G217" s="271">
        <v>0</v>
      </c>
      <c r="H217" s="271">
        <v>0.79990000000000006</v>
      </c>
      <c r="I217" s="328">
        <v>0.8</v>
      </c>
      <c r="J217" s="328">
        <v>0.89990000000000003</v>
      </c>
      <c r="K217" s="329">
        <v>0.9</v>
      </c>
      <c r="L217" s="329">
        <v>0.99990000000000001</v>
      </c>
      <c r="M217" s="329">
        <v>1</v>
      </c>
      <c r="N217" s="338"/>
    </row>
    <row r="218" spans="2:14" hidden="1" x14ac:dyDescent="0.55000000000000004">
      <c r="B218" s="304"/>
      <c r="C218" s="325" t="s">
        <v>817</v>
      </c>
      <c r="D218" s="331" t="s">
        <v>816</v>
      </c>
      <c r="E218" s="33" t="s">
        <v>818</v>
      </c>
      <c r="F218" s="33" t="s">
        <v>767</v>
      </c>
      <c r="G218" s="271">
        <v>0</v>
      </c>
      <c r="H218" s="271">
        <v>9.9900000000000003E-2</v>
      </c>
      <c r="I218" s="328">
        <v>0.06</v>
      </c>
      <c r="J218" s="328">
        <v>9.9900000000000003E-2</v>
      </c>
      <c r="K218" s="329">
        <v>0.1</v>
      </c>
      <c r="L218" s="329">
        <v>0.99990000000000001</v>
      </c>
      <c r="M218" s="329">
        <v>1</v>
      </c>
      <c r="N218" s="338"/>
    </row>
    <row r="219" spans="2:14" hidden="1" x14ac:dyDescent="0.55000000000000004">
      <c r="B219" s="304"/>
      <c r="C219" s="325" t="s">
        <v>817</v>
      </c>
      <c r="D219" s="331" t="s">
        <v>816</v>
      </c>
      <c r="E219" s="33" t="s">
        <v>818</v>
      </c>
      <c r="F219" s="33" t="s">
        <v>768</v>
      </c>
      <c r="G219" s="271">
        <v>0</v>
      </c>
      <c r="H219" s="271">
        <v>0.19990000000000002</v>
      </c>
      <c r="I219" s="328">
        <v>0.1</v>
      </c>
      <c r="J219" s="328">
        <v>0.19990000000000002</v>
      </c>
      <c r="K219" s="329">
        <v>0.2</v>
      </c>
      <c r="L219" s="329">
        <v>0.99990000000000001</v>
      </c>
      <c r="M219" s="329">
        <v>1</v>
      </c>
      <c r="N219" s="338"/>
    </row>
    <row r="220" spans="2:14" hidden="1" x14ac:dyDescent="0.55000000000000004">
      <c r="B220" s="304"/>
      <c r="C220" s="325" t="s">
        <v>817</v>
      </c>
      <c r="D220" s="331" t="s">
        <v>816</v>
      </c>
      <c r="E220" s="33" t="s">
        <v>818</v>
      </c>
      <c r="F220" s="33" t="s">
        <v>769</v>
      </c>
      <c r="G220" s="271">
        <v>0</v>
      </c>
      <c r="H220" s="271">
        <v>0.2999</v>
      </c>
      <c r="I220" s="328">
        <v>0.2</v>
      </c>
      <c r="J220" s="328">
        <v>0.2999</v>
      </c>
      <c r="K220" s="329">
        <v>0.3</v>
      </c>
      <c r="L220" s="329">
        <v>0.99990000000000001</v>
      </c>
      <c r="M220" s="329">
        <v>1</v>
      </c>
      <c r="N220" s="338"/>
    </row>
    <row r="221" spans="2:14" hidden="1" x14ac:dyDescent="0.55000000000000004">
      <c r="B221" s="304"/>
      <c r="C221" s="325" t="s">
        <v>817</v>
      </c>
      <c r="D221" s="331" t="s">
        <v>816</v>
      </c>
      <c r="E221" s="33" t="s">
        <v>818</v>
      </c>
      <c r="F221" s="33" t="s">
        <v>770</v>
      </c>
      <c r="G221" s="271">
        <v>0</v>
      </c>
      <c r="H221" s="271">
        <v>0.2999</v>
      </c>
      <c r="I221" s="328">
        <v>0.3</v>
      </c>
      <c r="J221" s="328">
        <v>0.36990000000000001</v>
      </c>
      <c r="K221" s="329">
        <v>0.37</v>
      </c>
      <c r="L221" s="329">
        <v>0.99990000000000001</v>
      </c>
      <c r="M221" s="329">
        <v>1</v>
      </c>
      <c r="N221" s="338"/>
    </row>
    <row r="222" spans="2:14" hidden="1" x14ac:dyDescent="0.55000000000000004">
      <c r="B222" s="304"/>
      <c r="C222" s="325" t="s">
        <v>817</v>
      </c>
      <c r="D222" s="331" t="s">
        <v>816</v>
      </c>
      <c r="E222" s="33" t="s">
        <v>818</v>
      </c>
      <c r="F222" s="33" t="s">
        <v>771</v>
      </c>
      <c r="G222" s="271">
        <v>0</v>
      </c>
      <c r="H222" s="271">
        <v>0.36990000000000001</v>
      </c>
      <c r="I222" s="328">
        <v>0.37</v>
      </c>
      <c r="J222" s="328">
        <v>0.51990000000000003</v>
      </c>
      <c r="K222" s="329">
        <v>0.52</v>
      </c>
      <c r="L222" s="329">
        <v>0.99990000000000001</v>
      </c>
      <c r="M222" s="329">
        <v>1</v>
      </c>
      <c r="N222" s="338"/>
    </row>
    <row r="223" spans="2:14" hidden="1" x14ac:dyDescent="0.55000000000000004">
      <c r="B223" s="304"/>
      <c r="C223" s="325" t="s">
        <v>817</v>
      </c>
      <c r="D223" s="331" t="s">
        <v>816</v>
      </c>
      <c r="E223" s="33" t="s">
        <v>818</v>
      </c>
      <c r="F223" s="33" t="s">
        <v>772</v>
      </c>
      <c r="G223" s="271">
        <v>0</v>
      </c>
      <c r="H223" s="271">
        <v>0.51990000000000003</v>
      </c>
      <c r="I223" s="328">
        <v>0.52</v>
      </c>
      <c r="J223" s="328">
        <v>0.66990000000000005</v>
      </c>
      <c r="K223" s="329">
        <v>0.67</v>
      </c>
      <c r="L223" s="329">
        <v>0.99990000000000001</v>
      </c>
      <c r="M223" s="329">
        <v>1</v>
      </c>
      <c r="N223" s="338"/>
    </row>
    <row r="224" spans="2:14" hidden="1" x14ac:dyDescent="0.55000000000000004">
      <c r="B224" s="304"/>
      <c r="C224" s="325" t="s">
        <v>817</v>
      </c>
      <c r="D224" s="331" t="s">
        <v>816</v>
      </c>
      <c r="E224" s="33" t="s">
        <v>818</v>
      </c>
      <c r="F224" s="33" t="s">
        <v>773</v>
      </c>
      <c r="G224" s="271">
        <v>0</v>
      </c>
      <c r="H224" s="271">
        <v>0.66990000000000005</v>
      </c>
      <c r="I224" s="328">
        <v>0.67</v>
      </c>
      <c r="J224" s="328">
        <v>0.76990000000000003</v>
      </c>
      <c r="K224" s="329">
        <v>0.77</v>
      </c>
      <c r="L224" s="329">
        <v>0.99990000000000001</v>
      </c>
      <c r="M224" s="329">
        <v>1</v>
      </c>
      <c r="N224" s="338"/>
    </row>
    <row r="225" spans="2:14" hidden="1" x14ac:dyDescent="0.55000000000000004">
      <c r="B225" s="304"/>
      <c r="C225" s="325" t="s">
        <v>817</v>
      </c>
      <c r="D225" s="331" t="s">
        <v>816</v>
      </c>
      <c r="E225" s="33" t="s">
        <v>818</v>
      </c>
      <c r="F225" s="33" t="s">
        <v>774</v>
      </c>
      <c r="G225" s="271">
        <v>0</v>
      </c>
      <c r="H225" s="271">
        <v>0.76990000000000003</v>
      </c>
      <c r="I225" s="328">
        <v>0.77</v>
      </c>
      <c r="J225" s="328">
        <v>0.88990000000000002</v>
      </c>
      <c r="K225" s="329">
        <v>0.89</v>
      </c>
      <c r="L225" s="329">
        <v>1.1099000000000001</v>
      </c>
      <c r="M225" s="329">
        <v>1.1100000000000001</v>
      </c>
      <c r="N225" s="338"/>
    </row>
    <row r="226" spans="2:14" hidden="1" x14ac:dyDescent="0.55000000000000004">
      <c r="B226" s="304"/>
      <c r="C226" s="325" t="s">
        <v>817</v>
      </c>
      <c r="D226" s="331" t="s">
        <v>819</v>
      </c>
      <c r="E226" s="33" t="s">
        <v>266</v>
      </c>
      <c r="F226" s="33" t="s">
        <v>767</v>
      </c>
      <c r="G226" s="271">
        <v>0</v>
      </c>
      <c r="H226" s="271">
        <v>3.9899999999999998E-2</v>
      </c>
      <c r="I226" s="328">
        <v>0.04</v>
      </c>
      <c r="J226" s="328">
        <v>4.99E-2</v>
      </c>
      <c r="K226" s="329">
        <v>0.05</v>
      </c>
      <c r="L226" s="329">
        <v>0.99990000000000001</v>
      </c>
      <c r="M226" s="329">
        <v>1</v>
      </c>
      <c r="N226" s="338"/>
    </row>
    <row r="227" spans="2:14" hidden="1" x14ac:dyDescent="0.55000000000000004">
      <c r="B227" s="304"/>
      <c r="C227" s="325" t="s">
        <v>817</v>
      </c>
      <c r="D227" s="331" t="s">
        <v>819</v>
      </c>
      <c r="E227" s="33" t="s">
        <v>266</v>
      </c>
      <c r="F227" s="33" t="s">
        <v>768</v>
      </c>
      <c r="G227" s="271">
        <v>0</v>
      </c>
      <c r="H227" s="271">
        <v>4.99E-2</v>
      </c>
      <c r="I227" s="328">
        <v>0.05</v>
      </c>
      <c r="J227" s="328">
        <v>7.0900000000000005E-2</v>
      </c>
      <c r="K227" s="329">
        <v>7.1000000000000008E-2</v>
      </c>
      <c r="L227" s="329">
        <v>0.99990000000000001</v>
      </c>
      <c r="M227" s="329">
        <v>1</v>
      </c>
      <c r="N227" s="338"/>
    </row>
    <row r="228" spans="2:14" hidden="1" x14ac:dyDescent="0.55000000000000004">
      <c r="B228" s="304"/>
      <c r="C228" s="325" t="s">
        <v>817</v>
      </c>
      <c r="D228" s="331" t="s">
        <v>819</v>
      </c>
      <c r="E228" s="33" t="s">
        <v>266</v>
      </c>
      <c r="F228" s="33" t="s">
        <v>769</v>
      </c>
      <c r="G228" s="271">
        <v>0</v>
      </c>
      <c r="H228" s="271">
        <v>6.9900000000000004E-2</v>
      </c>
      <c r="I228" s="328">
        <v>7.0000000000000007E-2</v>
      </c>
      <c r="J228" s="328">
        <v>0.22090000000000001</v>
      </c>
      <c r="K228" s="329">
        <v>0.221</v>
      </c>
      <c r="L228" s="329">
        <v>0.99990000000000001</v>
      </c>
      <c r="M228" s="329">
        <v>1</v>
      </c>
      <c r="N228" s="338"/>
    </row>
    <row r="229" spans="2:14" hidden="1" x14ac:dyDescent="0.55000000000000004">
      <c r="B229" s="304"/>
      <c r="C229" s="325" t="s">
        <v>817</v>
      </c>
      <c r="D229" s="331" t="s">
        <v>819</v>
      </c>
      <c r="E229" s="33" t="s">
        <v>266</v>
      </c>
      <c r="F229" s="33" t="s">
        <v>770</v>
      </c>
      <c r="G229" s="271">
        <v>0</v>
      </c>
      <c r="H229" s="271">
        <v>0.21990000000000001</v>
      </c>
      <c r="I229" s="328">
        <v>0.22</v>
      </c>
      <c r="J229" s="328">
        <v>0.37090000000000001</v>
      </c>
      <c r="K229" s="329">
        <v>0.371</v>
      </c>
      <c r="L229" s="329">
        <v>0.99990000000000001</v>
      </c>
      <c r="M229" s="329">
        <v>1</v>
      </c>
      <c r="N229" s="338"/>
    </row>
    <row r="230" spans="2:14" hidden="1" x14ac:dyDescent="0.55000000000000004">
      <c r="B230" s="304"/>
      <c r="C230" s="325" t="s">
        <v>817</v>
      </c>
      <c r="D230" s="331" t="s">
        <v>819</v>
      </c>
      <c r="E230" s="33" t="s">
        <v>266</v>
      </c>
      <c r="F230" s="33" t="s">
        <v>771</v>
      </c>
      <c r="G230" s="271">
        <v>0</v>
      </c>
      <c r="H230" s="271">
        <v>0.36990000000000001</v>
      </c>
      <c r="I230" s="328">
        <v>0.37</v>
      </c>
      <c r="J230" s="328">
        <v>0.52090000000000003</v>
      </c>
      <c r="K230" s="329">
        <v>0.52100000000000002</v>
      </c>
      <c r="L230" s="329">
        <v>0.99990000000000001</v>
      </c>
      <c r="M230" s="329">
        <v>1</v>
      </c>
      <c r="N230" s="338"/>
    </row>
    <row r="231" spans="2:14" hidden="1" x14ac:dyDescent="0.55000000000000004">
      <c r="B231" s="304"/>
      <c r="C231" s="325" t="s">
        <v>817</v>
      </c>
      <c r="D231" s="331" t="s">
        <v>819</v>
      </c>
      <c r="E231" s="33" t="s">
        <v>266</v>
      </c>
      <c r="F231" s="33" t="s">
        <v>772</v>
      </c>
      <c r="G231" s="271">
        <v>0</v>
      </c>
      <c r="H231" s="271">
        <v>0.51990000000000003</v>
      </c>
      <c r="I231" s="328">
        <v>0.52</v>
      </c>
      <c r="J231" s="328">
        <v>0.67090000000000005</v>
      </c>
      <c r="K231" s="329">
        <v>0.67100000000000004</v>
      </c>
      <c r="L231" s="329">
        <v>0.99990000000000001</v>
      </c>
      <c r="M231" s="329">
        <v>1</v>
      </c>
      <c r="N231" s="338"/>
    </row>
    <row r="232" spans="2:14" hidden="1" x14ac:dyDescent="0.55000000000000004">
      <c r="B232" s="304"/>
      <c r="C232" s="325" t="s">
        <v>817</v>
      </c>
      <c r="D232" s="331" t="s">
        <v>819</v>
      </c>
      <c r="E232" s="33" t="s">
        <v>266</v>
      </c>
      <c r="F232" s="33" t="s">
        <v>773</v>
      </c>
      <c r="G232" s="271">
        <v>0</v>
      </c>
      <c r="H232" s="271">
        <v>0.66990000000000005</v>
      </c>
      <c r="I232" s="328">
        <v>0.67</v>
      </c>
      <c r="J232" s="328">
        <v>0.80090000000000006</v>
      </c>
      <c r="K232" s="329">
        <v>0.80100000000000005</v>
      </c>
      <c r="L232" s="329">
        <v>0.99990000000000001</v>
      </c>
      <c r="M232" s="329">
        <v>1</v>
      </c>
      <c r="N232" s="338"/>
    </row>
    <row r="233" spans="2:14" hidden="1" x14ac:dyDescent="0.55000000000000004">
      <c r="B233" s="304"/>
      <c r="C233" s="325" t="s">
        <v>817</v>
      </c>
      <c r="D233" s="331" t="s">
        <v>819</v>
      </c>
      <c r="E233" s="33" t="s">
        <v>266</v>
      </c>
      <c r="F233" s="33" t="s">
        <v>774</v>
      </c>
      <c r="G233" s="271">
        <v>0</v>
      </c>
      <c r="H233" s="271">
        <v>0.79990000000000006</v>
      </c>
      <c r="I233" s="328">
        <v>0.8</v>
      </c>
      <c r="J233" s="328">
        <v>0.90090000000000003</v>
      </c>
      <c r="K233" s="329">
        <v>0.90100000000000002</v>
      </c>
      <c r="L233" s="329">
        <v>1.1099000000000001</v>
      </c>
      <c r="M233" s="329">
        <v>1.1100000000000001</v>
      </c>
      <c r="N233" s="338"/>
    </row>
    <row r="234" spans="2:14" x14ac:dyDescent="0.55000000000000004">
      <c r="B234" s="304"/>
      <c r="C234" s="345" t="s">
        <v>820</v>
      </c>
      <c r="D234" s="33" t="s">
        <v>821</v>
      </c>
      <c r="E234" s="346" t="s">
        <v>822</v>
      </c>
      <c r="F234" s="346" t="s">
        <v>766</v>
      </c>
      <c r="G234" s="271">
        <v>0</v>
      </c>
      <c r="H234" s="271">
        <v>0.45590000000000003</v>
      </c>
      <c r="I234" s="328">
        <v>0.45600000000000002</v>
      </c>
      <c r="J234" s="328">
        <v>0.52690000000000003</v>
      </c>
      <c r="K234" s="329">
        <v>0.52700000000000002</v>
      </c>
      <c r="L234" s="329">
        <v>0.99990000000000001</v>
      </c>
      <c r="M234" s="329">
        <v>1</v>
      </c>
      <c r="N234" s="338"/>
    </row>
    <row r="235" spans="2:14" hidden="1" x14ac:dyDescent="0.55000000000000004">
      <c r="B235" s="304"/>
      <c r="C235" s="325" t="s">
        <v>820</v>
      </c>
      <c r="D235" s="331" t="s">
        <v>821</v>
      </c>
      <c r="E235" s="33" t="s">
        <v>822</v>
      </c>
      <c r="F235" s="33" t="s">
        <v>767</v>
      </c>
      <c r="G235" s="271">
        <v>0</v>
      </c>
      <c r="H235" s="271">
        <v>0.51490000000000002</v>
      </c>
      <c r="I235" s="328">
        <v>0.51500000000000001</v>
      </c>
      <c r="J235" s="328">
        <v>0.58589999999999998</v>
      </c>
      <c r="K235" s="329">
        <v>0.58599999999999997</v>
      </c>
      <c r="L235" s="329">
        <v>0.99990000000000001</v>
      </c>
      <c r="M235" s="329">
        <v>1</v>
      </c>
      <c r="N235" s="338"/>
    </row>
    <row r="236" spans="2:14" hidden="1" x14ac:dyDescent="0.55000000000000004">
      <c r="B236" s="304"/>
      <c r="C236" s="325" t="s">
        <v>820</v>
      </c>
      <c r="D236" s="331" t="s">
        <v>821</v>
      </c>
      <c r="E236" s="33" t="s">
        <v>822</v>
      </c>
      <c r="F236" s="33" t="s">
        <v>768</v>
      </c>
      <c r="G236" s="271">
        <v>0</v>
      </c>
      <c r="H236" s="271">
        <v>0.57389999999999997</v>
      </c>
      <c r="I236" s="328">
        <v>0.57399999999999995</v>
      </c>
      <c r="J236" s="328">
        <v>0.64490000000000003</v>
      </c>
      <c r="K236" s="329">
        <v>0.64500000000000002</v>
      </c>
      <c r="L236" s="329">
        <v>0.99990000000000001</v>
      </c>
      <c r="M236" s="329">
        <v>1</v>
      </c>
      <c r="N236" s="338"/>
    </row>
    <row r="237" spans="2:14" hidden="1" x14ac:dyDescent="0.55000000000000004">
      <c r="B237" s="304"/>
      <c r="C237" s="325" t="s">
        <v>820</v>
      </c>
      <c r="D237" s="331" t="s">
        <v>821</v>
      </c>
      <c r="E237" s="33" t="s">
        <v>822</v>
      </c>
      <c r="F237" s="33" t="s">
        <v>769</v>
      </c>
      <c r="G237" s="271">
        <v>0</v>
      </c>
      <c r="H237" s="271">
        <v>0.63290000000000002</v>
      </c>
      <c r="I237" s="328">
        <v>0.63300000000000001</v>
      </c>
      <c r="J237" s="328">
        <v>0.70389999999999997</v>
      </c>
      <c r="K237" s="329">
        <v>0.70399999999999996</v>
      </c>
      <c r="L237" s="329">
        <v>0.99990000000000001</v>
      </c>
      <c r="M237" s="329">
        <v>1</v>
      </c>
      <c r="N237" s="338"/>
    </row>
    <row r="238" spans="2:14" hidden="1" x14ac:dyDescent="0.55000000000000004">
      <c r="B238" s="304"/>
      <c r="C238" s="325" t="s">
        <v>820</v>
      </c>
      <c r="D238" s="331" t="s">
        <v>821</v>
      </c>
      <c r="E238" s="33" t="s">
        <v>822</v>
      </c>
      <c r="F238" s="33" t="s">
        <v>770</v>
      </c>
      <c r="G238" s="271">
        <v>0</v>
      </c>
      <c r="H238" s="271">
        <v>0.69189999999999996</v>
      </c>
      <c r="I238" s="328">
        <v>0.69199999999999995</v>
      </c>
      <c r="J238" s="328">
        <v>0.76290000000000002</v>
      </c>
      <c r="K238" s="329">
        <v>0.76300000000000001</v>
      </c>
      <c r="L238" s="329">
        <v>0.99990000000000001</v>
      </c>
      <c r="M238" s="329">
        <v>1</v>
      </c>
      <c r="N238" s="338"/>
    </row>
    <row r="239" spans="2:14" hidden="1" x14ac:dyDescent="0.55000000000000004">
      <c r="B239" s="304"/>
      <c r="C239" s="325" t="s">
        <v>820</v>
      </c>
      <c r="D239" s="331" t="s">
        <v>821</v>
      </c>
      <c r="E239" s="33" t="s">
        <v>822</v>
      </c>
      <c r="F239" s="33" t="s">
        <v>771</v>
      </c>
      <c r="G239" s="271">
        <v>0</v>
      </c>
      <c r="H239" s="271">
        <v>0.75090000000000001</v>
      </c>
      <c r="I239" s="328">
        <v>0.751</v>
      </c>
      <c r="J239" s="328">
        <v>0.82189999999999996</v>
      </c>
      <c r="K239" s="329">
        <v>0.82199999999999995</v>
      </c>
      <c r="L239" s="329">
        <v>0.99990000000000001</v>
      </c>
      <c r="M239" s="329">
        <v>1</v>
      </c>
      <c r="N239" s="338"/>
    </row>
    <row r="240" spans="2:14" hidden="1" x14ac:dyDescent="0.55000000000000004">
      <c r="B240" s="304"/>
      <c r="C240" s="325" t="s">
        <v>820</v>
      </c>
      <c r="D240" s="331" t="s">
        <v>821</v>
      </c>
      <c r="E240" s="33" t="s">
        <v>822</v>
      </c>
      <c r="F240" s="33" t="s">
        <v>772</v>
      </c>
      <c r="G240" s="271">
        <v>0</v>
      </c>
      <c r="H240" s="271">
        <v>0.80990000000000006</v>
      </c>
      <c r="I240" s="328">
        <v>0.81</v>
      </c>
      <c r="J240" s="328">
        <v>0.88090000000000002</v>
      </c>
      <c r="K240" s="329">
        <v>0.88100000000000001</v>
      </c>
      <c r="L240" s="329">
        <v>0.99990000000000001</v>
      </c>
      <c r="M240" s="329">
        <v>1</v>
      </c>
      <c r="N240" s="338"/>
    </row>
    <row r="241" spans="2:14" hidden="1" x14ac:dyDescent="0.55000000000000004">
      <c r="B241" s="304"/>
      <c r="C241" s="325" t="s">
        <v>820</v>
      </c>
      <c r="D241" s="331" t="s">
        <v>821</v>
      </c>
      <c r="E241" s="33" t="s">
        <v>822</v>
      </c>
      <c r="F241" s="33" t="s">
        <v>773</v>
      </c>
      <c r="G241" s="271">
        <v>0</v>
      </c>
      <c r="H241" s="271">
        <v>0.86890000000000001</v>
      </c>
      <c r="I241" s="328">
        <v>0.86899999999999999</v>
      </c>
      <c r="J241" s="328">
        <v>0.93989999999999996</v>
      </c>
      <c r="K241" s="329">
        <v>0.94</v>
      </c>
      <c r="L241" s="329">
        <v>0.99990000000000001</v>
      </c>
      <c r="M241" s="329">
        <v>1</v>
      </c>
      <c r="N241" s="338"/>
    </row>
    <row r="242" spans="2:14" hidden="1" x14ac:dyDescent="0.55000000000000004">
      <c r="B242" s="304"/>
      <c r="C242" s="325" t="s">
        <v>820</v>
      </c>
      <c r="D242" s="331" t="s">
        <v>821</v>
      </c>
      <c r="E242" s="33" t="s">
        <v>822</v>
      </c>
      <c r="F242" s="33" t="s">
        <v>774</v>
      </c>
      <c r="G242" s="271">
        <v>0</v>
      </c>
      <c r="H242" s="271">
        <v>0.92990000000000006</v>
      </c>
      <c r="I242" s="328">
        <v>0.93</v>
      </c>
      <c r="J242" s="328">
        <v>0.99990000000000001</v>
      </c>
      <c r="K242" s="329">
        <v>1</v>
      </c>
      <c r="L242" s="329">
        <v>0.99990000000000001</v>
      </c>
      <c r="M242" s="329">
        <v>1</v>
      </c>
      <c r="N242" s="338"/>
    </row>
    <row r="243" spans="2:14" x14ac:dyDescent="0.55000000000000004">
      <c r="B243" s="304"/>
      <c r="C243" s="345" t="s">
        <v>820</v>
      </c>
      <c r="D243" s="33" t="s">
        <v>823</v>
      </c>
      <c r="E243" s="346" t="s">
        <v>824</v>
      </c>
      <c r="F243" s="346" t="s">
        <v>766</v>
      </c>
      <c r="G243" s="271">
        <v>0</v>
      </c>
      <c r="H243" s="271">
        <v>0.34789999999999999</v>
      </c>
      <c r="I243" s="328">
        <v>0.34799999999999998</v>
      </c>
      <c r="J243" s="328">
        <v>0.41889999999999999</v>
      </c>
      <c r="K243" s="329">
        <v>0.41899999999999998</v>
      </c>
      <c r="L243" s="329">
        <v>0.99990000000000001</v>
      </c>
      <c r="M243" s="329">
        <v>1</v>
      </c>
      <c r="N243" s="338"/>
    </row>
    <row r="244" spans="2:14" hidden="1" x14ac:dyDescent="0.55000000000000004">
      <c r="B244" s="304"/>
      <c r="C244" s="325" t="s">
        <v>820</v>
      </c>
      <c r="D244" s="331" t="s">
        <v>823</v>
      </c>
      <c r="E244" s="33" t="s">
        <v>824</v>
      </c>
      <c r="F244" s="33" t="s">
        <v>767</v>
      </c>
      <c r="G244" s="271">
        <v>0</v>
      </c>
      <c r="H244" s="271">
        <v>0.4209</v>
      </c>
      <c r="I244" s="328">
        <v>0.42099999999999999</v>
      </c>
      <c r="J244" s="328">
        <v>0.4919</v>
      </c>
      <c r="K244" s="329">
        <v>0.49199999999999999</v>
      </c>
      <c r="L244" s="329">
        <v>0.99990000000000001</v>
      </c>
      <c r="M244" s="329">
        <v>1</v>
      </c>
      <c r="N244" s="338"/>
    </row>
    <row r="245" spans="2:14" hidden="1" x14ac:dyDescent="0.55000000000000004">
      <c r="B245" s="304"/>
      <c r="C245" s="325" t="s">
        <v>820</v>
      </c>
      <c r="D245" s="331" t="s">
        <v>823</v>
      </c>
      <c r="E245" s="33" t="s">
        <v>824</v>
      </c>
      <c r="F245" s="33" t="s">
        <v>768</v>
      </c>
      <c r="G245" s="271">
        <v>0</v>
      </c>
      <c r="H245" s="271">
        <v>0.49390000000000001</v>
      </c>
      <c r="I245" s="328">
        <v>0.49399999999999999</v>
      </c>
      <c r="J245" s="328">
        <v>0.56489999999999996</v>
      </c>
      <c r="K245" s="329">
        <v>0.56499999999999995</v>
      </c>
      <c r="L245" s="329">
        <v>0.99990000000000001</v>
      </c>
      <c r="M245" s="329">
        <v>1</v>
      </c>
      <c r="N245" s="338"/>
    </row>
    <row r="246" spans="2:14" hidden="1" x14ac:dyDescent="0.55000000000000004">
      <c r="B246" s="304"/>
      <c r="C246" s="325" t="s">
        <v>820</v>
      </c>
      <c r="D246" s="331" t="s">
        <v>823</v>
      </c>
      <c r="E246" s="33" t="s">
        <v>824</v>
      </c>
      <c r="F246" s="33" t="s">
        <v>769</v>
      </c>
      <c r="G246" s="271">
        <v>0</v>
      </c>
      <c r="H246" s="271">
        <v>0.56689999999999996</v>
      </c>
      <c r="I246" s="328">
        <v>0.56699999999999995</v>
      </c>
      <c r="J246" s="328">
        <v>0.63790000000000002</v>
      </c>
      <c r="K246" s="329">
        <v>0.63800000000000001</v>
      </c>
      <c r="L246" s="329">
        <v>0.99990000000000001</v>
      </c>
      <c r="M246" s="329">
        <v>1</v>
      </c>
      <c r="N246" s="338"/>
    </row>
    <row r="247" spans="2:14" hidden="1" x14ac:dyDescent="0.55000000000000004">
      <c r="B247" s="304"/>
      <c r="C247" s="325" t="s">
        <v>820</v>
      </c>
      <c r="D247" s="331" t="s">
        <v>823</v>
      </c>
      <c r="E247" s="33" t="s">
        <v>824</v>
      </c>
      <c r="F247" s="33" t="s">
        <v>770</v>
      </c>
      <c r="G247" s="271">
        <v>0</v>
      </c>
      <c r="H247" s="271">
        <v>0.63990000000000002</v>
      </c>
      <c r="I247" s="328">
        <v>0.64</v>
      </c>
      <c r="J247" s="328">
        <v>0.71089999999999998</v>
      </c>
      <c r="K247" s="329">
        <v>0.71099999999999997</v>
      </c>
      <c r="L247" s="329">
        <v>0.99990000000000001</v>
      </c>
      <c r="M247" s="329">
        <v>1</v>
      </c>
      <c r="N247" s="338"/>
    </row>
    <row r="248" spans="2:14" hidden="1" x14ac:dyDescent="0.55000000000000004">
      <c r="B248" s="304"/>
      <c r="C248" s="325" t="s">
        <v>820</v>
      </c>
      <c r="D248" s="331" t="s">
        <v>823</v>
      </c>
      <c r="E248" s="33" t="s">
        <v>824</v>
      </c>
      <c r="F248" s="33" t="s">
        <v>771</v>
      </c>
      <c r="G248" s="271">
        <v>0</v>
      </c>
      <c r="H248" s="271">
        <v>0.71289999999999998</v>
      </c>
      <c r="I248" s="328">
        <v>0.71299999999999997</v>
      </c>
      <c r="J248" s="328">
        <v>0.78390000000000004</v>
      </c>
      <c r="K248" s="329">
        <v>0.78400000000000003</v>
      </c>
      <c r="L248" s="329">
        <v>0.99990000000000001</v>
      </c>
      <c r="M248" s="329">
        <v>1</v>
      </c>
      <c r="N248" s="338"/>
    </row>
    <row r="249" spans="2:14" hidden="1" x14ac:dyDescent="0.55000000000000004">
      <c r="B249" s="304"/>
      <c r="C249" s="325" t="s">
        <v>820</v>
      </c>
      <c r="D249" s="331" t="s">
        <v>823</v>
      </c>
      <c r="E249" s="33" t="s">
        <v>824</v>
      </c>
      <c r="F249" s="33" t="s">
        <v>772</v>
      </c>
      <c r="G249" s="271">
        <v>0</v>
      </c>
      <c r="H249" s="271">
        <v>0.78590000000000004</v>
      </c>
      <c r="I249" s="328">
        <v>0.78600000000000003</v>
      </c>
      <c r="J249" s="328">
        <v>0.8569</v>
      </c>
      <c r="K249" s="329">
        <v>0.85699999999999998</v>
      </c>
      <c r="L249" s="329">
        <v>0.99990000000000001</v>
      </c>
      <c r="M249" s="329">
        <v>1</v>
      </c>
      <c r="N249" s="338"/>
    </row>
    <row r="250" spans="2:14" hidden="1" x14ac:dyDescent="0.55000000000000004">
      <c r="B250" s="304"/>
      <c r="C250" s="325" t="s">
        <v>820</v>
      </c>
      <c r="D250" s="331" t="s">
        <v>823</v>
      </c>
      <c r="E250" s="33" t="s">
        <v>824</v>
      </c>
      <c r="F250" s="33" t="s">
        <v>773</v>
      </c>
      <c r="G250" s="271">
        <v>0</v>
      </c>
      <c r="H250" s="271">
        <v>0.8589</v>
      </c>
      <c r="I250" s="328">
        <v>0.85899999999999999</v>
      </c>
      <c r="J250" s="328">
        <v>0.92990000000000006</v>
      </c>
      <c r="K250" s="329">
        <v>0.93</v>
      </c>
      <c r="L250" s="329">
        <v>0.99990000000000001</v>
      </c>
      <c r="M250" s="329">
        <v>1</v>
      </c>
      <c r="N250" s="338"/>
    </row>
    <row r="251" spans="2:14" hidden="1" x14ac:dyDescent="0.55000000000000004">
      <c r="B251" s="304"/>
      <c r="C251" s="325" t="s">
        <v>820</v>
      </c>
      <c r="D251" s="331" t="s">
        <v>823</v>
      </c>
      <c r="E251" s="33" t="s">
        <v>824</v>
      </c>
      <c r="F251" s="33" t="s">
        <v>774</v>
      </c>
      <c r="G251" s="271">
        <v>0</v>
      </c>
      <c r="H251" s="271">
        <v>0.92890000000000006</v>
      </c>
      <c r="I251" s="328">
        <v>0.92900000000000005</v>
      </c>
      <c r="J251" s="328">
        <v>0.99990000000000001</v>
      </c>
      <c r="K251" s="329">
        <v>1</v>
      </c>
      <c r="L251" s="329">
        <v>0.99990000000000001</v>
      </c>
      <c r="M251" s="329">
        <v>1</v>
      </c>
      <c r="N251" s="338"/>
    </row>
    <row r="252" spans="2:14" x14ac:dyDescent="0.55000000000000004">
      <c r="B252" s="304"/>
      <c r="C252" s="345" t="s">
        <v>820</v>
      </c>
      <c r="D252" s="331" t="s">
        <v>825</v>
      </c>
      <c r="E252" s="346" t="s">
        <v>826</v>
      </c>
      <c r="F252" s="346" t="s">
        <v>766</v>
      </c>
      <c r="G252" s="271">
        <v>0</v>
      </c>
      <c r="H252" s="271">
        <v>0.59989999999999999</v>
      </c>
      <c r="I252" s="328">
        <v>0.6</v>
      </c>
      <c r="J252" s="328">
        <v>0.69989999999999997</v>
      </c>
      <c r="K252" s="329">
        <v>0.7</v>
      </c>
      <c r="L252" s="329">
        <v>0.99990000000000001</v>
      </c>
      <c r="M252" s="329">
        <v>1</v>
      </c>
      <c r="N252" s="338"/>
    </row>
    <row r="253" spans="2:14" hidden="1" x14ac:dyDescent="0.55000000000000004">
      <c r="B253" s="304"/>
      <c r="C253" s="325" t="s">
        <v>820</v>
      </c>
      <c r="D253" s="331" t="s">
        <v>825</v>
      </c>
      <c r="E253" s="33" t="s">
        <v>826</v>
      </c>
      <c r="F253" s="33" t="s">
        <v>767</v>
      </c>
      <c r="G253" s="271">
        <v>0</v>
      </c>
      <c r="H253" s="271">
        <v>0.59989999999999999</v>
      </c>
      <c r="I253" s="328">
        <v>0.6</v>
      </c>
      <c r="J253" s="328">
        <v>0.69989999999999997</v>
      </c>
      <c r="K253" s="329">
        <v>0.7</v>
      </c>
      <c r="L253" s="329">
        <v>0.99990000000000001</v>
      </c>
      <c r="M253" s="329">
        <v>1</v>
      </c>
      <c r="N253" s="338"/>
    </row>
    <row r="254" spans="2:14" hidden="1" x14ac:dyDescent="0.55000000000000004">
      <c r="B254" s="304"/>
      <c r="C254" s="325" t="s">
        <v>820</v>
      </c>
      <c r="D254" s="331" t="s">
        <v>825</v>
      </c>
      <c r="E254" s="33" t="s">
        <v>826</v>
      </c>
      <c r="F254" s="33" t="s">
        <v>768</v>
      </c>
      <c r="G254" s="271">
        <v>0</v>
      </c>
      <c r="H254" s="271">
        <v>0.69989999999999997</v>
      </c>
      <c r="I254" s="328">
        <v>0.7</v>
      </c>
      <c r="J254" s="328">
        <v>0.79990000000000006</v>
      </c>
      <c r="K254" s="329">
        <v>0.8</v>
      </c>
      <c r="L254" s="329">
        <v>0.99990000000000001</v>
      </c>
      <c r="M254" s="329">
        <v>1</v>
      </c>
      <c r="N254" s="338"/>
    </row>
    <row r="255" spans="2:14" hidden="1" x14ac:dyDescent="0.55000000000000004">
      <c r="B255" s="304"/>
      <c r="C255" s="325" t="s">
        <v>820</v>
      </c>
      <c r="D255" s="331" t="s">
        <v>825</v>
      </c>
      <c r="E255" s="33" t="s">
        <v>826</v>
      </c>
      <c r="F255" s="33" t="s">
        <v>769</v>
      </c>
      <c r="G255" s="271">
        <v>0</v>
      </c>
      <c r="H255" s="271">
        <v>0.69989999999999997</v>
      </c>
      <c r="I255" s="328">
        <v>0.7</v>
      </c>
      <c r="J255" s="328">
        <v>0.79990000000000006</v>
      </c>
      <c r="K255" s="329">
        <v>0.8</v>
      </c>
      <c r="L255" s="329">
        <v>0.99990000000000001</v>
      </c>
      <c r="M255" s="329">
        <v>1</v>
      </c>
      <c r="N255" s="338"/>
    </row>
    <row r="256" spans="2:14" hidden="1" x14ac:dyDescent="0.55000000000000004">
      <c r="B256" s="304"/>
      <c r="C256" s="325" t="s">
        <v>820</v>
      </c>
      <c r="D256" s="331" t="s">
        <v>825</v>
      </c>
      <c r="E256" s="33" t="s">
        <v>826</v>
      </c>
      <c r="F256" s="33" t="s">
        <v>770</v>
      </c>
      <c r="G256" s="271">
        <v>0</v>
      </c>
      <c r="H256" s="271">
        <v>0.69989999999999997</v>
      </c>
      <c r="I256" s="328">
        <v>0.7</v>
      </c>
      <c r="J256" s="328">
        <v>0.79990000000000006</v>
      </c>
      <c r="K256" s="329">
        <v>0.8</v>
      </c>
      <c r="L256" s="329">
        <v>0.99990000000000001</v>
      </c>
      <c r="M256" s="329">
        <v>1</v>
      </c>
      <c r="N256" s="338"/>
    </row>
    <row r="257" spans="2:14" hidden="1" x14ac:dyDescent="0.55000000000000004">
      <c r="B257" s="304"/>
      <c r="C257" s="325" t="s">
        <v>820</v>
      </c>
      <c r="D257" s="331" t="s">
        <v>825</v>
      </c>
      <c r="E257" s="33" t="s">
        <v>826</v>
      </c>
      <c r="F257" s="33" t="s">
        <v>771</v>
      </c>
      <c r="G257" s="271">
        <v>0</v>
      </c>
      <c r="H257" s="271">
        <v>0.79990000000000006</v>
      </c>
      <c r="I257" s="328">
        <v>0.8</v>
      </c>
      <c r="J257" s="328">
        <v>0.89990000000000003</v>
      </c>
      <c r="K257" s="329">
        <v>0.9</v>
      </c>
      <c r="L257" s="329">
        <v>0.99990000000000001</v>
      </c>
      <c r="M257" s="329">
        <v>1</v>
      </c>
      <c r="N257" s="338"/>
    </row>
    <row r="258" spans="2:14" hidden="1" x14ac:dyDescent="0.55000000000000004">
      <c r="B258" s="304"/>
      <c r="C258" s="325" t="s">
        <v>820</v>
      </c>
      <c r="D258" s="331" t="s">
        <v>825</v>
      </c>
      <c r="E258" s="33" t="s">
        <v>826</v>
      </c>
      <c r="F258" s="33" t="s">
        <v>772</v>
      </c>
      <c r="G258" s="271">
        <v>0</v>
      </c>
      <c r="H258" s="271">
        <v>0.79990000000000006</v>
      </c>
      <c r="I258" s="328">
        <v>0.8</v>
      </c>
      <c r="J258" s="328">
        <v>0.89990000000000003</v>
      </c>
      <c r="K258" s="329">
        <v>0.9</v>
      </c>
      <c r="L258" s="329">
        <v>0.99990000000000001</v>
      </c>
      <c r="M258" s="329">
        <v>1</v>
      </c>
      <c r="N258" s="338"/>
    </row>
    <row r="259" spans="2:14" hidden="1" x14ac:dyDescent="0.55000000000000004">
      <c r="B259" s="304"/>
      <c r="C259" s="325" t="s">
        <v>820</v>
      </c>
      <c r="D259" s="331" t="s">
        <v>825</v>
      </c>
      <c r="E259" s="33" t="s">
        <v>826</v>
      </c>
      <c r="F259" s="33" t="s">
        <v>773</v>
      </c>
      <c r="G259" s="271">
        <v>0</v>
      </c>
      <c r="H259" s="271">
        <v>0.79990000000000006</v>
      </c>
      <c r="I259" s="328">
        <v>0.8</v>
      </c>
      <c r="J259" s="328">
        <v>0.89990000000000003</v>
      </c>
      <c r="K259" s="329">
        <v>0.9</v>
      </c>
      <c r="L259" s="329">
        <v>0.99990000000000001</v>
      </c>
      <c r="M259" s="329">
        <v>1</v>
      </c>
      <c r="N259" s="338"/>
    </row>
    <row r="260" spans="2:14" hidden="1" x14ac:dyDescent="0.55000000000000004">
      <c r="B260" s="304"/>
      <c r="C260" s="325" t="s">
        <v>820</v>
      </c>
      <c r="D260" s="331" t="s">
        <v>825</v>
      </c>
      <c r="E260" s="33" t="s">
        <v>826</v>
      </c>
      <c r="F260" s="33" t="s">
        <v>774</v>
      </c>
      <c r="G260" s="271">
        <v>0</v>
      </c>
      <c r="H260" s="271">
        <v>0.89990000000000003</v>
      </c>
      <c r="I260" s="328">
        <v>0.9</v>
      </c>
      <c r="J260" s="328">
        <v>0.99990000000000001</v>
      </c>
      <c r="K260" s="329">
        <v>1</v>
      </c>
      <c r="L260" s="329">
        <v>0.99990000000000001</v>
      </c>
      <c r="M260" s="329">
        <v>1</v>
      </c>
      <c r="N260" s="338"/>
    </row>
    <row r="261" spans="2:14" x14ac:dyDescent="0.55000000000000004">
      <c r="B261" s="304"/>
      <c r="C261" s="345" t="s">
        <v>820</v>
      </c>
      <c r="D261" s="331" t="s">
        <v>827</v>
      </c>
      <c r="E261" s="346" t="s">
        <v>828</v>
      </c>
      <c r="F261" s="346" t="s">
        <v>766</v>
      </c>
      <c r="G261" s="271">
        <v>0</v>
      </c>
      <c r="H261" s="271">
        <v>0.4849</v>
      </c>
      <c r="I261" s="328">
        <v>0.48499999999999999</v>
      </c>
      <c r="J261" s="328">
        <v>0.55590000000000006</v>
      </c>
      <c r="K261" s="329">
        <v>0.55600000000000005</v>
      </c>
      <c r="L261" s="329">
        <v>0.99990000000000001</v>
      </c>
      <c r="M261" s="329">
        <v>1</v>
      </c>
      <c r="N261" s="338"/>
    </row>
    <row r="262" spans="2:14" hidden="1" x14ac:dyDescent="0.55000000000000004">
      <c r="B262" s="304"/>
      <c r="C262" s="325" t="s">
        <v>820</v>
      </c>
      <c r="D262" s="331" t="s">
        <v>827</v>
      </c>
      <c r="E262" s="33" t="s">
        <v>828</v>
      </c>
      <c r="F262" s="33" t="s">
        <v>767</v>
      </c>
      <c r="G262" s="271">
        <v>0</v>
      </c>
      <c r="H262" s="271">
        <v>0.4849</v>
      </c>
      <c r="I262" s="328">
        <v>0.48499999999999999</v>
      </c>
      <c r="J262" s="328">
        <v>0.55590000000000006</v>
      </c>
      <c r="K262" s="329">
        <v>0.55600000000000005</v>
      </c>
      <c r="L262" s="329">
        <v>0.99990000000000001</v>
      </c>
      <c r="M262" s="329">
        <v>1</v>
      </c>
      <c r="N262" s="338"/>
    </row>
    <row r="263" spans="2:14" hidden="1" x14ac:dyDescent="0.55000000000000004">
      <c r="B263" s="304"/>
      <c r="C263" s="325" t="s">
        <v>820</v>
      </c>
      <c r="D263" s="331" t="s">
        <v>827</v>
      </c>
      <c r="E263" s="33" t="s">
        <v>828</v>
      </c>
      <c r="F263" s="33" t="s">
        <v>768</v>
      </c>
      <c r="G263" s="271">
        <v>0</v>
      </c>
      <c r="H263" s="271">
        <v>0.54890000000000005</v>
      </c>
      <c r="I263" s="328">
        <v>0.54900000000000004</v>
      </c>
      <c r="J263" s="328">
        <v>0.61990000000000001</v>
      </c>
      <c r="K263" s="329">
        <v>0.62</v>
      </c>
      <c r="L263" s="329">
        <v>0.99990000000000001</v>
      </c>
      <c r="M263" s="329">
        <v>1</v>
      </c>
      <c r="N263" s="338"/>
    </row>
    <row r="264" spans="2:14" hidden="1" x14ac:dyDescent="0.55000000000000004">
      <c r="B264" s="304"/>
      <c r="C264" s="325" t="s">
        <v>820</v>
      </c>
      <c r="D264" s="331" t="s">
        <v>827</v>
      </c>
      <c r="E264" s="33" t="s">
        <v>828</v>
      </c>
      <c r="F264" s="33" t="s">
        <v>769</v>
      </c>
      <c r="G264" s="271">
        <v>0</v>
      </c>
      <c r="H264" s="271">
        <v>0.6129</v>
      </c>
      <c r="I264" s="328">
        <v>0.61299999999999999</v>
      </c>
      <c r="J264" s="328">
        <v>0.68390000000000006</v>
      </c>
      <c r="K264" s="329">
        <v>0.68400000000000005</v>
      </c>
      <c r="L264" s="329">
        <v>0.99990000000000001</v>
      </c>
      <c r="M264" s="329">
        <v>1</v>
      </c>
      <c r="N264" s="338"/>
    </row>
    <row r="265" spans="2:14" hidden="1" x14ac:dyDescent="0.55000000000000004">
      <c r="B265" s="304"/>
      <c r="C265" s="325" t="s">
        <v>820</v>
      </c>
      <c r="D265" s="331" t="s">
        <v>827</v>
      </c>
      <c r="E265" s="33" t="s">
        <v>828</v>
      </c>
      <c r="F265" s="33" t="s">
        <v>770</v>
      </c>
      <c r="G265" s="271">
        <v>0</v>
      </c>
      <c r="H265" s="271">
        <v>0.67690000000000006</v>
      </c>
      <c r="I265" s="328">
        <v>0.67700000000000005</v>
      </c>
      <c r="J265" s="328">
        <v>0.74790000000000001</v>
      </c>
      <c r="K265" s="329">
        <v>0.748</v>
      </c>
      <c r="L265" s="329">
        <v>0.99990000000000001</v>
      </c>
      <c r="M265" s="329">
        <v>1</v>
      </c>
      <c r="N265" s="338"/>
    </row>
    <row r="266" spans="2:14" hidden="1" x14ac:dyDescent="0.55000000000000004">
      <c r="B266" s="304"/>
      <c r="C266" s="325" t="s">
        <v>820</v>
      </c>
      <c r="D266" s="331" t="s">
        <v>827</v>
      </c>
      <c r="E266" s="33" t="s">
        <v>828</v>
      </c>
      <c r="F266" s="33" t="s">
        <v>771</v>
      </c>
      <c r="G266" s="271">
        <v>0</v>
      </c>
      <c r="H266" s="271">
        <v>0.7409</v>
      </c>
      <c r="I266" s="328">
        <v>0.74099999999999999</v>
      </c>
      <c r="J266" s="328">
        <v>0.81190000000000007</v>
      </c>
      <c r="K266" s="329">
        <v>0.81200000000000006</v>
      </c>
      <c r="L266" s="329">
        <v>0.99990000000000001</v>
      </c>
      <c r="M266" s="329">
        <v>1</v>
      </c>
      <c r="N266" s="338"/>
    </row>
    <row r="267" spans="2:14" hidden="1" x14ac:dyDescent="0.55000000000000004">
      <c r="B267" s="304"/>
      <c r="C267" s="325" t="s">
        <v>820</v>
      </c>
      <c r="D267" s="331" t="s">
        <v>827</v>
      </c>
      <c r="E267" s="33" t="s">
        <v>828</v>
      </c>
      <c r="F267" s="33" t="s">
        <v>772</v>
      </c>
      <c r="G267" s="271">
        <v>0</v>
      </c>
      <c r="H267" s="271">
        <v>0.80490000000000006</v>
      </c>
      <c r="I267" s="328">
        <v>0.80500000000000005</v>
      </c>
      <c r="J267" s="328">
        <v>0.87590000000000001</v>
      </c>
      <c r="K267" s="329">
        <v>0.876</v>
      </c>
      <c r="L267" s="329">
        <v>0.99990000000000001</v>
      </c>
      <c r="M267" s="329">
        <v>1</v>
      </c>
      <c r="N267" s="338"/>
    </row>
    <row r="268" spans="2:14" hidden="1" x14ac:dyDescent="0.55000000000000004">
      <c r="B268" s="304"/>
      <c r="C268" s="325" t="s">
        <v>820</v>
      </c>
      <c r="D268" s="331" t="s">
        <v>827</v>
      </c>
      <c r="E268" s="33" t="s">
        <v>828</v>
      </c>
      <c r="F268" s="33" t="s">
        <v>773</v>
      </c>
      <c r="G268" s="271">
        <v>0</v>
      </c>
      <c r="H268" s="271">
        <v>0.86890000000000001</v>
      </c>
      <c r="I268" s="328">
        <v>0.86899999999999999</v>
      </c>
      <c r="J268" s="328">
        <v>0.93989999999999996</v>
      </c>
      <c r="K268" s="329">
        <v>0.94</v>
      </c>
      <c r="L268" s="329">
        <v>0.99990000000000001</v>
      </c>
      <c r="M268" s="329">
        <v>1</v>
      </c>
      <c r="N268" s="338"/>
    </row>
    <row r="269" spans="2:14" hidden="1" x14ac:dyDescent="0.55000000000000004">
      <c r="B269" s="304"/>
      <c r="C269" s="325" t="s">
        <v>820</v>
      </c>
      <c r="D269" s="331" t="s">
        <v>827</v>
      </c>
      <c r="E269" s="33" t="s">
        <v>828</v>
      </c>
      <c r="F269" s="33" t="s">
        <v>774</v>
      </c>
      <c r="G269" s="271">
        <v>0</v>
      </c>
      <c r="H269" s="271">
        <v>0.92890000000000006</v>
      </c>
      <c r="I269" s="328">
        <v>0.92900000000000005</v>
      </c>
      <c r="J269" s="328">
        <v>0.99990000000000001</v>
      </c>
      <c r="K269" s="329">
        <v>1</v>
      </c>
      <c r="L269" s="329">
        <v>0.99990000000000001</v>
      </c>
      <c r="M269" s="329">
        <v>1</v>
      </c>
      <c r="N269" s="338"/>
    </row>
    <row r="270" spans="2:14" x14ac:dyDescent="0.55000000000000004">
      <c r="B270" s="304"/>
      <c r="C270" s="345" t="s">
        <v>829</v>
      </c>
      <c r="D270" s="331" t="s">
        <v>830</v>
      </c>
      <c r="E270" s="346" t="s">
        <v>831</v>
      </c>
      <c r="F270" s="346" t="s">
        <v>766</v>
      </c>
      <c r="G270" s="271">
        <v>0</v>
      </c>
      <c r="H270" s="271">
        <v>7.9899999999999999E-2</v>
      </c>
      <c r="I270" s="328">
        <v>0.08</v>
      </c>
      <c r="J270" s="328">
        <v>0.18990000000000001</v>
      </c>
      <c r="K270" s="329">
        <v>0.19</v>
      </c>
      <c r="L270" s="329">
        <v>1.0059</v>
      </c>
      <c r="M270" s="329">
        <v>1.0059</v>
      </c>
      <c r="N270" s="338"/>
    </row>
    <row r="271" spans="2:14" hidden="1" x14ac:dyDescent="0.55000000000000004">
      <c r="B271" s="304"/>
      <c r="C271" s="325" t="s">
        <v>829</v>
      </c>
      <c r="D271" s="331" t="s">
        <v>830</v>
      </c>
      <c r="E271" s="33" t="s">
        <v>831</v>
      </c>
      <c r="F271" s="33" t="s">
        <v>767</v>
      </c>
      <c r="G271" s="271">
        <v>0</v>
      </c>
      <c r="H271" s="271">
        <v>0.18990000000000001</v>
      </c>
      <c r="I271" s="328">
        <v>0.19</v>
      </c>
      <c r="J271" s="328">
        <v>0.2399</v>
      </c>
      <c r="K271" s="329">
        <v>0.24</v>
      </c>
      <c r="L271" s="329">
        <v>1.0059</v>
      </c>
      <c r="M271" s="329">
        <v>1.0059</v>
      </c>
      <c r="N271" s="338"/>
    </row>
    <row r="272" spans="2:14" hidden="1" x14ac:dyDescent="0.55000000000000004">
      <c r="B272" s="304"/>
      <c r="C272" s="325" t="s">
        <v>829</v>
      </c>
      <c r="D272" s="331" t="s">
        <v>830</v>
      </c>
      <c r="E272" s="33" t="s">
        <v>831</v>
      </c>
      <c r="F272" s="33" t="s">
        <v>768</v>
      </c>
      <c r="G272" s="271">
        <v>0</v>
      </c>
      <c r="H272" s="271">
        <v>0.2399</v>
      </c>
      <c r="I272" s="328">
        <v>0.24</v>
      </c>
      <c r="J272" s="328">
        <v>0.26989999999999997</v>
      </c>
      <c r="K272" s="329">
        <v>0.27</v>
      </c>
      <c r="L272" s="329">
        <v>1.0059</v>
      </c>
      <c r="M272" s="329">
        <v>1.0059</v>
      </c>
      <c r="N272" s="338"/>
    </row>
    <row r="273" spans="2:14" hidden="1" x14ac:dyDescent="0.55000000000000004">
      <c r="B273" s="304"/>
      <c r="C273" s="325" t="s">
        <v>829</v>
      </c>
      <c r="D273" s="331" t="s">
        <v>830</v>
      </c>
      <c r="E273" s="33" t="s">
        <v>831</v>
      </c>
      <c r="F273" s="33" t="s">
        <v>769</v>
      </c>
      <c r="G273" s="271">
        <v>0</v>
      </c>
      <c r="H273" s="271">
        <v>0.26989999999999997</v>
      </c>
      <c r="I273" s="328">
        <v>0.27</v>
      </c>
      <c r="J273" s="328">
        <v>0.31990000000000002</v>
      </c>
      <c r="K273" s="329">
        <v>0.32</v>
      </c>
      <c r="L273" s="329">
        <v>1.0059</v>
      </c>
      <c r="M273" s="329">
        <v>1.0059</v>
      </c>
      <c r="N273" s="338"/>
    </row>
    <row r="274" spans="2:14" hidden="1" x14ac:dyDescent="0.55000000000000004">
      <c r="B274" s="304"/>
      <c r="C274" s="325" t="s">
        <v>829</v>
      </c>
      <c r="D274" s="331" t="s">
        <v>830</v>
      </c>
      <c r="E274" s="33" t="s">
        <v>831</v>
      </c>
      <c r="F274" s="33" t="s">
        <v>770</v>
      </c>
      <c r="G274" s="271">
        <v>0</v>
      </c>
      <c r="H274" s="271">
        <v>0.31990000000000002</v>
      </c>
      <c r="I274" s="328">
        <v>0.32</v>
      </c>
      <c r="J274" s="328">
        <v>0.3599</v>
      </c>
      <c r="K274" s="329">
        <v>0.36</v>
      </c>
      <c r="L274" s="329">
        <v>1.0059</v>
      </c>
      <c r="M274" s="329">
        <v>1.0059</v>
      </c>
      <c r="N274" s="338"/>
    </row>
    <row r="275" spans="2:14" hidden="1" x14ac:dyDescent="0.55000000000000004">
      <c r="B275" s="304"/>
      <c r="C275" s="325" t="s">
        <v>829</v>
      </c>
      <c r="D275" s="331" t="s">
        <v>830</v>
      </c>
      <c r="E275" s="33" t="s">
        <v>831</v>
      </c>
      <c r="F275" s="33" t="s">
        <v>771</v>
      </c>
      <c r="G275" s="271">
        <v>0</v>
      </c>
      <c r="H275" s="271">
        <v>0.3599</v>
      </c>
      <c r="I275" s="328">
        <v>0.36</v>
      </c>
      <c r="J275" s="328">
        <v>0.39989999999999998</v>
      </c>
      <c r="K275" s="329">
        <v>0.4</v>
      </c>
      <c r="L275" s="329">
        <v>1.0059</v>
      </c>
      <c r="M275" s="329">
        <v>1.0059</v>
      </c>
      <c r="N275" s="338"/>
    </row>
    <row r="276" spans="2:14" hidden="1" x14ac:dyDescent="0.55000000000000004">
      <c r="B276" s="304"/>
      <c r="C276" s="325" t="s">
        <v>829</v>
      </c>
      <c r="D276" s="331" t="s">
        <v>830</v>
      </c>
      <c r="E276" s="33" t="s">
        <v>831</v>
      </c>
      <c r="F276" s="33" t="s">
        <v>772</v>
      </c>
      <c r="G276" s="271">
        <v>0</v>
      </c>
      <c r="H276" s="271">
        <v>0.39989999999999998</v>
      </c>
      <c r="I276" s="328">
        <v>0.4</v>
      </c>
      <c r="J276" s="328">
        <v>0.45989999999999998</v>
      </c>
      <c r="K276" s="329">
        <v>0.46</v>
      </c>
      <c r="L276" s="329">
        <v>1.0059</v>
      </c>
      <c r="M276" s="329">
        <v>1.0059</v>
      </c>
      <c r="N276" s="338"/>
    </row>
    <row r="277" spans="2:14" hidden="1" x14ac:dyDescent="0.55000000000000004">
      <c r="B277" s="304"/>
      <c r="C277" s="325" t="s">
        <v>829</v>
      </c>
      <c r="D277" s="331" t="s">
        <v>830</v>
      </c>
      <c r="E277" s="33" t="s">
        <v>831</v>
      </c>
      <c r="F277" s="33" t="s">
        <v>773</v>
      </c>
      <c r="G277" s="271">
        <v>0</v>
      </c>
      <c r="H277" s="271">
        <v>0.45989999999999998</v>
      </c>
      <c r="I277" s="328">
        <v>0.46</v>
      </c>
      <c r="J277" s="328">
        <v>0.8599</v>
      </c>
      <c r="K277" s="329">
        <v>0.86</v>
      </c>
      <c r="L277" s="329">
        <v>1.0059</v>
      </c>
      <c r="M277" s="329">
        <v>1.0059</v>
      </c>
      <c r="N277" s="338"/>
    </row>
    <row r="278" spans="2:14" hidden="1" x14ac:dyDescent="0.55000000000000004">
      <c r="B278" s="304"/>
      <c r="C278" s="325" t="s">
        <v>829</v>
      </c>
      <c r="D278" s="331" t="s">
        <v>830</v>
      </c>
      <c r="E278" s="33" t="s">
        <v>831</v>
      </c>
      <c r="F278" s="33" t="s">
        <v>774</v>
      </c>
      <c r="G278" s="271">
        <v>0</v>
      </c>
      <c r="H278" s="271">
        <v>0.8599</v>
      </c>
      <c r="I278" s="328">
        <v>0.86</v>
      </c>
      <c r="J278" s="328">
        <v>0.99490000000000001</v>
      </c>
      <c r="K278" s="329">
        <v>0.995</v>
      </c>
      <c r="L278" s="329">
        <v>1.0059</v>
      </c>
      <c r="M278" s="329">
        <v>1.0059</v>
      </c>
      <c r="N278" s="338"/>
    </row>
    <row r="279" spans="2:14" x14ac:dyDescent="0.55000000000000004">
      <c r="B279" s="304"/>
      <c r="C279" s="345" t="s">
        <v>829</v>
      </c>
      <c r="D279" s="331" t="s">
        <v>832</v>
      </c>
      <c r="E279" s="346" t="s">
        <v>833</v>
      </c>
      <c r="F279" s="346" t="s">
        <v>766</v>
      </c>
      <c r="G279" s="271">
        <v>0</v>
      </c>
      <c r="H279" s="271">
        <v>0.22989999999999999</v>
      </c>
      <c r="I279" s="328">
        <v>0.23</v>
      </c>
      <c r="J279" s="328">
        <v>0.32990000000000003</v>
      </c>
      <c r="K279" s="329">
        <v>0.33</v>
      </c>
      <c r="L279" s="329">
        <v>1.0059</v>
      </c>
      <c r="M279" s="329">
        <v>1.0059</v>
      </c>
      <c r="N279" s="338"/>
    </row>
    <row r="280" spans="2:14" hidden="1" x14ac:dyDescent="0.55000000000000004">
      <c r="B280" s="304"/>
      <c r="C280" s="325" t="s">
        <v>829</v>
      </c>
      <c r="D280" s="331" t="s">
        <v>832</v>
      </c>
      <c r="E280" s="33" t="s">
        <v>833</v>
      </c>
      <c r="F280" s="33" t="s">
        <v>767</v>
      </c>
      <c r="G280" s="271">
        <v>0</v>
      </c>
      <c r="H280" s="271">
        <v>0.32990000000000003</v>
      </c>
      <c r="I280" s="328">
        <v>0.33</v>
      </c>
      <c r="J280" s="328">
        <v>0.4199</v>
      </c>
      <c r="K280" s="329">
        <v>0.42</v>
      </c>
      <c r="L280" s="329">
        <v>1.0059</v>
      </c>
      <c r="M280" s="329">
        <v>1.0059</v>
      </c>
      <c r="N280" s="338"/>
    </row>
    <row r="281" spans="2:14" hidden="1" x14ac:dyDescent="0.55000000000000004">
      <c r="B281" s="304"/>
      <c r="C281" s="325" t="s">
        <v>829</v>
      </c>
      <c r="D281" s="331" t="s">
        <v>832</v>
      </c>
      <c r="E281" s="33" t="s">
        <v>833</v>
      </c>
      <c r="F281" s="33" t="s">
        <v>768</v>
      </c>
      <c r="G281" s="271">
        <v>0</v>
      </c>
      <c r="H281" s="271">
        <v>0.4199</v>
      </c>
      <c r="I281" s="328">
        <v>0.42</v>
      </c>
      <c r="J281" s="328">
        <v>0.49990000000000001</v>
      </c>
      <c r="K281" s="329">
        <v>0.5</v>
      </c>
      <c r="L281" s="329">
        <v>1.0059</v>
      </c>
      <c r="M281" s="329">
        <v>1.0059</v>
      </c>
      <c r="N281" s="338"/>
    </row>
    <row r="282" spans="2:14" hidden="1" x14ac:dyDescent="0.55000000000000004">
      <c r="B282" s="304"/>
      <c r="C282" s="325" t="s">
        <v>829</v>
      </c>
      <c r="D282" s="331" t="s">
        <v>832</v>
      </c>
      <c r="E282" s="33" t="s">
        <v>833</v>
      </c>
      <c r="F282" s="33" t="s">
        <v>769</v>
      </c>
      <c r="G282" s="271">
        <v>0</v>
      </c>
      <c r="H282" s="271">
        <v>0.49990000000000001</v>
      </c>
      <c r="I282" s="328">
        <v>0.5</v>
      </c>
      <c r="J282" s="328">
        <v>0.57989999999999997</v>
      </c>
      <c r="K282" s="329">
        <v>0.57999999999999996</v>
      </c>
      <c r="L282" s="329">
        <v>1.0059</v>
      </c>
      <c r="M282" s="329">
        <v>1.0059</v>
      </c>
      <c r="N282" s="338"/>
    </row>
    <row r="283" spans="2:14" hidden="1" x14ac:dyDescent="0.55000000000000004">
      <c r="B283" s="304"/>
      <c r="C283" s="325" t="s">
        <v>829</v>
      </c>
      <c r="D283" s="331" t="s">
        <v>832</v>
      </c>
      <c r="E283" s="33" t="s">
        <v>833</v>
      </c>
      <c r="F283" s="33" t="s">
        <v>770</v>
      </c>
      <c r="G283" s="271">
        <v>0</v>
      </c>
      <c r="H283" s="271">
        <v>0.57989999999999997</v>
      </c>
      <c r="I283" s="328">
        <v>0.57999999999999996</v>
      </c>
      <c r="J283" s="328">
        <v>0.66990000000000005</v>
      </c>
      <c r="K283" s="329">
        <v>0.67</v>
      </c>
      <c r="L283" s="329">
        <v>1.0059</v>
      </c>
      <c r="M283" s="329">
        <v>1.0059</v>
      </c>
      <c r="N283" s="338"/>
    </row>
    <row r="284" spans="2:14" hidden="1" x14ac:dyDescent="0.55000000000000004">
      <c r="B284" s="304"/>
      <c r="C284" s="325" t="s">
        <v>829</v>
      </c>
      <c r="D284" s="331" t="s">
        <v>832</v>
      </c>
      <c r="E284" s="33" t="s">
        <v>833</v>
      </c>
      <c r="F284" s="33" t="s">
        <v>771</v>
      </c>
      <c r="G284" s="271">
        <v>0</v>
      </c>
      <c r="H284" s="271">
        <v>0.66990000000000005</v>
      </c>
      <c r="I284" s="328">
        <v>0.67</v>
      </c>
      <c r="J284" s="328">
        <v>0.74990000000000001</v>
      </c>
      <c r="K284" s="329">
        <v>0.75</v>
      </c>
      <c r="L284" s="329">
        <v>1.0059</v>
      </c>
      <c r="M284" s="329">
        <v>1.0059</v>
      </c>
      <c r="N284" s="338"/>
    </row>
    <row r="285" spans="2:14" hidden="1" x14ac:dyDescent="0.55000000000000004">
      <c r="B285" s="304"/>
      <c r="C285" s="325" t="s">
        <v>829</v>
      </c>
      <c r="D285" s="331" t="s">
        <v>832</v>
      </c>
      <c r="E285" s="33" t="s">
        <v>833</v>
      </c>
      <c r="F285" s="33" t="s">
        <v>772</v>
      </c>
      <c r="G285" s="271">
        <v>0</v>
      </c>
      <c r="H285" s="271">
        <v>0.74990000000000001</v>
      </c>
      <c r="I285" s="328">
        <v>0.75</v>
      </c>
      <c r="J285" s="328">
        <v>0.82989999999999997</v>
      </c>
      <c r="K285" s="329">
        <v>0.83</v>
      </c>
      <c r="L285" s="329">
        <v>1.0059</v>
      </c>
      <c r="M285" s="329">
        <v>1.0059</v>
      </c>
      <c r="N285" s="338"/>
    </row>
    <row r="286" spans="2:14" hidden="1" x14ac:dyDescent="0.55000000000000004">
      <c r="B286" s="304"/>
      <c r="C286" s="325" t="s">
        <v>829</v>
      </c>
      <c r="D286" s="331" t="s">
        <v>832</v>
      </c>
      <c r="E286" s="33" t="s">
        <v>833</v>
      </c>
      <c r="F286" s="33" t="s">
        <v>773</v>
      </c>
      <c r="G286" s="271">
        <v>0</v>
      </c>
      <c r="H286" s="271">
        <v>0.82989999999999997</v>
      </c>
      <c r="I286" s="328">
        <v>0.83</v>
      </c>
      <c r="J286" s="328">
        <v>0.91990000000000005</v>
      </c>
      <c r="K286" s="329">
        <v>0.92</v>
      </c>
      <c r="L286" s="329">
        <v>1.0059</v>
      </c>
      <c r="M286" s="329">
        <v>1.0059</v>
      </c>
      <c r="N286" s="338"/>
    </row>
    <row r="287" spans="2:14" hidden="1" x14ac:dyDescent="0.55000000000000004">
      <c r="B287" s="304"/>
      <c r="C287" s="325" t="s">
        <v>829</v>
      </c>
      <c r="D287" s="331" t="s">
        <v>832</v>
      </c>
      <c r="E287" s="33" t="s">
        <v>833</v>
      </c>
      <c r="F287" s="33" t="s">
        <v>774</v>
      </c>
      <c r="G287" s="271">
        <v>0</v>
      </c>
      <c r="H287" s="271">
        <v>0.91990000000000005</v>
      </c>
      <c r="I287" s="328">
        <v>0.92</v>
      </c>
      <c r="J287" s="328">
        <v>0.99490000000000001</v>
      </c>
      <c r="K287" s="329">
        <v>0.995</v>
      </c>
      <c r="L287" s="329">
        <v>1.0059</v>
      </c>
      <c r="M287" s="329">
        <v>1.0059</v>
      </c>
      <c r="N287" s="338"/>
    </row>
    <row r="288" spans="2:14" x14ac:dyDescent="0.55000000000000004">
      <c r="B288" s="304"/>
      <c r="C288" s="345" t="s">
        <v>829</v>
      </c>
      <c r="D288" s="331" t="s">
        <v>834</v>
      </c>
      <c r="E288" s="346" t="s">
        <v>835</v>
      </c>
      <c r="F288" s="346" t="s">
        <v>766</v>
      </c>
      <c r="G288" s="271">
        <v>0</v>
      </c>
      <c r="H288" s="271">
        <v>0.15989999999999999</v>
      </c>
      <c r="I288" s="328">
        <v>0.16</v>
      </c>
      <c r="J288" s="328">
        <v>0.25990000000000002</v>
      </c>
      <c r="K288" s="329">
        <v>0.26</v>
      </c>
      <c r="L288" s="329">
        <v>1.0059</v>
      </c>
      <c r="M288" s="329">
        <v>1.0059</v>
      </c>
      <c r="N288" s="338"/>
    </row>
    <row r="289" spans="2:14" hidden="1" x14ac:dyDescent="0.55000000000000004">
      <c r="B289" s="304"/>
      <c r="C289" s="325" t="s">
        <v>829</v>
      </c>
      <c r="D289" s="331" t="s">
        <v>834</v>
      </c>
      <c r="E289" s="33" t="s">
        <v>835</v>
      </c>
      <c r="F289" s="33" t="s">
        <v>767</v>
      </c>
      <c r="G289" s="271">
        <v>0</v>
      </c>
      <c r="H289" s="271">
        <v>0.25990000000000002</v>
      </c>
      <c r="I289" s="328">
        <v>0.26</v>
      </c>
      <c r="J289" s="328">
        <v>0.32990000000000003</v>
      </c>
      <c r="K289" s="329">
        <v>0.33</v>
      </c>
      <c r="L289" s="329">
        <v>1.0059</v>
      </c>
      <c r="M289" s="329">
        <v>1.0059</v>
      </c>
      <c r="N289" s="338"/>
    </row>
    <row r="290" spans="2:14" hidden="1" x14ac:dyDescent="0.55000000000000004">
      <c r="B290" s="304"/>
      <c r="C290" s="325" t="s">
        <v>829</v>
      </c>
      <c r="D290" s="331" t="s">
        <v>834</v>
      </c>
      <c r="E290" s="33" t="s">
        <v>835</v>
      </c>
      <c r="F290" s="33" t="s">
        <v>768</v>
      </c>
      <c r="G290" s="271">
        <v>0</v>
      </c>
      <c r="H290" s="271">
        <v>0.32990000000000003</v>
      </c>
      <c r="I290" s="328">
        <v>0.33</v>
      </c>
      <c r="J290" s="328">
        <v>0.38990000000000002</v>
      </c>
      <c r="K290" s="329">
        <v>0.39</v>
      </c>
      <c r="L290" s="329">
        <v>1.0059</v>
      </c>
      <c r="M290" s="329">
        <v>1.0059</v>
      </c>
      <c r="N290" s="338"/>
    </row>
    <row r="291" spans="2:14" hidden="1" x14ac:dyDescent="0.55000000000000004">
      <c r="B291" s="304"/>
      <c r="C291" s="325" t="s">
        <v>829</v>
      </c>
      <c r="D291" s="331" t="s">
        <v>834</v>
      </c>
      <c r="E291" s="33" t="s">
        <v>835</v>
      </c>
      <c r="F291" s="33" t="s">
        <v>769</v>
      </c>
      <c r="G291" s="271">
        <v>0</v>
      </c>
      <c r="H291" s="271">
        <v>0.38990000000000002</v>
      </c>
      <c r="I291" s="328">
        <v>0.39</v>
      </c>
      <c r="J291" s="328">
        <v>0.44990000000000002</v>
      </c>
      <c r="K291" s="329">
        <v>0.45</v>
      </c>
      <c r="L291" s="329">
        <v>1.0059</v>
      </c>
      <c r="M291" s="329">
        <v>1.0059</v>
      </c>
      <c r="N291" s="338"/>
    </row>
    <row r="292" spans="2:14" hidden="1" x14ac:dyDescent="0.55000000000000004">
      <c r="B292" s="304"/>
      <c r="C292" s="325" t="s">
        <v>829</v>
      </c>
      <c r="D292" s="331" t="s">
        <v>834</v>
      </c>
      <c r="E292" s="33" t="s">
        <v>835</v>
      </c>
      <c r="F292" s="33" t="s">
        <v>770</v>
      </c>
      <c r="G292" s="271">
        <v>0</v>
      </c>
      <c r="H292" s="271">
        <v>0.44990000000000002</v>
      </c>
      <c r="I292" s="328">
        <v>0.45</v>
      </c>
      <c r="J292" s="328">
        <v>0.51990000000000003</v>
      </c>
      <c r="K292" s="329">
        <v>0.52</v>
      </c>
      <c r="L292" s="329">
        <v>1.0059</v>
      </c>
      <c r="M292" s="329">
        <v>1.0059</v>
      </c>
      <c r="N292" s="338"/>
    </row>
    <row r="293" spans="2:14" hidden="1" x14ac:dyDescent="0.55000000000000004">
      <c r="B293" s="304"/>
      <c r="C293" s="325" t="s">
        <v>829</v>
      </c>
      <c r="D293" s="331" t="s">
        <v>834</v>
      </c>
      <c r="E293" s="33" t="s">
        <v>835</v>
      </c>
      <c r="F293" s="33" t="s">
        <v>771</v>
      </c>
      <c r="G293" s="271">
        <v>0</v>
      </c>
      <c r="H293" s="271">
        <v>0.51990000000000003</v>
      </c>
      <c r="I293" s="328">
        <v>0.52</v>
      </c>
      <c r="J293" s="328">
        <v>0.57989999999999997</v>
      </c>
      <c r="K293" s="329">
        <v>0.57999999999999996</v>
      </c>
      <c r="L293" s="329">
        <v>1.0059</v>
      </c>
      <c r="M293" s="329">
        <v>1.0059</v>
      </c>
      <c r="N293" s="338"/>
    </row>
    <row r="294" spans="2:14" hidden="1" x14ac:dyDescent="0.55000000000000004">
      <c r="B294" s="304"/>
      <c r="C294" s="325" t="s">
        <v>829</v>
      </c>
      <c r="D294" s="331" t="s">
        <v>834</v>
      </c>
      <c r="E294" s="33" t="s">
        <v>835</v>
      </c>
      <c r="F294" s="33" t="s">
        <v>772</v>
      </c>
      <c r="G294" s="271">
        <v>0</v>
      </c>
      <c r="H294" s="271">
        <v>0.57989999999999997</v>
      </c>
      <c r="I294" s="328">
        <v>0.57999999999999996</v>
      </c>
      <c r="J294" s="328">
        <v>0.64990000000000003</v>
      </c>
      <c r="K294" s="329">
        <v>0.65</v>
      </c>
      <c r="L294" s="329">
        <v>1.0059</v>
      </c>
      <c r="M294" s="329">
        <v>1.0059</v>
      </c>
      <c r="N294" s="338"/>
    </row>
    <row r="295" spans="2:14" hidden="1" x14ac:dyDescent="0.55000000000000004">
      <c r="B295" s="304"/>
      <c r="C295" s="325" t="s">
        <v>829</v>
      </c>
      <c r="D295" s="331" t="s">
        <v>834</v>
      </c>
      <c r="E295" s="33" t="s">
        <v>835</v>
      </c>
      <c r="F295" s="33" t="s">
        <v>773</v>
      </c>
      <c r="G295" s="271">
        <v>0</v>
      </c>
      <c r="H295" s="271">
        <v>0.64990000000000003</v>
      </c>
      <c r="I295" s="328">
        <v>0.65</v>
      </c>
      <c r="J295" s="328">
        <v>0.88990000000000002</v>
      </c>
      <c r="K295" s="329">
        <v>0.89</v>
      </c>
      <c r="L295" s="329">
        <v>1.0059</v>
      </c>
      <c r="M295" s="329">
        <v>1.0059</v>
      </c>
      <c r="N295" s="338"/>
    </row>
    <row r="296" spans="2:14" hidden="1" x14ac:dyDescent="0.55000000000000004">
      <c r="B296" s="304"/>
      <c r="C296" s="325" t="s">
        <v>829</v>
      </c>
      <c r="D296" s="331" t="s">
        <v>834</v>
      </c>
      <c r="E296" s="33" t="s">
        <v>835</v>
      </c>
      <c r="F296" s="33" t="s">
        <v>774</v>
      </c>
      <c r="G296" s="271">
        <v>0</v>
      </c>
      <c r="H296" s="271">
        <v>0.88990000000000002</v>
      </c>
      <c r="I296" s="328">
        <v>0.89</v>
      </c>
      <c r="J296" s="328">
        <v>0.99490000000000001</v>
      </c>
      <c r="K296" s="329">
        <v>0.995</v>
      </c>
      <c r="L296" s="329">
        <v>1.0059</v>
      </c>
      <c r="M296" s="329">
        <v>1.0059</v>
      </c>
      <c r="N296" s="338"/>
    </row>
    <row r="297" spans="2:14" x14ac:dyDescent="0.55000000000000004">
      <c r="B297" s="304"/>
      <c r="C297" s="345" t="s">
        <v>829</v>
      </c>
      <c r="D297" s="331" t="s">
        <v>836</v>
      </c>
      <c r="E297" s="346" t="s">
        <v>837</v>
      </c>
      <c r="F297" s="346" t="s">
        <v>766</v>
      </c>
      <c r="G297" s="271">
        <v>0</v>
      </c>
      <c r="H297" s="271">
        <v>0.22989999999999999</v>
      </c>
      <c r="I297" s="328">
        <v>0.23</v>
      </c>
      <c r="J297" s="328">
        <v>0.32990000000000003</v>
      </c>
      <c r="K297" s="329">
        <v>0.33</v>
      </c>
      <c r="L297" s="329">
        <v>1.0059</v>
      </c>
      <c r="M297" s="329">
        <v>1.0059</v>
      </c>
      <c r="N297" s="338"/>
    </row>
    <row r="298" spans="2:14" hidden="1" x14ac:dyDescent="0.55000000000000004">
      <c r="B298" s="304"/>
      <c r="C298" s="325" t="s">
        <v>829</v>
      </c>
      <c r="D298" s="331" t="s">
        <v>836</v>
      </c>
      <c r="E298" s="33" t="s">
        <v>837</v>
      </c>
      <c r="F298" s="33" t="s">
        <v>767</v>
      </c>
      <c r="G298" s="271">
        <v>0</v>
      </c>
      <c r="H298" s="271">
        <v>0.32990000000000003</v>
      </c>
      <c r="I298" s="328">
        <v>0.33</v>
      </c>
      <c r="J298" s="328">
        <v>0.4199</v>
      </c>
      <c r="K298" s="329">
        <v>0.42</v>
      </c>
      <c r="L298" s="329">
        <v>1.0059</v>
      </c>
      <c r="M298" s="329">
        <v>1.0059</v>
      </c>
      <c r="N298" s="338"/>
    </row>
    <row r="299" spans="2:14" hidden="1" x14ac:dyDescent="0.55000000000000004">
      <c r="B299" s="304"/>
      <c r="C299" s="325" t="s">
        <v>829</v>
      </c>
      <c r="D299" s="331" t="s">
        <v>836</v>
      </c>
      <c r="E299" s="33" t="s">
        <v>837</v>
      </c>
      <c r="F299" s="33" t="s">
        <v>768</v>
      </c>
      <c r="G299" s="271">
        <v>0</v>
      </c>
      <c r="H299" s="271">
        <v>0.4199</v>
      </c>
      <c r="I299" s="328">
        <v>0.42</v>
      </c>
      <c r="J299" s="328">
        <v>0.49990000000000001</v>
      </c>
      <c r="K299" s="329">
        <v>0.5</v>
      </c>
      <c r="L299" s="329">
        <v>1.0059</v>
      </c>
      <c r="M299" s="329">
        <v>1.0059</v>
      </c>
      <c r="N299" s="338"/>
    </row>
    <row r="300" spans="2:14" hidden="1" x14ac:dyDescent="0.55000000000000004">
      <c r="B300" s="304"/>
      <c r="C300" s="325" t="s">
        <v>829</v>
      </c>
      <c r="D300" s="331" t="s">
        <v>836</v>
      </c>
      <c r="E300" s="33" t="s">
        <v>837</v>
      </c>
      <c r="F300" s="33" t="s">
        <v>769</v>
      </c>
      <c r="G300" s="271">
        <v>0</v>
      </c>
      <c r="H300" s="271">
        <v>0.49990000000000001</v>
      </c>
      <c r="I300" s="328">
        <v>0.5</v>
      </c>
      <c r="J300" s="328">
        <v>0.57989999999999997</v>
      </c>
      <c r="K300" s="329">
        <v>0.57999999999999996</v>
      </c>
      <c r="L300" s="329">
        <v>1.0059</v>
      </c>
      <c r="M300" s="329">
        <v>1.0059</v>
      </c>
      <c r="N300" s="338"/>
    </row>
    <row r="301" spans="2:14" hidden="1" x14ac:dyDescent="0.55000000000000004">
      <c r="B301" s="304"/>
      <c r="C301" s="325" t="s">
        <v>829</v>
      </c>
      <c r="D301" s="331" t="s">
        <v>836</v>
      </c>
      <c r="E301" s="33" t="s">
        <v>837</v>
      </c>
      <c r="F301" s="33" t="s">
        <v>770</v>
      </c>
      <c r="G301" s="271">
        <v>0</v>
      </c>
      <c r="H301" s="271">
        <v>0.57989999999999997</v>
      </c>
      <c r="I301" s="328">
        <v>0.57999999999999996</v>
      </c>
      <c r="J301" s="328">
        <v>0.66990000000000005</v>
      </c>
      <c r="K301" s="329">
        <v>0.67</v>
      </c>
      <c r="L301" s="329">
        <v>1.0059</v>
      </c>
      <c r="M301" s="329">
        <v>1.0059</v>
      </c>
      <c r="N301" s="338"/>
    </row>
    <row r="302" spans="2:14" hidden="1" x14ac:dyDescent="0.55000000000000004">
      <c r="B302" s="304"/>
      <c r="C302" s="325" t="s">
        <v>829</v>
      </c>
      <c r="D302" s="331" t="s">
        <v>836</v>
      </c>
      <c r="E302" s="33" t="s">
        <v>837</v>
      </c>
      <c r="F302" s="33" t="s">
        <v>771</v>
      </c>
      <c r="G302" s="271">
        <v>0</v>
      </c>
      <c r="H302" s="271">
        <v>0.66990000000000005</v>
      </c>
      <c r="I302" s="328">
        <v>0.67</v>
      </c>
      <c r="J302" s="328">
        <v>0.74990000000000001</v>
      </c>
      <c r="K302" s="329">
        <v>0.75</v>
      </c>
      <c r="L302" s="329">
        <v>1.0059</v>
      </c>
      <c r="M302" s="329">
        <v>1.0059</v>
      </c>
      <c r="N302" s="338"/>
    </row>
    <row r="303" spans="2:14" hidden="1" x14ac:dyDescent="0.55000000000000004">
      <c r="B303" s="304"/>
      <c r="C303" s="325" t="s">
        <v>829</v>
      </c>
      <c r="D303" s="331" t="s">
        <v>836</v>
      </c>
      <c r="E303" s="33" t="s">
        <v>837</v>
      </c>
      <c r="F303" s="33" t="s">
        <v>772</v>
      </c>
      <c r="G303" s="271">
        <v>0</v>
      </c>
      <c r="H303" s="271">
        <v>0.74990000000000001</v>
      </c>
      <c r="I303" s="328">
        <v>0.75</v>
      </c>
      <c r="J303" s="328">
        <v>0.82989999999999997</v>
      </c>
      <c r="K303" s="329">
        <v>0.83</v>
      </c>
      <c r="L303" s="329">
        <v>1.0059</v>
      </c>
      <c r="M303" s="329">
        <v>1.0059</v>
      </c>
      <c r="N303" s="338"/>
    </row>
    <row r="304" spans="2:14" hidden="1" x14ac:dyDescent="0.55000000000000004">
      <c r="B304" s="304"/>
      <c r="C304" s="325" t="s">
        <v>829</v>
      </c>
      <c r="D304" s="331" t="s">
        <v>836</v>
      </c>
      <c r="E304" s="33" t="s">
        <v>837</v>
      </c>
      <c r="F304" s="33" t="s">
        <v>773</v>
      </c>
      <c r="G304" s="271">
        <v>0</v>
      </c>
      <c r="H304" s="271">
        <v>0.82989999999999997</v>
      </c>
      <c r="I304" s="328">
        <v>0.83</v>
      </c>
      <c r="J304" s="328">
        <v>0.91990000000000005</v>
      </c>
      <c r="K304" s="329">
        <v>0.92</v>
      </c>
      <c r="L304" s="329">
        <v>1.0059</v>
      </c>
      <c r="M304" s="329">
        <v>1.0059</v>
      </c>
      <c r="N304" s="338"/>
    </row>
    <row r="305" spans="2:14" hidden="1" x14ac:dyDescent="0.55000000000000004">
      <c r="B305" s="304"/>
      <c r="C305" s="325" t="s">
        <v>829</v>
      </c>
      <c r="D305" s="331" t="s">
        <v>836</v>
      </c>
      <c r="E305" s="33" t="s">
        <v>837</v>
      </c>
      <c r="F305" s="33" t="s">
        <v>774</v>
      </c>
      <c r="G305" s="271">
        <v>0</v>
      </c>
      <c r="H305" s="271">
        <v>0.91990000000000005</v>
      </c>
      <c r="I305" s="328">
        <v>0.92</v>
      </c>
      <c r="J305" s="328">
        <v>0.99490000000000001</v>
      </c>
      <c r="K305" s="329">
        <v>0.995</v>
      </c>
      <c r="L305" s="329">
        <v>1.0059</v>
      </c>
      <c r="M305" s="329">
        <v>1.0059</v>
      </c>
      <c r="N305" s="338"/>
    </row>
    <row r="306" spans="2:14" x14ac:dyDescent="0.55000000000000004">
      <c r="B306" s="304"/>
      <c r="C306" s="345" t="s">
        <v>829</v>
      </c>
      <c r="D306" s="331" t="s">
        <v>838</v>
      </c>
      <c r="E306" s="346" t="s">
        <v>839</v>
      </c>
      <c r="F306" s="346" t="s">
        <v>766</v>
      </c>
      <c r="G306" s="271">
        <v>0</v>
      </c>
      <c r="H306" s="271">
        <v>0.19989999999999999</v>
      </c>
      <c r="I306" s="328">
        <v>0.2</v>
      </c>
      <c r="J306" s="328">
        <v>0.2999</v>
      </c>
      <c r="K306" s="329">
        <v>0.3</v>
      </c>
      <c r="L306" s="329">
        <v>1.0059</v>
      </c>
      <c r="M306" s="329">
        <v>1.0059</v>
      </c>
      <c r="N306" s="338"/>
    </row>
    <row r="307" spans="2:14" hidden="1" x14ac:dyDescent="0.55000000000000004">
      <c r="B307" s="304"/>
      <c r="C307" s="325" t="s">
        <v>829</v>
      </c>
      <c r="D307" s="331" t="s">
        <v>838</v>
      </c>
      <c r="E307" s="33" t="s">
        <v>839</v>
      </c>
      <c r="F307" s="33" t="s">
        <v>767</v>
      </c>
      <c r="G307" s="271">
        <v>0</v>
      </c>
      <c r="H307" s="271">
        <v>0.2999</v>
      </c>
      <c r="I307" s="328">
        <v>0.3</v>
      </c>
      <c r="J307" s="328">
        <v>0.37990000000000002</v>
      </c>
      <c r="K307" s="329">
        <v>0.38</v>
      </c>
      <c r="L307" s="329">
        <v>1.0059</v>
      </c>
      <c r="M307" s="329">
        <v>1.0059</v>
      </c>
      <c r="N307" s="338"/>
    </row>
    <row r="308" spans="2:14" hidden="1" x14ac:dyDescent="0.55000000000000004">
      <c r="B308" s="304"/>
      <c r="C308" s="325" t="s">
        <v>829</v>
      </c>
      <c r="D308" s="331" t="s">
        <v>838</v>
      </c>
      <c r="E308" s="33" t="s">
        <v>839</v>
      </c>
      <c r="F308" s="33" t="s">
        <v>768</v>
      </c>
      <c r="G308" s="271">
        <v>0</v>
      </c>
      <c r="H308" s="271">
        <v>0.37990000000000002</v>
      </c>
      <c r="I308" s="328">
        <v>0.38</v>
      </c>
      <c r="J308" s="328">
        <v>0.44990000000000002</v>
      </c>
      <c r="K308" s="329">
        <v>0.45</v>
      </c>
      <c r="L308" s="329">
        <v>1.0059</v>
      </c>
      <c r="M308" s="329">
        <v>1.0059</v>
      </c>
      <c r="N308" s="338"/>
    </row>
    <row r="309" spans="2:14" hidden="1" x14ac:dyDescent="0.55000000000000004">
      <c r="B309" s="304"/>
      <c r="C309" s="325" t="s">
        <v>829</v>
      </c>
      <c r="D309" s="331" t="s">
        <v>838</v>
      </c>
      <c r="E309" s="33" t="s">
        <v>839</v>
      </c>
      <c r="F309" s="33" t="s">
        <v>769</v>
      </c>
      <c r="G309" s="271">
        <v>0</v>
      </c>
      <c r="H309" s="271">
        <v>0.44990000000000002</v>
      </c>
      <c r="I309" s="328">
        <v>0.45</v>
      </c>
      <c r="J309" s="328">
        <v>0.51990000000000003</v>
      </c>
      <c r="K309" s="329">
        <v>0.52</v>
      </c>
      <c r="L309" s="329">
        <v>1.0059</v>
      </c>
      <c r="M309" s="329">
        <v>1.0059</v>
      </c>
      <c r="N309" s="338"/>
    </row>
    <row r="310" spans="2:14" hidden="1" x14ac:dyDescent="0.55000000000000004">
      <c r="B310" s="304"/>
      <c r="C310" s="325" t="s">
        <v>829</v>
      </c>
      <c r="D310" s="331" t="s">
        <v>838</v>
      </c>
      <c r="E310" s="33" t="s">
        <v>839</v>
      </c>
      <c r="F310" s="33" t="s">
        <v>770</v>
      </c>
      <c r="G310" s="271">
        <v>0</v>
      </c>
      <c r="H310" s="271">
        <v>0.51990000000000003</v>
      </c>
      <c r="I310" s="328">
        <v>0.52</v>
      </c>
      <c r="J310" s="328">
        <v>0.59989999999999999</v>
      </c>
      <c r="K310" s="329">
        <v>0.6</v>
      </c>
      <c r="L310" s="329">
        <v>1.0059</v>
      </c>
      <c r="M310" s="329">
        <v>1.0059</v>
      </c>
      <c r="N310" s="338"/>
    </row>
    <row r="311" spans="2:14" hidden="1" x14ac:dyDescent="0.55000000000000004">
      <c r="B311" s="304"/>
      <c r="C311" s="325" t="s">
        <v>829</v>
      </c>
      <c r="D311" s="331" t="s">
        <v>838</v>
      </c>
      <c r="E311" s="33" t="s">
        <v>839</v>
      </c>
      <c r="F311" s="33" t="s">
        <v>771</v>
      </c>
      <c r="G311" s="271">
        <v>0</v>
      </c>
      <c r="H311" s="271">
        <v>0.59899999999999998</v>
      </c>
      <c r="I311" s="328">
        <v>0.6</v>
      </c>
      <c r="J311" s="328">
        <v>0.66990000000000005</v>
      </c>
      <c r="K311" s="329">
        <v>0.67</v>
      </c>
      <c r="L311" s="329">
        <v>1.0059</v>
      </c>
      <c r="M311" s="329">
        <v>1.0059</v>
      </c>
      <c r="N311" s="338"/>
    </row>
    <row r="312" spans="2:14" hidden="1" x14ac:dyDescent="0.55000000000000004">
      <c r="B312" s="304"/>
      <c r="C312" s="325" t="s">
        <v>829</v>
      </c>
      <c r="D312" s="331" t="s">
        <v>838</v>
      </c>
      <c r="E312" s="33" t="s">
        <v>839</v>
      </c>
      <c r="F312" s="33" t="s">
        <v>772</v>
      </c>
      <c r="G312" s="271">
        <v>0</v>
      </c>
      <c r="H312" s="271">
        <v>0.66990000000000005</v>
      </c>
      <c r="I312" s="328">
        <v>0.67</v>
      </c>
      <c r="J312" s="328">
        <v>0.7399</v>
      </c>
      <c r="K312" s="329">
        <v>0.74</v>
      </c>
      <c r="L312" s="329">
        <v>1.0059</v>
      </c>
      <c r="M312" s="329">
        <v>1.0059</v>
      </c>
      <c r="N312" s="338"/>
    </row>
    <row r="313" spans="2:14" hidden="1" x14ac:dyDescent="0.55000000000000004">
      <c r="B313" s="304"/>
      <c r="C313" s="325" t="s">
        <v>829</v>
      </c>
      <c r="D313" s="331" t="s">
        <v>838</v>
      </c>
      <c r="E313" s="33" t="s">
        <v>839</v>
      </c>
      <c r="F313" s="33" t="s">
        <v>773</v>
      </c>
      <c r="G313" s="271">
        <v>0</v>
      </c>
      <c r="H313" s="271">
        <v>0.7399</v>
      </c>
      <c r="I313" s="328">
        <v>0.74</v>
      </c>
      <c r="J313" s="328">
        <v>0.90990000000000004</v>
      </c>
      <c r="K313" s="329">
        <v>0.91</v>
      </c>
      <c r="L313" s="329">
        <v>1.0059</v>
      </c>
      <c r="M313" s="329">
        <v>1.0059</v>
      </c>
      <c r="N313" s="338"/>
    </row>
    <row r="314" spans="2:14" hidden="1" x14ac:dyDescent="0.55000000000000004">
      <c r="B314" s="304"/>
      <c r="C314" s="325" t="s">
        <v>829</v>
      </c>
      <c r="D314" s="331" t="s">
        <v>838</v>
      </c>
      <c r="E314" s="33" t="s">
        <v>839</v>
      </c>
      <c r="F314" s="33" t="s">
        <v>774</v>
      </c>
      <c r="G314" s="271">
        <v>0</v>
      </c>
      <c r="H314" s="271">
        <v>0.90990000000000004</v>
      </c>
      <c r="I314" s="328">
        <v>0.91</v>
      </c>
      <c r="J314" s="328">
        <v>0.99490000000000001</v>
      </c>
      <c r="K314" s="329">
        <v>0.995</v>
      </c>
      <c r="L314" s="329">
        <v>1.0059</v>
      </c>
      <c r="M314" s="329">
        <v>1.0059</v>
      </c>
      <c r="N314" s="338"/>
    </row>
    <row r="315" spans="2:14" hidden="1" x14ac:dyDescent="0.55000000000000004">
      <c r="B315" s="304"/>
      <c r="C315" s="325" t="s">
        <v>829</v>
      </c>
      <c r="D315" s="331" t="s">
        <v>840</v>
      </c>
      <c r="E315" s="33" t="s">
        <v>841</v>
      </c>
      <c r="F315" s="33" t="s">
        <v>768</v>
      </c>
      <c r="G315" s="271">
        <v>0</v>
      </c>
      <c r="H315" s="271">
        <v>4.8999999999999998E-3</v>
      </c>
      <c r="I315" s="328">
        <v>5.0000000000000001E-3</v>
      </c>
      <c r="J315" s="328">
        <v>9.9000000000000008E-3</v>
      </c>
      <c r="K315" s="329">
        <v>0.01</v>
      </c>
      <c r="L315" s="329">
        <v>1.0059</v>
      </c>
      <c r="M315" s="329">
        <v>1.0059</v>
      </c>
      <c r="N315" s="338"/>
    </row>
    <row r="316" spans="2:14" hidden="1" x14ac:dyDescent="0.55000000000000004">
      <c r="B316" s="304"/>
      <c r="C316" s="325" t="s">
        <v>829</v>
      </c>
      <c r="D316" s="331" t="s">
        <v>840</v>
      </c>
      <c r="E316" s="33" t="s">
        <v>841</v>
      </c>
      <c r="F316" s="33" t="s">
        <v>769</v>
      </c>
      <c r="G316" s="271">
        <v>0</v>
      </c>
      <c r="H316" s="271">
        <v>4.8999999999999998E-3</v>
      </c>
      <c r="I316" s="328">
        <v>5.0000000000000001E-3</v>
      </c>
      <c r="J316" s="328">
        <v>9.9000000000000008E-3</v>
      </c>
      <c r="K316" s="329">
        <v>0.01</v>
      </c>
      <c r="L316" s="329">
        <v>1.0059</v>
      </c>
      <c r="M316" s="329">
        <v>1.0059</v>
      </c>
      <c r="N316" s="338"/>
    </row>
    <row r="317" spans="2:14" hidden="1" x14ac:dyDescent="0.55000000000000004">
      <c r="B317" s="304"/>
      <c r="C317" s="325" t="s">
        <v>829</v>
      </c>
      <c r="D317" s="331" t="s">
        <v>840</v>
      </c>
      <c r="E317" s="33" t="s">
        <v>841</v>
      </c>
      <c r="F317" s="33" t="s">
        <v>770</v>
      </c>
      <c r="G317" s="271">
        <v>0</v>
      </c>
      <c r="H317" s="271">
        <v>9.9000000000000008E-3</v>
      </c>
      <c r="I317" s="328">
        <v>0.01</v>
      </c>
      <c r="J317" s="328">
        <v>1.9900000000000001E-2</v>
      </c>
      <c r="K317" s="329">
        <v>0.02</v>
      </c>
      <c r="L317" s="329">
        <v>1.0059</v>
      </c>
      <c r="M317" s="329">
        <v>1.0059</v>
      </c>
      <c r="N317" s="338"/>
    </row>
    <row r="318" spans="2:14" hidden="1" x14ac:dyDescent="0.55000000000000004">
      <c r="B318" s="304"/>
      <c r="C318" s="325" t="s">
        <v>829</v>
      </c>
      <c r="D318" s="331" t="s">
        <v>840</v>
      </c>
      <c r="E318" s="33" t="s">
        <v>841</v>
      </c>
      <c r="F318" s="33" t="s">
        <v>771</v>
      </c>
      <c r="G318" s="271">
        <v>0</v>
      </c>
      <c r="H318" s="271">
        <v>9.9000000000000008E-3</v>
      </c>
      <c r="I318" s="328">
        <v>0.01</v>
      </c>
      <c r="J318" s="328">
        <v>1.9900000000000001E-2</v>
      </c>
      <c r="K318" s="329">
        <v>0.02</v>
      </c>
      <c r="L318" s="329">
        <v>1.0059</v>
      </c>
      <c r="M318" s="329">
        <v>1.0059</v>
      </c>
      <c r="N318" s="338"/>
    </row>
    <row r="319" spans="2:14" hidden="1" x14ac:dyDescent="0.55000000000000004">
      <c r="B319" s="304"/>
      <c r="C319" s="325" t="s">
        <v>829</v>
      </c>
      <c r="D319" s="331" t="s">
        <v>840</v>
      </c>
      <c r="E319" s="33" t="s">
        <v>841</v>
      </c>
      <c r="F319" s="33" t="s">
        <v>772</v>
      </c>
      <c r="G319" s="271">
        <v>0</v>
      </c>
      <c r="H319" s="271">
        <v>1.9900000000000001E-2</v>
      </c>
      <c r="I319" s="328">
        <v>0.02</v>
      </c>
      <c r="J319" s="328">
        <v>4.99E-2</v>
      </c>
      <c r="K319" s="329">
        <v>0.05</v>
      </c>
      <c r="L319" s="329">
        <v>1.0059</v>
      </c>
      <c r="M319" s="329">
        <v>1.0059</v>
      </c>
      <c r="N319" s="338"/>
    </row>
    <row r="320" spans="2:14" hidden="1" x14ac:dyDescent="0.55000000000000004">
      <c r="B320" s="304"/>
      <c r="C320" s="325" t="s">
        <v>829</v>
      </c>
      <c r="D320" s="331" t="s">
        <v>840</v>
      </c>
      <c r="E320" s="33" t="s">
        <v>841</v>
      </c>
      <c r="F320" s="33" t="s">
        <v>773</v>
      </c>
      <c r="G320" s="271">
        <v>0</v>
      </c>
      <c r="H320" s="271">
        <v>0.59989999999999999</v>
      </c>
      <c r="I320" s="328">
        <v>0.6</v>
      </c>
      <c r="J320" s="328">
        <v>0.69989999999999997</v>
      </c>
      <c r="K320" s="329">
        <v>0.7</v>
      </c>
      <c r="L320" s="329">
        <v>1.0059</v>
      </c>
      <c r="M320" s="329">
        <v>1.0059</v>
      </c>
      <c r="N320" s="338"/>
    </row>
    <row r="321" spans="2:14" hidden="1" x14ac:dyDescent="0.55000000000000004">
      <c r="B321" s="304"/>
      <c r="C321" s="325" t="s">
        <v>829</v>
      </c>
      <c r="D321" s="331" t="s">
        <v>840</v>
      </c>
      <c r="E321" s="33" t="s">
        <v>841</v>
      </c>
      <c r="F321" s="33" t="s">
        <v>774</v>
      </c>
      <c r="G321" s="271">
        <v>0</v>
      </c>
      <c r="H321" s="271">
        <v>0.89990000000000003</v>
      </c>
      <c r="I321" s="328">
        <v>0.9</v>
      </c>
      <c r="J321" s="328">
        <v>0.99490000000000001</v>
      </c>
      <c r="K321" s="329">
        <v>0.995</v>
      </c>
      <c r="L321" s="329">
        <v>1.0059</v>
      </c>
      <c r="M321" s="329">
        <v>1.0059</v>
      </c>
      <c r="N321" s="338"/>
    </row>
    <row r="322" spans="2:14" x14ac:dyDescent="0.55000000000000004">
      <c r="B322" s="304"/>
      <c r="C322" s="345" t="s">
        <v>842</v>
      </c>
      <c r="D322" s="331" t="s">
        <v>843</v>
      </c>
      <c r="E322" s="347" t="s">
        <v>844</v>
      </c>
      <c r="F322" s="347" t="s">
        <v>766</v>
      </c>
      <c r="G322" s="271">
        <v>0</v>
      </c>
      <c r="H322" s="271">
        <v>6.9900000000000004E-2</v>
      </c>
      <c r="I322" s="328">
        <v>7.0000000000000007E-2</v>
      </c>
      <c r="J322" s="328">
        <v>0.1099</v>
      </c>
      <c r="K322" s="329">
        <v>0.11</v>
      </c>
      <c r="L322" s="329">
        <v>1</v>
      </c>
      <c r="M322" s="329">
        <v>1</v>
      </c>
      <c r="N322" s="338"/>
    </row>
    <row r="323" spans="2:14" hidden="1" x14ac:dyDescent="0.55000000000000004">
      <c r="B323" s="304"/>
      <c r="C323" s="325" t="s">
        <v>842</v>
      </c>
      <c r="D323" s="331" t="s">
        <v>843</v>
      </c>
      <c r="E323" s="331" t="s">
        <v>844</v>
      </c>
      <c r="F323" s="331" t="s">
        <v>767</v>
      </c>
      <c r="G323" s="271">
        <v>0</v>
      </c>
      <c r="H323" s="271">
        <v>0.1799</v>
      </c>
      <c r="I323" s="328">
        <v>0.18</v>
      </c>
      <c r="J323" s="328">
        <v>0.21990000000000001</v>
      </c>
      <c r="K323" s="329">
        <v>0.22</v>
      </c>
      <c r="L323" s="329">
        <v>1</v>
      </c>
      <c r="M323" s="329">
        <v>1</v>
      </c>
      <c r="N323" s="338"/>
    </row>
    <row r="324" spans="2:14" hidden="1" x14ac:dyDescent="0.55000000000000004">
      <c r="B324" s="304"/>
      <c r="C324" s="325" t="s">
        <v>842</v>
      </c>
      <c r="D324" s="331" t="s">
        <v>843</v>
      </c>
      <c r="E324" s="331" t="s">
        <v>844</v>
      </c>
      <c r="F324" s="331" t="s">
        <v>768</v>
      </c>
      <c r="G324" s="271">
        <v>0</v>
      </c>
      <c r="H324" s="271">
        <v>0.26990000000000003</v>
      </c>
      <c r="I324" s="328">
        <v>0.27</v>
      </c>
      <c r="J324" s="328">
        <v>0.31990000000000002</v>
      </c>
      <c r="K324" s="329">
        <v>0.32</v>
      </c>
      <c r="L324" s="329">
        <v>1</v>
      </c>
      <c r="M324" s="329">
        <v>1</v>
      </c>
      <c r="N324" s="338"/>
    </row>
    <row r="325" spans="2:14" hidden="1" x14ac:dyDescent="0.55000000000000004">
      <c r="B325" s="304"/>
      <c r="C325" s="325" t="s">
        <v>842</v>
      </c>
      <c r="D325" s="331" t="s">
        <v>843</v>
      </c>
      <c r="E325" s="331" t="s">
        <v>844</v>
      </c>
      <c r="F325" s="331" t="s">
        <v>769</v>
      </c>
      <c r="G325" s="271">
        <v>0</v>
      </c>
      <c r="H325" s="271">
        <v>0.36990000000000001</v>
      </c>
      <c r="I325" s="328">
        <v>0.37</v>
      </c>
      <c r="J325" s="328">
        <v>0.4199</v>
      </c>
      <c r="K325" s="329">
        <v>0.42</v>
      </c>
      <c r="L325" s="329">
        <v>1</v>
      </c>
      <c r="M325" s="329">
        <v>1</v>
      </c>
      <c r="N325" s="338"/>
    </row>
    <row r="326" spans="2:14" hidden="1" x14ac:dyDescent="0.55000000000000004">
      <c r="B326" s="304"/>
      <c r="C326" s="325" t="s">
        <v>842</v>
      </c>
      <c r="D326" s="331" t="s">
        <v>843</v>
      </c>
      <c r="E326" s="331" t="s">
        <v>844</v>
      </c>
      <c r="F326" s="331" t="s">
        <v>770</v>
      </c>
      <c r="G326" s="271">
        <v>0</v>
      </c>
      <c r="H326" s="271">
        <v>0.56989999999999996</v>
      </c>
      <c r="I326" s="328">
        <v>0.56999999999999995</v>
      </c>
      <c r="J326" s="328">
        <v>0.54990000000000006</v>
      </c>
      <c r="K326" s="329">
        <v>0.55000000000000004</v>
      </c>
      <c r="L326" s="329">
        <v>1</v>
      </c>
      <c r="M326" s="329">
        <v>1</v>
      </c>
      <c r="N326" s="338"/>
    </row>
    <row r="327" spans="2:14" hidden="1" x14ac:dyDescent="0.55000000000000004">
      <c r="B327" s="304"/>
      <c r="C327" s="325" t="s">
        <v>842</v>
      </c>
      <c r="D327" s="331" t="s">
        <v>843</v>
      </c>
      <c r="E327" s="331" t="s">
        <v>844</v>
      </c>
      <c r="F327" s="331" t="s">
        <v>771</v>
      </c>
      <c r="G327" s="271">
        <v>0</v>
      </c>
      <c r="H327" s="271">
        <v>0.61990000000000001</v>
      </c>
      <c r="I327" s="328">
        <v>0.62</v>
      </c>
      <c r="J327" s="328">
        <v>0.68989999999999996</v>
      </c>
      <c r="K327" s="329">
        <v>0.69</v>
      </c>
      <c r="L327" s="329">
        <v>1</v>
      </c>
      <c r="M327" s="329">
        <v>1</v>
      </c>
      <c r="N327" s="338"/>
    </row>
    <row r="328" spans="2:14" hidden="1" x14ac:dyDescent="0.55000000000000004">
      <c r="B328" s="304"/>
      <c r="C328" s="325" t="s">
        <v>842</v>
      </c>
      <c r="D328" s="331" t="s">
        <v>843</v>
      </c>
      <c r="E328" s="331" t="s">
        <v>844</v>
      </c>
      <c r="F328" s="331" t="s">
        <v>772</v>
      </c>
      <c r="G328" s="271">
        <v>0</v>
      </c>
      <c r="H328" s="271">
        <v>0.74990000000000001</v>
      </c>
      <c r="I328" s="328">
        <v>0.75</v>
      </c>
      <c r="J328" s="328">
        <v>0.79990000000000006</v>
      </c>
      <c r="K328" s="329">
        <v>0.8</v>
      </c>
      <c r="L328" s="329">
        <v>1</v>
      </c>
      <c r="M328" s="329">
        <v>1</v>
      </c>
      <c r="N328" s="338"/>
    </row>
    <row r="329" spans="2:14" hidden="1" x14ac:dyDescent="0.55000000000000004">
      <c r="B329" s="304"/>
      <c r="C329" s="325" t="s">
        <v>842</v>
      </c>
      <c r="D329" s="331" t="s">
        <v>843</v>
      </c>
      <c r="E329" s="331" t="s">
        <v>844</v>
      </c>
      <c r="F329" s="331" t="s">
        <v>773</v>
      </c>
      <c r="G329" s="271">
        <v>0</v>
      </c>
      <c r="H329" s="271">
        <v>0.84989999999999999</v>
      </c>
      <c r="I329" s="328">
        <v>0.85</v>
      </c>
      <c r="J329" s="328">
        <v>0.89990000000000003</v>
      </c>
      <c r="K329" s="329">
        <v>0.9</v>
      </c>
      <c r="L329" s="329">
        <v>1</v>
      </c>
      <c r="M329" s="329">
        <v>1</v>
      </c>
      <c r="N329" s="338"/>
    </row>
    <row r="330" spans="2:14" hidden="1" x14ac:dyDescent="0.55000000000000004">
      <c r="B330" s="304"/>
      <c r="C330" s="325" t="s">
        <v>842</v>
      </c>
      <c r="D330" s="331" t="s">
        <v>843</v>
      </c>
      <c r="E330" s="331" t="s">
        <v>844</v>
      </c>
      <c r="F330" s="331" t="s">
        <v>774</v>
      </c>
      <c r="G330" s="271">
        <v>0</v>
      </c>
      <c r="H330" s="271">
        <v>0.94989999999999997</v>
      </c>
      <c r="I330" s="328">
        <v>0.95</v>
      </c>
      <c r="J330" s="328">
        <v>0.99490000000000001</v>
      </c>
      <c r="K330" s="329">
        <v>0.995</v>
      </c>
      <c r="L330" s="329">
        <v>1</v>
      </c>
      <c r="M330" s="329">
        <v>1</v>
      </c>
      <c r="N330" s="338"/>
    </row>
    <row r="331" spans="2:14" x14ac:dyDescent="0.55000000000000004">
      <c r="B331" s="304"/>
      <c r="C331" s="345" t="s">
        <v>842</v>
      </c>
      <c r="D331" s="331" t="s">
        <v>845</v>
      </c>
      <c r="E331" s="347" t="s">
        <v>846</v>
      </c>
      <c r="F331" s="347" t="s">
        <v>766</v>
      </c>
      <c r="G331" s="271">
        <v>0</v>
      </c>
      <c r="H331" s="271">
        <v>6.9900000000000004E-2</v>
      </c>
      <c r="I331" s="328">
        <v>7.0000000000000007E-2</v>
      </c>
      <c r="J331" s="328">
        <v>0.1099</v>
      </c>
      <c r="K331" s="329">
        <v>0.11</v>
      </c>
      <c r="L331" s="329">
        <v>1</v>
      </c>
      <c r="M331" s="329">
        <v>1</v>
      </c>
      <c r="N331" s="338"/>
    </row>
    <row r="332" spans="2:14" hidden="1" x14ac:dyDescent="0.55000000000000004">
      <c r="B332" s="304"/>
      <c r="C332" s="325" t="s">
        <v>842</v>
      </c>
      <c r="D332" s="331" t="s">
        <v>845</v>
      </c>
      <c r="E332" s="331" t="s">
        <v>846</v>
      </c>
      <c r="F332" s="331" t="s">
        <v>767</v>
      </c>
      <c r="G332" s="271">
        <v>0</v>
      </c>
      <c r="H332" s="271">
        <v>0.1799</v>
      </c>
      <c r="I332" s="328">
        <v>0.18</v>
      </c>
      <c r="J332" s="328">
        <v>0.21990000000000001</v>
      </c>
      <c r="K332" s="329">
        <v>0.22</v>
      </c>
      <c r="L332" s="329">
        <v>1</v>
      </c>
      <c r="M332" s="329">
        <v>1</v>
      </c>
      <c r="N332" s="338"/>
    </row>
    <row r="333" spans="2:14" hidden="1" x14ac:dyDescent="0.55000000000000004">
      <c r="B333" s="304"/>
      <c r="C333" s="325" t="s">
        <v>842</v>
      </c>
      <c r="D333" s="331" t="s">
        <v>845</v>
      </c>
      <c r="E333" s="331" t="s">
        <v>846</v>
      </c>
      <c r="F333" s="331" t="s">
        <v>768</v>
      </c>
      <c r="G333" s="271">
        <v>0</v>
      </c>
      <c r="H333" s="271">
        <v>0.26990000000000003</v>
      </c>
      <c r="I333" s="328">
        <v>0.27</v>
      </c>
      <c r="J333" s="328">
        <v>0.31990000000000002</v>
      </c>
      <c r="K333" s="329">
        <v>0.32</v>
      </c>
      <c r="L333" s="329">
        <v>1</v>
      </c>
      <c r="M333" s="329">
        <v>1</v>
      </c>
      <c r="N333" s="338"/>
    </row>
    <row r="334" spans="2:14" hidden="1" x14ac:dyDescent="0.55000000000000004">
      <c r="B334" s="304"/>
      <c r="C334" s="325" t="s">
        <v>842</v>
      </c>
      <c r="D334" s="331" t="s">
        <v>845</v>
      </c>
      <c r="E334" s="331" t="s">
        <v>846</v>
      </c>
      <c r="F334" s="331" t="s">
        <v>769</v>
      </c>
      <c r="G334" s="271">
        <v>0</v>
      </c>
      <c r="H334" s="271">
        <v>0.36990000000000001</v>
      </c>
      <c r="I334" s="328">
        <v>0.37</v>
      </c>
      <c r="J334" s="328">
        <v>0.4199</v>
      </c>
      <c r="K334" s="329">
        <v>0.42</v>
      </c>
      <c r="L334" s="329">
        <v>1</v>
      </c>
      <c r="M334" s="329">
        <v>1</v>
      </c>
      <c r="N334" s="338"/>
    </row>
    <row r="335" spans="2:14" hidden="1" x14ac:dyDescent="0.55000000000000004">
      <c r="B335" s="304"/>
      <c r="C335" s="325" t="s">
        <v>842</v>
      </c>
      <c r="D335" s="331" t="s">
        <v>845</v>
      </c>
      <c r="E335" s="331" t="s">
        <v>846</v>
      </c>
      <c r="F335" s="331" t="s">
        <v>770</v>
      </c>
      <c r="G335" s="271">
        <v>0</v>
      </c>
      <c r="H335" s="271">
        <v>0.56989999999999996</v>
      </c>
      <c r="I335" s="328">
        <v>0.56999999999999995</v>
      </c>
      <c r="J335" s="328">
        <v>0.54990000000000006</v>
      </c>
      <c r="K335" s="329">
        <v>0.55000000000000004</v>
      </c>
      <c r="L335" s="329">
        <v>1</v>
      </c>
      <c r="M335" s="329">
        <v>1</v>
      </c>
      <c r="N335" s="338"/>
    </row>
    <row r="336" spans="2:14" hidden="1" x14ac:dyDescent="0.55000000000000004">
      <c r="B336" s="304"/>
      <c r="C336" s="325" t="s">
        <v>842</v>
      </c>
      <c r="D336" s="331" t="s">
        <v>845</v>
      </c>
      <c r="E336" s="331" t="s">
        <v>846</v>
      </c>
      <c r="F336" s="331" t="s">
        <v>771</v>
      </c>
      <c r="G336" s="271">
        <v>0</v>
      </c>
      <c r="H336" s="271">
        <v>0.61990000000000001</v>
      </c>
      <c r="I336" s="328">
        <v>0.62</v>
      </c>
      <c r="J336" s="328">
        <v>0.68989999999999996</v>
      </c>
      <c r="K336" s="329">
        <v>0.69</v>
      </c>
      <c r="L336" s="329">
        <v>1</v>
      </c>
      <c r="M336" s="329">
        <v>1</v>
      </c>
      <c r="N336" s="338"/>
    </row>
    <row r="337" spans="2:14" hidden="1" x14ac:dyDescent="0.55000000000000004">
      <c r="B337" s="304"/>
      <c r="C337" s="325" t="s">
        <v>842</v>
      </c>
      <c r="D337" s="331" t="s">
        <v>845</v>
      </c>
      <c r="E337" s="331" t="s">
        <v>846</v>
      </c>
      <c r="F337" s="331" t="s">
        <v>772</v>
      </c>
      <c r="G337" s="271">
        <v>0</v>
      </c>
      <c r="H337" s="271">
        <v>0.74990000000000001</v>
      </c>
      <c r="I337" s="328">
        <v>0.75</v>
      </c>
      <c r="J337" s="328">
        <v>0.79990000000000006</v>
      </c>
      <c r="K337" s="329">
        <v>0.8</v>
      </c>
      <c r="L337" s="329">
        <v>1</v>
      </c>
      <c r="M337" s="329">
        <v>1</v>
      </c>
      <c r="N337" s="338"/>
    </row>
    <row r="338" spans="2:14" hidden="1" x14ac:dyDescent="0.55000000000000004">
      <c r="B338" s="304"/>
      <c r="C338" s="325" t="s">
        <v>842</v>
      </c>
      <c r="D338" s="331" t="s">
        <v>845</v>
      </c>
      <c r="E338" s="331" t="s">
        <v>846</v>
      </c>
      <c r="F338" s="331" t="s">
        <v>773</v>
      </c>
      <c r="G338" s="271">
        <v>0</v>
      </c>
      <c r="H338" s="271">
        <v>0.84989999999999999</v>
      </c>
      <c r="I338" s="328">
        <v>0.85</v>
      </c>
      <c r="J338" s="328">
        <v>0.89990000000000003</v>
      </c>
      <c r="K338" s="329">
        <v>0.9</v>
      </c>
      <c r="L338" s="329">
        <v>1</v>
      </c>
      <c r="M338" s="329">
        <v>1</v>
      </c>
      <c r="N338" s="338"/>
    </row>
    <row r="339" spans="2:14" hidden="1" x14ac:dyDescent="0.55000000000000004">
      <c r="B339" s="304"/>
      <c r="C339" s="325" t="s">
        <v>842</v>
      </c>
      <c r="D339" s="331" t="s">
        <v>845</v>
      </c>
      <c r="E339" s="331" t="s">
        <v>846</v>
      </c>
      <c r="F339" s="331" t="s">
        <v>774</v>
      </c>
      <c r="G339" s="271">
        <v>0</v>
      </c>
      <c r="H339" s="271">
        <v>0.94989999999999997</v>
      </c>
      <c r="I339" s="328">
        <v>0.95</v>
      </c>
      <c r="J339" s="328">
        <v>0.99490000000000001</v>
      </c>
      <c r="K339" s="329">
        <v>0.995</v>
      </c>
      <c r="L339" s="329">
        <v>1</v>
      </c>
      <c r="M339" s="329">
        <v>1</v>
      </c>
      <c r="N339" s="338"/>
    </row>
    <row r="340" spans="2:14" x14ac:dyDescent="0.55000000000000004">
      <c r="B340" s="304"/>
      <c r="C340" s="345" t="s">
        <v>842</v>
      </c>
      <c r="D340" s="331" t="s">
        <v>847</v>
      </c>
      <c r="E340" s="347" t="s">
        <v>848</v>
      </c>
      <c r="F340" s="347" t="s">
        <v>766</v>
      </c>
      <c r="G340" s="271">
        <v>0</v>
      </c>
      <c r="H340" s="271">
        <v>6.9900000000000004E-2</v>
      </c>
      <c r="I340" s="328">
        <v>7.0000000000000007E-2</v>
      </c>
      <c r="J340" s="328">
        <v>0.1099</v>
      </c>
      <c r="K340" s="329">
        <v>0.11</v>
      </c>
      <c r="L340" s="329">
        <v>1</v>
      </c>
      <c r="M340" s="329">
        <v>1</v>
      </c>
      <c r="N340" s="338"/>
    </row>
    <row r="341" spans="2:14" hidden="1" x14ac:dyDescent="0.55000000000000004">
      <c r="B341" s="304"/>
      <c r="C341" s="325" t="s">
        <v>842</v>
      </c>
      <c r="D341" s="331" t="s">
        <v>847</v>
      </c>
      <c r="E341" s="331" t="s">
        <v>848</v>
      </c>
      <c r="F341" s="331" t="s">
        <v>767</v>
      </c>
      <c r="G341" s="271">
        <v>0</v>
      </c>
      <c r="H341" s="271">
        <v>0.1799</v>
      </c>
      <c r="I341" s="328">
        <v>0.18</v>
      </c>
      <c r="J341" s="328">
        <v>0.21990000000000001</v>
      </c>
      <c r="K341" s="329">
        <v>0.22</v>
      </c>
      <c r="L341" s="329">
        <v>1</v>
      </c>
      <c r="M341" s="329">
        <v>1</v>
      </c>
      <c r="N341" s="338"/>
    </row>
    <row r="342" spans="2:14" hidden="1" x14ac:dyDescent="0.55000000000000004">
      <c r="B342" s="304"/>
      <c r="C342" s="325" t="s">
        <v>842</v>
      </c>
      <c r="D342" s="331" t="s">
        <v>847</v>
      </c>
      <c r="E342" s="331" t="s">
        <v>848</v>
      </c>
      <c r="F342" s="331" t="s">
        <v>768</v>
      </c>
      <c r="G342" s="271">
        <v>0</v>
      </c>
      <c r="H342" s="271">
        <v>0.26990000000000003</v>
      </c>
      <c r="I342" s="328">
        <v>0.27</v>
      </c>
      <c r="J342" s="328">
        <v>0.31990000000000002</v>
      </c>
      <c r="K342" s="329">
        <v>0.32</v>
      </c>
      <c r="L342" s="329">
        <v>1</v>
      </c>
      <c r="M342" s="329">
        <v>1</v>
      </c>
      <c r="N342" s="338"/>
    </row>
    <row r="343" spans="2:14" hidden="1" x14ac:dyDescent="0.55000000000000004">
      <c r="B343" s="304"/>
      <c r="C343" s="325" t="s">
        <v>842</v>
      </c>
      <c r="D343" s="331" t="s">
        <v>847</v>
      </c>
      <c r="E343" s="331" t="s">
        <v>848</v>
      </c>
      <c r="F343" s="331" t="s">
        <v>769</v>
      </c>
      <c r="G343" s="271">
        <v>0</v>
      </c>
      <c r="H343" s="271">
        <v>0.36990000000000001</v>
      </c>
      <c r="I343" s="328">
        <v>0.37</v>
      </c>
      <c r="J343" s="328">
        <v>0.4199</v>
      </c>
      <c r="K343" s="329">
        <v>0.42</v>
      </c>
      <c r="L343" s="329">
        <v>1</v>
      </c>
      <c r="M343" s="329">
        <v>1</v>
      </c>
      <c r="N343" s="338"/>
    </row>
    <row r="344" spans="2:14" hidden="1" x14ac:dyDescent="0.55000000000000004">
      <c r="B344" s="304"/>
      <c r="C344" s="325" t="s">
        <v>842</v>
      </c>
      <c r="D344" s="331" t="s">
        <v>847</v>
      </c>
      <c r="E344" s="331" t="s">
        <v>848</v>
      </c>
      <c r="F344" s="331" t="s">
        <v>770</v>
      </c>
      <c r="G344" s="271">
        <v>0</v>
      </c>
      <c r="H344" s="271">
        <v>0.56989999999999996</v>
      </c>
      <c r="I344" s="328">
        <v>0.56999999999999995</v>
      </c>
      <c r="J344" s="328">
        <v>0.54990000000000006</v>
      </c>
      <c r="K344" s="329">
        <v>0.55000000000000004</v>
      </c>
      <c r="L344" s="329">
        <v>1</v>
      </c>
      <c r="M344" s="329">
        <v>1</v>
      </c>
      <c r="N344" s="338"/>
    </row>
    <row r="345" spans="2:14" hidden="1" x14ac:dyDescent="0.55000000000000004">
      <c r="B345" s="304"/>
      <c r="C345" s="325" t="s">
        <v>842</v>
      </c>
      <c r="D345" s="331" t="s">
        <v>847</v>
      </c>
      <c r="E345" s="331" t="s">
        <v>848</v>
      </c>
      <c r="F345" s="331" t="s">
        <v>771</v>
      </c>
      <c r="G345" s="271">
        <v>0</v>
      </c>
      <c r="H345" s="271">
        <v>0.61990000000000001</v>
      </c>
      <c r="I345" s="328">
        <v>0.62</v>
      </c>
      <c r="J345" s="328">
        <v>0.68989999999999996</v>
      </c>
      <c r="K345" s="329">
        <v>0.69</v>
      </c>
      <c r="L345" s="329">
        <v>1</v>
      </c>
      <c r="M345" s="329">
        <v>1</v>
      </c>
      <c r="N345" s="338"/>
    </row>
    <row r="346" spans="2:14" hidden="1" x14ac:dyDescent="0.55000000000000004">
      <c r="B346" s="304"/>
      <c r="C346" s="325" t="s">
        <v>842</v>
      </c>
      <c r="D346" s="331" t="s">
        <v>847</v>
      </c>
      <c r="E346" s="331" t="s">
        <v>848</v>
      </c>
      <c r="F346" s="331" t="s">
        <v>772</v>
      </c>
      <c r="G346" s="271">
        <v>0</v>
      </c>
      <c r="H346" s="271">
        <v>0.74990000000000001</v>
      </c>
      <c r="I346" s="328">
        <v>0.75</v>
      </c>
      <c r="J346" s="328">
        <v>0.79990000000000006</v>
      </c>
      <c r="K346" s="329">
        <v>0.8</v>
      </c>
      <c r="L346" s="329">
        <v>1</v>
      </c>
      <c r="M346" s="329">
        <v>1</v>
      </c>
      <c r="N346" s="338"/>
    </row>
    <row r="347" spans="2:14" hidden="1" x14ac:dyDescent="0.55000000000000004">
      <c r="B347" s="304"/>
      <c r="C347" s="325" t="s">
        <v>842</v>
      </c>
      <c r="D347" s="331" t="s">
        <v>847</v>
      </c>
      <c r="E347" s="331" t="s">
        <v>848</v>
      </c>
      <c r="F347" s="331" t="s">
        <v>773</v>
      </c>
      <c r="G347" s="271">
        <v>0</v>
      </c>
      <c r="H347" s="271">
        <v>0.84989999999999999</v>
      </c>
      <c r="I347" s="328">
        <v>0.85</v>
      </c>
      <c r="J347" s="328">
        <v>0.89990000000000003</v>
      </c>
      <c r="K347" s="329">
        <v>0.9</v>
      </c>
      <c r="L347" s="329">
        <v>1</v>
      </c>
      <c r="M347" s="329">
        <v>1</v>
      </c>
      <c r="N347" s="338"/>
    </row>
    <row r="348" spans="2:14" hidden="1" x14ac:dyDescent="0.55000000000000004">
      <c r="B348" s="304"/>
      <c r="C348" s="325" t="s">
        <v>842</v>
      </c>
      <c r="D348" s="331" t="s">
        <v>847</v>
      </c>
      <c r="E348" s="331" t="s">
        <v>848</v>
      </c>
      <c r="F348" s="331" t="s">
        <v>774</v>
      </c>
      <c r="G348" s="271">
        <v>0</v>
      </c>
      <c r="H348" s="271">
        <v>0.94989999999999997</v>
      </c>
      <c r="I348" s="328">
        <v>0.95</v>
      </c>
      <c r="J348" s="328">
        <v>0.99490000000000001</v>
      </c>
      <c r="K348" s="329">
        <v>0.995</v>
      </c>
      <c r="L348" s="329">
        <v>1</v>
      </c>
      <c r="M348" s="329">
        <v>1</v>
      </c>
      <c r="N348" s="338"/>
    </row>
    <row r="349" spans="2:14" x14ac:dyDescent="0.55000000000000004">
      <c r="B349" s="304"/>
      <c r="C349" s="345" t="s">
        <v>842</v>
      </c>
      <c r="D349" s="331" t="s">
        <v>849</v>
      </c>
      <c r="E349" s="347" t="s">
        <v>850</v>
      </c>
      <c r="F349" s="347" t="s">
        <v>766</v>
      </c>
      <c r="G349" s="271">
        <v>0</v>
      </c>
      <c r="H349" s="271">
        <v>6.9900000000000004E-2</v>
      </c>
      <c r="I349" s="328">
        <v>7.0000000000000007E-2</v>
      </c>
      <c r="J349" s="328">
        <v>0.1099</v>
      </c>
      <c r="K349" s="329">
        <v>0.11</v>
      </c>
      <c r="L349" s="329">
        <v>1</v>
      </c>
      <c r="M349" s="329">
        <v>1</v>
      </c>
      <c r="N349" s="338"/>
    </row>
    <row r="350" spans="2:14" hidden="1" x14ac:dyDescent="0.55000000000000004">
      <c r="B350" s="304"/>
      <c r="C350" s="325" t="s">
        <v>842</v>
      </c>
      <c r="D350" s="331" t="s">
        <v>849</v>
      </c>
      <c r="E350" s="331" t="s">
        <v>850</v>
      </c>
      <c r="F350" s="331" t="s">
        <v>767</v>
      </c>
      <c r="G350" s="271">
        <v>0</v>
      </c>
      <c r="H350" s="271">
        <v>0.1799</v>
      </c>
      <c r="I350" s="328">
        <v>0.18</v>
      </c>
      <c r="J350" s="328">
        <v>0.21990000000000001</v>
      </c>
      <c r="K350" s="329">
        <v>0.22</v>
      </c>
      <c r="L350" s="329">
        <v>1</v>
      </c>
      <c r="M350" s="329">
        <v>1</v>
      </c>
      <c r="N350" s="338"/>
    </row>
    <row r="351" spans="2:14" hidden="1" x14ac:dyDescent="0.55000000000000004">
      <c r="B351" s="304"/>
      <c r="C351" s="325" t="s">
        <v>842</v>
      </c>
      <c r="D351" s="331" t="s">
        <v>849</v>
      </c>
      <c r="E351" s="331" t="s">
        <v>850</v>
      </c>
      <c r="F351" s="331" t="s">
        <v>768</v>
      </c>
      <c r="G351" s="271">
        <v>0</v>
      </c>
      <c r="H351" s="271">
        <v>0.26990000000000003</v>
      </c>
      <c r="I351" s="328">
        <v>0.27</v>
      </c>
      <c r="J351" s="328">
        <v>0.31990000000000002</v>
      </c>
      <c r="K351" s="329">
        <v>0.32</v>
      </c>
      <c r="L351" s="329">
        <v>1</v>
      </c>
      <c r="M351" s="329">
        <v>1</v>
      </c>
      <c r="N351" s="338"/>
    </row>
    <row r="352" spans="2:14" hidden="1" x14ac:dyDescent="0.55000000000000004">
      <c r="B352" s="304"/>
      <c r="C352" s="325" t="s">
        <v>842</v>
      </c>
      <c r="D352" s="331" t="s">
        <v>849</v>
      </c>
      <c r="E352" s="331" t="s">
        <v>850</v>
      </c>
      <c r="F352" s="331" t="s">
        <v>769</v>
      </c>
      <c r="G352" s="271">
        <v>0</v>
      </c>
      <c r="H352" s="271">
        <v>0.36990000000000001</v>
      </c>
      <c r="I352" s="328">
        <v>0.37</v>
      </c>
      <c r="J352" s="328">
        <v>0.4199</v>
      </c>
      <c r="K352" s="329">
        <v>0.42</v>
      </c>
      <c r="L352" s="329">
        <v>1</v>
      </c>
      <c r="M352" s="329">
        <v>1</v>
      </c>
      <c r="N352" s="338"/>
    </row>
    <row r="353" spans="2:14" hidden="1" x14ac:dyDescent="0.55000000000000004">
      <c r="B353" s="304"/>
      <c r="C353" s="325" t="s">
        <v>842</v>
      </c>
      <c r="D353" s="331" t="s">
        <v>849</v>
      </c>
      <c r="E353" s="331" t="s">
        <v>850</v>
      </c>
      <c r="F353" s="331" t="s">
        <v>770</v>
      </c>
      <c r="G353" s="271">
        <v>0</v>
      </c>
      <c r="H353" s="271">
        <v>0.56989999999999996</v>
      </c>
      <c r="I353" s="328">
        <v>0.56999999999999995</v>
      </c>
      <c r="J353" s="328">
        <v>0.54990000000000006</v>
      </c>
      <c r="K353" s="329">
        <v>0.55000000000000004</v>
      </c>
      <c r="L353" s="329">
        <v>1</v>
      </c>
      <c r="M353" s="329">
        <v>1</v>
      </c>
      <c r="N353" s="338"/>
    </row>
    <row r="354" spans="2:14" hidden="1" x14ac:dyDescent="0.55000000000000004">
      <c r="B354" s="304"/>
      <c r="C354" s="325" t="s">
        <v>842</v>
      </c>
      <c r="D354" s="331" t="s">
        <v>849</v>
      </c>
      <c r="E354" s="331" t="s">
        <v>850</v>
      </c>
      <c r="F354" s="331" t="s">
        <v>771</v>
      </c>
      <c r="G354" s="271">
        <v>0</v>
      </c>
      <c r="H354" s="271">
        <v>0.61990000000000001</v>
      </c>
      <c r="I354" s="328">
        <v>0.62</v>
      </c>
      <c r="J354" s="328">
        <v>0.68989999999999996</v>
      </c>
      <c r="K354" s="329">
        <v>0.69</v>
      </c>
      <c r="L354" s="329">
        <v>1</v>
      </c>
      <c r="M354" s="329">
        <v>1</v>
      </c>
      <c r="N354" s="338"/>
    </row>
    <row r="355" spans="2:14" hidden="1" x14ac:dyDescent="0.55000000000000004">
      <c r="B355" s="304"/>
      <c r="C355" s="325" t="s">
        <v>842</v>
      </c>
      <c r="D355" s="331" t="s">
        <v>849</v>
      </c>
      <c r="E355" s="331" t="s">
        <v>850</v>
      </c>
      <c r="F355" s="331" t="s">
        <v>772</v>
      </c>
      <c r="G355" s="271">
        <v>0</v>
      </c>
      <c r="H355" s="271">
        <v>0.74990000000000001</v>
      </c>
      <c r="I355" s="328">
        <v>0.75</v>
      </c>
      <c r="J355" s="328">
        <v>0.79990000000000006</v>
      </c>
      <c r="K355" s="329">
        <v>0.8</v>
      </c>
      <c r="L355" s="329">
        <v>1</v>
      </c>
      <c r="M355" s="329">
        <v>1</v>
      </c>
      <c r="N355" s="338"/>
    </row>
    <row r="356" spans="2:14" hidden="1" x14ac:dyDescent="0.55000000000000004">
      <c r="B356" s="304"/>
      <c r="C356" s="325" t="s">
        <v>842</v>
      </c>
      <c r="D356" s="331" t="s">
        <v>849</v>
      </c>
      <c r="E356" s="331" t="s">
        <v>850</v>
      </c>
      <c r="F356" s="331" t="s">
        <v>773</v>
      </c>
      <c r="G356" s="271">
        <v>0</v>
      </c>
      <c r="H356" s="271">
        <v>0.84989999999999999</v>
      </c>
      <c r="I356" s="328">
        <v>0.85</v>
      </c>
      <c r="J356" s="328">
        <v>0.89990000000000003</v>
      </c>
      <c r="K356" s="329">
        <v>0.9</v>
      </c>
      <c r="L356" s="329">
        <v>1</v>
      </c>
      <c r="M356" s="329">
        <v>1</v>
      </c>
      <c r="N356" s="338"/>
    </row>
    <row r="357" spans="2:14" hidden="1" x14ac:dyDescent="0.55000000000000004">
      <c r="B357" s="304"/>
      <c r="C357" s="325" t="s">
        <v>842</v>
      </c>
      <c r="D357" s="331" t="s">
        <v>849</v>
      </c>
      <c r="E357" s="331" t="s">
        <v>850</v>
      </c>
      <c r="F357" s="331" t="s">
        <v>774</v>
      </c>
      <c r="G357" s="271">
        <v>0</v>
      </c>
      <c r="H357" s="271">
        <v>0.94989999999999997</v>
      </c>
      <c r="I357" s="328">
        <v>0.95</v>
      </c>
      <c r="J357" s="328">
        <v>0.99490000000000001</v>
      </c>
      <c r="K357" s="329">
        <v>0.995</v>
      </c>
      <c r="L357" s="329">
        <v>1</v>
      </c>
      <c r="M357" s="329">
        <v>1</v>
      </c>
      <c r="N357" s="338"/>
    </row>
    <row r="358" spans="2:14" hidden="1" x14ac:dyDescent="0.55000000000000004">
      <c r="B358" s="304"/>
      <c r="C358" s="325" t="s">
        <v>842</v>
      </c>
      <c r="D358" s="331" t="s">
        <v>851</v>
      </c>
      <c r="E358" s="331" t="s">
        <v>852</v>
      </c>
      <c r="F358" s="331" t="s">
        <v>769</v>
      </c>
      <c r="G358" s="271">
        <v>0</v>
      </c>
      <c r="H358" s="271">
        <v>0.36990000000000001</v>
      </c>
      <c r="I358" s="328">
        <v>0.37</v>
      </c>
      <c r="J358" s="328">
        <v>0.4199</v>
      </c>
      <c r="K358" s="329">
        <v>0.42</v>
      </c>
      <c r="L358" s="329">
        <v>1</v>
      </c>
      <c r="M358" s="329">
        <v>1</v>
      </c>
      <c r="N358" s="338"/>
    </row>
    <row r="359" spans="2:14" hidden="1" x14ac:dyDescent="0.55000000000000004">
      <c r="B359" s="304"/>
      <c r="C359" s="325" t="s">
        <v>842</v>
      </c>
      <c r="D359" s="331" t="s">
        <v>851</v>
      </c>
      <c r="E359" s="331" t="s">
        <v>852</v>
      </c>
      <c r="F359" s="331" t="s">
        <v>770</v>
      </c>
      <c r="G359" s="271">
        <v>0</v>
      </c>
      <c r="H359" s="271">
        <v>0.56989999999999996</v>
      </c>
      <c r="I359" s="328">
        <v>0.56999999999999995</v>
      </c>
      <c r="J359" s="328">
        <v>0.54990000000000006</v>
      </c>
      <c r="K359" s="329">
        <v>0.55000000000000004</v>
      </c>
      <c r="L359" s="329">
        <v>1</v>
      </c>
      <c r="M359" s="329">
        <v>1</v>
      </c>
      <c r="N359" s="338"/>
    </row>
    <row r="360" spans="2:14" hidden="1" x14ac:dyDescent="0.55000000000000004">
      <c r="B360" s="304"/>
      <c r="C360" s="325" t="s">
        <v>842</v>
      </c>
      <c r="D360" s="331" t="s">
        <v>851</v>
      </c>
      <c r="E360" s="331" t="s">
        <v>852</v>
      </c>
      <c r="F360" s="331" t="s">
        <v>771</v>
      </c>
      <c r="G360" s="271">
        <v>0</v>
      </c>
      <c r="H360" s="271">
        <v>0.61990000000000001</v>
      </c>
      <c r="I360" s="328">
        <v>0.62</v>
      </c>
      <c r="J360" s="328">
        <v>0.69989999999999997</v>
      </c>
      <c r="K360" s="329">
        <v>0.7</v>
      </c>
      <c r="L360" s="329">
        <v>1</v>
      </c>
      <c r="M360" s="329">
        <v>1</v>
      </c>
      <c r="N360" s="338"/>
    </row>
    <row r="361" spans="2:14" hidden="1" x14ac:dyDescent="0.55000000000000004">
      <c r="B361" s="304"/>
      <c r="C361" s="325" t="s">
        <v>842</v>
      </c>
      <c r="D361" s="331" t="s">
        <v>851</v>
      </c>
      <c r="E361" s="331" t="s">
        <v>852</v>
      </c>
      <c r="F361" s="331" t="s">
        <v>772</v>
      </c>
      <c r="G361" s="271">
        <v>0</v>
      </c>
      <c r="H361" s="271">
        <v>0.74990000000000001</v>
      </c>
      <c r="I361" s="328">
        <v>0.75</v>
      </c>
      <c r="J361" s="328">
        <v>0.79990000000000006</v>
      </c>
      <c r="K361" s="329">
        <v>0.8</v>
      </c>
      <c r="L361" s="329">
        <v>1</v>
      </c>
      <c r="M361" s="329">
        <v>1</v>
      </c>
      <c r="N361" s="338"/>
    </row>
    <row r="362" spans="2:14" hidden="1" x14ac:dyDescent="0.55000000000000004">
      <c r="B362" s="304"/>
      <c r="C362" s="325" t="s">
        <v>842</v>
      </c>
      <c r="D362" s="331" t="s">
        <v>851</v>
      </c>
      <c r="E362" s="331" t="s">
        <v>852</v>
      </c>
      <c r="F362" s="331" t="s">
        <v>773</v>
      </c>
      <c r="G362" s="271">
        <v>0</v>
      </c>
      <c r="H362" s="271">
        <v>0.84989999999999999</v>
      </c>
      <c r="I362" s="328">
        <v>0.85</v>
      </c>
      <c r="J362" s="328">
        <v>0.89990000000000003</v>
      </c>
      <c r="K362" s="329">
        <v>0.9</v>
      </c>
      <c r="L362" s="329">
        <v>1</v>
      </c>
      <c r="M362" s="329">
        <v>1</v>
      </c>
      <c r="N362" s="338"/>
    </row>
    <row r="363" spans="2:14" hidden="1" x14ac:dyDescent="0.55000000000000004">
      <c r="B363" s="304"/>
      <c r="C363" s="325" t="s">
        <v>842</v>
      </c>
      <c r="D363" s="331" t="s">
        <v>851</v>
      </c>
      <c r="E363" s="331" t="s">
        <v>852</v>
      </c>
      <c r="F363" s="331" t="s">
        <v>774</v>
      </c>
      <c r="G363" s="271">
        <v>0</v>
      </c>
      <c r="H363" s="271">
        <v>0.94989999999999997</v>
      </c>
      <c r="I363" s="328">
        <v>0.95</v>
      </c>
      <c r="J363" s="328">
        <v>0.99490000000000001</v>
      </c>
      <c r="K363" s="329">
        <v>0.995</v>
      </c>
      <c r="L363" s="329">
        <v>1</v>
      </c>
      <c r="M363" s="329">
        <v>1</v>
      </c>
      <c r="N363" s="338"/>
    </row>
    <row r="364" spans="2:14" x14ac:dyDescent="0.55000000000000004">
      <c r="B364" s="304"/>
      <c r="C364" s="345" t="s">
        <v>842</v>
      </c>
      <c r="D364" s="331" t="s">
        <v>853</v>
      </c>
      <c r="E364" s="347" t="s">
        <v>854</v>
      </c>
      <c r="F364" s="347" t="s">
        <v>766</v>
      </c>
      <c r="G364" s="271">
        <v>0</v>
      </c>
      <c r="H364" s="271">
        <v>6.9900000000000004E-2</v>
      </c>
      <c r="I364" s="328">
        <v>7.0000000000000007E-2</v>
      </c>
      <c r="J364" s="328">
        <v>0.1099</v>
      </c>
      <c r="K364" s="329">
        <v>0.11</v>
      </c>
      <c r="L364" s="329">
        <v>1</v>
      </c>
      <c r="M364" s="329">
        <v>1</v>
      </c>
      <c r="N364" s="338"/>
    </row>
    <row r="365" spans="2:14" hidden="1" x14ac:dyDescent="0.55000000000000004">
      <c r="B365" s="304"/>
      <c r="C365" s="325" t="s">
        <v>842</v>
      </c>
      <c r="D365" s="331" t="s">
        <v>853</v>
      </c>
      <c r="E365" s="331" t="s">
        <v>854</v>
      </c>
      <c r="F365" s="331" t="s">
        <v>767</v>
      </c>
      <c r="G365" s="271">
        <v>0</v>
      </c>
      <c r="H365" s="271">
        <v>0.1799</v>
      </c>
      <c r="I365" s="328">
        <v>0.18</v>
      </c>
      <c r="J365" s="328">
        <v>0.21990000000000001</v>
      </c>
      <c r="K365" s="329">
        <v>0.22</v>
      </c>
      <c r="L365" s="329">
        <v>1</v>
      </c>
      <c r="M365" s="329">
        <v>1</v>
      </c>
      <c r="N365" s="338"/>
    </row>
    <row r="366" spans="2:14" hidden="1" x14ac:dyDescent="0.55000000000000004">
      <c r="B366" s="304"/>
      <c r="C366" s="325" t="s">
        <v>842</v>
      </c>
      <c r="D366" s="331" t="s">
        <v>853</v>
      </c>
      <c r="E366" s="331" t="s">
        <v>854</v>
      </c>
      <c r="F366" s="331" t="s">
        <v>768</v>
      </c>
      <c r="G366" s="271">
        <v>0</v>
      </c>
      <c r="H366" s="271">
        <v>0.26990000000000003</v>
      </c>
      <c r="I366" s="328">
        <v>0.27</v>
      </c>
      <c r="J366" s="328">
        <v>0.31990000000000002</v>
      </c>
      <c r="K366" s="329">
        <v>0.32</v>
      </c>
      <c r="L366" s="329">
        <v>1</v>
      </c>
      <c r="M366" s="329">
        <v>1</v>
      </c>
      <c r="N366" s="338"/>
    </row>
    <row r="367" spans="2:14" hidden="1" x14ac:dyDescent="0.55000000000000004">
      <c r="B367" s="304"/>
      <c r="C367" s="325" t="s">
        <v>842</v>
      </c>
      <c r="D367" s="331" t="s">
        <v>853</v>
      </c>
      <c r="E367" s="331" t="s">
        <v>854</v>
      </c>
      <c r="F367" s="331" t="s">
        <v>769</v>
      </c>
      <c r="G367" s="271">
        <v>0</v>
      </c>
      <c r="H367" s="271">
        <v>0.36990000000000001</v>
      </c>
      <c r="I367" s="328">
        <v>0.37</v>
      </c>
      <c r="J367" s="328">
        <v>0.4199</v>
      </c>
      <c r="K367" s="329">
        <v>0.42</v>
      </c>
      <c r="L367" s="329">
        <v>1</v>
      </c>
      <c r="M367" s="329">
        <v>1</v>
      </c>
      <c r="N367" s="338"/>
    </row>
    <row r="368" spans="2:14" hidden="1" x14ac:dyDescent="0.55000000000000004">
      <c r="B368" s="304"/>
      <c r="C368" s="325" t="s">
        <v>842</v>
      </c>
      <c r="D368" s="331" t="s">
        <v>853</v>
      </c>
      <c r="E368" s="331" t="s">
        <v>854</v>
      </c>
      <c r="F368" s="331" t="s">
        <v>770</v>
      </c>
      <c r="G368" s="271">
        <v>0</v>
      </c>
      <c r="H368" s="271">
        <v>0.56989999999999996</v>
      </c>
      <c r="I368" s="328">
        <v>0.56999999999999995</v>
      </c>
      <c r="J368" s="328">
        <v>0.54990000000000006</v>
      </c>
      <c r="K368" s="329">
        <v>0.55000000000000004</v>
      </c>
      <c r="L368" s="329">
        <v>1</v>
      </c>
      <c r="M368" s="329">
        <v>1</v>
      </c>
      <c r="N368" s="338"/>
    </row>
    <row r="369" spans="2:14" hidden="1" x14ac:dyDescent="0.55000000000000004">
      <c r="B369" s="304"/>
      <c r="C369" s="325" t="s">
        <v>842</v>
      </c>
      <c r="D369" s="331" t="s">
        <v>853</v>
      </c>
      <c r="E369" s="331" t="s">
        <v>854</v>
      </c>
      <c r="F369" s="331" t="s">
        <v>771</v>
      </c>
      <c r="G369" s="271">
        <v>0</v>
      </c>
      <c r="H369" s="271">
        <v>0.61990000000000001</v>
      </c>
      <c r="I369" s="328">
        <v>0.62</v>
      </c>
      <c r="J369" s="328">
        <v>0.68989999999999996</v>
      </c>
      <c r="K369" s="329">
        <v>0.69</v>
      </c>
      <c r="L369" s="329">
        <v>1</v>
      </c>
      <c r="M369" s="329">
        <v>1</v>
      </c>
      <c r="N369" s="338"/>
    </row>
    <row r="370" spans="2:14" hidden="1" x14ac:dyDescent="0.55000000000000004">
      <c r="B370" s="304"/>
      <c r="C370" s="325" t="s">
        <v>842</v>
      </c>
      <c r="D370" s="331" t="s">
        <v>853</v>
      </c>
      <c r="E370" s="331" t="s">
        <v>854</v>
      </c>
      <c r="F370" s="331" t="s">
        <v>772</v>
      </c>
      <c r="G370" s="271">
        <v>0</v>
      </c>
      <c r="H370" s="271">
        <v>0.74990000000000001</v>
      </c>
      <c r="I370" s="328">
        <v>0.75</v>
      </c>
      <c r="J370" s="328">
        <v>0.79990000000000006</v>
      </c>
      <c r="K370" s="329">
        <v>0.8</v>
      </c>
      <c r="L370" s="329">
        <v>1</v>
      </c>
      <c r="M370" s="329">
        <v>1</v>
      </c>
      <c r="N370" s="338"/>
    </row>
    <row r="371" spans="2:14" hidden="1" x14ac:dyDescent="0.55000000000000004">
      <c r="B371" s="304"/>
      <c r="C371" s="325" t="s">
        <v>842</v>
      </c>
      <c r="D371" s="331" t="s">
        <v>853</v>
      </c>
      <c r="E371" s="331" t="s">
        <v>854</v>
      </c>
      <c r="F371" s="331" t="s">
        <v>773</v>
      </c>
      <c r="G371" s="271">
        <v>0</v>
      </c>
      <c r="H371" s="271">
        <v>0.84989999999999999</v>
      </c>
      <c r="I371" s="328">
        <v>0.85</v>
      </c>
      <c r="J371" s="328">
        <v>0.89990000000000003</v>
      </c>
      <c r="K371" s="329">
        <v>0.9</v>
      </c>
      <c r="L371" s="329">
        <v>1</v>
      </c>
      <c r="M371" s="329">
        <v>1</v>
      </c>
      <c r="N371" s="338"/>
    </row>
    <row r="372" spans="2:14" hidden="1" x14ac:dyDescent="0.55000000000000004">
      <c r="B372" s="304"/>
      <c r="C372" s="325" t="s">
        <v>842</v>
      </c>
      <c r="D372" s="331" t="s">
        <v>853</v>
      </c>
      <c r="E372" s="331" t="s">
        <v>854</v>
      </c>
      <c r="F372" s="331" t="s">
        <v>774</v>
      </c>
      <c r="G372" s="271">
        <v>0</v>
      </c>
      <c r="H372" s="271">
        <v>0.94989999999999997</v>
      </c>
      <c r="I372" s="328">
        <v>0.95</v>
      </c>
      <c r="J372" s="328">
        <v>0.99490000000000001</v>
      </c>
      <c r="K372" s="329">
        <v>0.995</v>
      </c>
      <c r="L372" s="329">
        <v>1</v>
      </c>
      <c r="M372" s="329">
        <v>1</v>
      </c>
      <c r="N372" s="338"/>
    </row>
    <row r="373" spans="2:14" x14ac:dyDescent="0.55000000000000004">
      <c r="B373" s="304"/>
      <c r="C373" s="345" t="s">
        <v>842</v>
      </c>
      <c r="D373" s="331" t="s">
        <v>855</v>
      </c>
      <c r="E373" s="347" t="s">
        <v>856</v>
      </c>
      <c r="F373" s="347" t="s">
        <v>766</v>
      </c>
      <c r="G373" s="271">
        <v>0</v>
      </c>
      <c r="H373" s="271">
        <v>6.9900000000000004E-2</v>
      </c>
      <c r="I373" s="328">
        <v>7.0000000000000007E-2</v>
      </c>
      <c r="J373" s="328">
        <v>0.1099</v>
      </c>
      <c r="K373" s="329">
        <v>0.11</v>
      </c>
      <c r="L373" s="329">
        <v>1</v>
      </c>
      <c r="M373" s="329">
        <v>1</v>
      </c>
      <c r="N373" s="338"/>
    </row>
    <row r="374" spans="2:14" hidden="1" x14ac:dyDescent="0.55000000000000004">
      <c r="B374" s="304"/>
      <c r="C374" s="325" t="s">
        <v>842</v>
      </c>
      <c r="D374" s="331" t="s">
        <v>855</v>
      </c>
      <c r="E374" s="331" t="s">
        <v>856</v>
      </c>
      <c r="F374" s="331" t="s">
        <v>767</v>
      </c>
      <c r="G374" s="271">
        <v>0</v>
      </c>
      <c r="H374" s="271">
        <v>0.1799</v>
      </c>
      <c r="I374" s="328">
        <v>0.18</v>
      </c>
      <c r="J374" s="328">
        <v>0.21990000000000001</v>
      </c>
      <c r="K374" s="329">
        <v>0.22</v>
      </c>
      <c r="L374" s="329">
        <v>1</v>
      </c>
      <c r="M374" s="329">
        <v>1</v>
      </c>
      <c r="N374" s="338"/>
    </row>
    <row r="375" spans="2:14" hidden="1" x14ac:dyDescent="0.55000000000000004">
      <c r="B375" s="304"/>
      <c r="C375" s="325" t="s">
        <v>842</v>
      </c>
      <c r="D375" s="331" t="s">
        <v>855</v>
      </c>
      <c r="E375" s="331" t="s">
        <v>856</v>
      </c>
      <c r="F375" s="331" t="s">
        <v>768</v>
      </c>
      <c r="G375" s="271">
        <v>0</v>
      </c>
      <c r="H375" s="271">
        <v>0.26990000000000003</v>
      </c>
      <c r="I375" s="328">
        <v>0.27</v>
      </c>
      <c r="J375" s="328">
        <v>0.31990000000000002</v>
      </c>
      <c r="K375" s="329">
        <v>0.32</v>
      </c>
      <c r="L375" s="329">
        <v>1</v>
      </c>
      <c r="M375" s="329">
        <v>1</v>
      </c>
      <c r="N375" s="338"/>
    </row>
    <row r="376" spans="2:14" hidden="1" x14ac:dyDescent="0.55000000000000004">
      <c r="B376" s="304"/>
      <c r="C376" s="325" t="s">
        <v>842</v>
      </c>
      <c r="D376" s="331" t="s">
        <v>855</v>
      </c>
      <c r="E376" s="331" t="s">
        <v>856</v>
      </c>
      <c r="F376" s="331" t="s">
        <v>769</v>
      </c>
      <c r="G376" s="271">
        <v>0</v>
      </c>
      <c r="H376" s="271">
        <v>0.36990000000000001</v>
      </c>
      <c r="I376" s="328">
        <v>0.37</v>
      </c>
      <c r="J376" s="328">
        <v>0.4199</v>
      </c>
      <c r="K376" s="329">
        <v>0.42</v>
      </c>
      <c r="L376" s="329">
        <v>1</v>
      </c>
      <c r="M376" s="329">
        <v>1</v>
      </c>
      <c r="N376" s="338"/>
    </row>
    <row r="377" spans="2:14" hidden="1" x14ac:dyDescent="0.55000000000000004">
      <c r="B377" s="304"/>
      <c r="C377" s="325" t="s">
        <v>842</v>
      </c>
      <c r="D377" s="331" t="s">
        <v>855</v>
      </c>
      <c r="E377" s="331" t="s">
        <v>856</v>
      </c>
      <c r="F377" s="331" t="s">
        <v>770</v>
      </c>
      <c r="G377" s="271">
        <v>0</v>
      </c>
      <c r="H377" s="271">
        <v>0.56989999999999996</v>
      </c>
      <c r="I377" s="328">
        <v>0.56999999999999995</v>
      </c>
      <c r="J377" s="328">
        <v>0.54990000000000006</v>
      </c>
      <c r="K377" s="329">
        <v>0.55000000000000004</v>
      </c>
      <c r="L377" s="329">
        <v>1</v>
      </c>
      <c r="M377" s="329">
        <v>1</v>
      </c>
      <c r="N377" s="338"/>
    </row>
    <row r="378" spans="2:14" hidden="1" x14ac:dyDescent="0.55000000000000004">
      <c r="B378" s="304"/>
      <c r="C378" s="325" t="s">
        <v>842</v>
      </c>
      <c r="D378" s="331" t="s">
        <v>855</v>
      </c>
      <c r="E378" s="331" t="s">
        <v>856</v>
      </c>
      <c r="F378" s="331" t="s">
        <v>771</v>
      </c>
      <c r="G378" s="271">
        <v>0</v>
      </c>
      <c r="H378" s="271">
        <v>0.61990000000000001</v>
      </c>
      <c r="I378" s="328">
        <v>0.62</v>
      </c>
      <c r="J378" s="328">
        <v>0.68989999999999996</v>
      </c>
      <c r="K378" s="329">
        <v>0.69</v>
      </c>
      <c r="L378" s="329">
        <v>1</v>
      </c>
      <c r="M378" s="329">
        <v>1</v>
      </c>
      <c r="N378" s="338"/>
    </row>
    <row r="379" spans="2:14" hidden="1" x14ac:dyDescent="0.55000000000000004">
      <c r="B379" s="304"/>
      <c r="C379" s="325" t="s">
        <v>842</v>
      </c>
      <c r="D379" s="331" t="s">
        <v>855</v>
      </c>
      <c r="E379" s="331" t="s">
        <v>856</v>
      </c>
      <c r="F379" s="331" t="s">
        <v>772</v>
      </c>
      <c r="G379" s="271">
        <v>0</v>
      </c>
      <c r="H379" s="271">
        <v>0.74990000000000001</v>
      </c>
      <c r="I379" s="328">
        <v>0.75</v>
      </c>
      <c r="J379" s="328">
        <v>0.79990000000000006</v>
      </c>
      <c r="K379" s="329">
        <v>0.8</v>
      </c>
      <c r="L379" s="329">
        <v>1</v>
      </c>
      <c r="M379" s="329">
        <v>1</v>
      </c>
      <c r="N379" s="338"/>
    </row>
    <row r="380" spans="2:14" hidden="1" x14ac:dyDescent="0.55000000000000004">
      <c r="B380" s="304"/>
      <c r="C380" s="325" t="s">
        <v>842</v>
      </c>
      <c r="D380" s="331" t="s">
        <v>855</v>
      </c>
      <c r="E380" s="331" t="s">
        <v>856</v>
      </c>
      <c r="F380" s="331" t="s">
        <v>773</v>
      </c>
      <c r="G380" s="271">
        <v>0</v>
      </c>
      <c r="H380" s="271">
        <v>0.84989999999999999</v>
      </c>
      <c r="I380" s="328">
        <v>0.85</v>
      </c>
      <c r="J380" s="328">
        <v>0.89990000000000003</v>
      </c>
      <c r="K380" s="329">
        <v>0.9</v>
      </c>
      <c r="L380" s="329">
        <v>1</v>
      </c>
      <c r="M380" s="329">
        <v>1</v>
      </c>
      <c r="N380" s="338"/>
    </row>
    <row r="381" spans="2:14" hidden="1" x14ac:dyDescent="0.55000000000000004">
      <c r="B381" s="304"/>
      <c r="C381" s="325" t="s">
        <v>842</v>
      </c>
      <c r="D381" s="331" t="s">
        <v>855</v>
      </c>
      <c r="E381" s="331" t="s">
        <v>856</v>
      </c>
      <c r="F381" s="331" t="s">
        <v>774</v>
      </c>
      <c r="G381" s="271">
        <v>0</v>
      </c>
      <c r="H381" s="271">
        <v>0.94989999999999997</v>
      </c>
      <c r="I381" s="328">
        <v>0.95</v>
      </c>
      <c r="J381" s="328">
        <v>0.99490000000000001</v>
      </c>
      <c r="K381" s="329">
        <v>0.995</v>
      </c>
      <c r="L381" s="329">
        <v>1</v>
      </c>
      <c r="M381" s="329">
        <v>1</v>
      </c>
      <c r="N381" s="338"/>
    </row>
    <row r="382" spans="2:14" hidden="1" x14ac:dyDescent="0.55000000000000004">
      <c r="B382" s="304"/>
      <c r="C382" s="325" t="s">
        <v>857</v>
      </c>
      <c r="D382" s="331" t="s">
        <v>853</v>
      </c>
      <c r="E382" s="33" t="s">
        <v>858</v>
      </c>
      <c r="F382" s="33" t="s">
        <v>770</v>
      </c>
      <c r="G382" s="271">
        <v>0</v>
      </c>
      <c r="H382" s="271">
        <v>4.99E-2</v>
      </c>
      <c r="I382" s="328">
        <v>0.05</v>
      </c>
      <c r="J382" s="328">
        <v>9.9900000000000003E-2</v>
      </c>
      <c r="K382" s="329">
        <v>0.1</v>
      </c>
      <c r="L382" s="329">
        <v>1</v>
      </c>
      <c r="M382" s="329">
        <v>1</v>
      </c>
      <c r="N382" s="338"/>
    </row>
    <row r="383" spans="2:14" hidden="1" x14ac:dyDescent="0.55000000000000004">
      <c r="B383" s="304"/>
      <c r="C383" s="325" t="s">
        <v>857</v>
      </c>
      <c r="D383" s="331" t="s">
        <v>853</v>
      </c>
      <c r="E383" s="33" t="s">
        <v>858</v>
      </c>
      <c r="F383" s="33" t="s">
        <v>771</v>
      </c>
      <c r="G383" s="271">
        <v>0</v>
      </c>
      <c r="H383" s="271">
        <v>9.9900000000000003E-2</v>
      </c>
      <c r="I383" s="328">
        <v>0.1</v>
      </c>
      <c r="J383" s="328">
        <v>0.19990000000000002</v>
      </c>
      <c r="K383" s="329">
        <v>0.2</v>
      </c>
      <c r="L383" s="329">
        <v>1</v>
      </c>
      <c r="M383" s="329">
        <v>1</v>
      </c>
      <c r="N383" s="338"/>
    </row>
    <row r="384" spans="2:14" hidden="1" x14ac:dyDescent="0.55000000000000004">
      <c r="B384" s="304"/>
      <c r="C384" s="325" t="s">
        <v>857</v>
      </c>
      <c r="D384" s="331" t="s">
        <v>853</v>
      </c>
      <c r="E384" s="33" t="s">
        <v>858</v>
      </c>
      <c r="F384" s="33" t="s">
        <v>772</v>
      </c>
      <c r="G384" s="271">
        <v>0</v>
      </c>
      <c r="H384" s="271">
        <v>0.19990000000000002</v>
      </c>
      <c r="I384" s="328">
        <v>0.2</v>
      </c>
      <c r="J384" s="328">
        <v>0.2999</v>
      </c>
      <c r="K384" s="329">
        <v>0.3</v>
      </c>
      <c r="L384" s="329">
        <v>1</v>
      </c>
      <c r="M384" s="329">
        <v>1</v>
      </c>
      <c r="N384" s="338"/>
    </row>
    <row r="385" spans="2:14" hidden="1" x14ac:dyDescent="0.55000000000000004">
      <c r="B385" s="304"/>
      <c r="C385" s="325" t="s">
        <v>857</v>
      </c>
      <c r="D385" s="331" t="s">
        <v>853</v>
      </c>
      <c r="E385" s="33" t="s">
        <v>858</v>
      </c>
      <c r="F385" s="33" t="s">
        <v>773</v>
      </c>
      <c r="G385" s="271">
        <v>0</v>
      </c>
      <c r="H385" s="271">
        <v>0.2999</v>
      </c>
      <c r="I385" s="328">
        <v>0.3</v>
      </c>
      <c r="J385" s="328">
        <v>0.39900000000000002</v>
      </c>
      <c r="K385" s="329">
        <v>0.4</v>
      </c>
      <c r="L385" s="329">
        <v>1</v>
      </c>
      <c r="M385" s="329">
        <v>1</v>
      </c>
      <c r="N385" s="338"/>
    </row>
    <row r="386" spans="2:14" hidden="1" x14ac:dyDescent="0.55000000000000004">
      <c r="B386" s="304"/>
      <c r="C386" s="325" t="s">
        <v>857</v>
      </c>
      <c r="D386" s="331" t="s">
        <v>853</v>
      </c>
      <c r="E386" s="33" t="s">
        <v>858</v>
      </c>
      <c r="F386" s="33" t="s">
        <v>774</v>
      </c>
      <c r="G386" s="271">
        <v>0</v>
      </c>
      <c r="H386" s="271">
        <v>0.39900000000000002</v>
      </c>
      <c r="I386" s="328">
        <v>0.4</v>
      </c>
      <c r="J386" s="328">
        <v>0.99490000000000001</v>
      </c>
      <c r="K386" s="329">
        <v>0.995</v>
      </c>
      <c r="L386" s="329">
        <v>1.0049999999999999</v>
      </c>
      <c r="M386" s="329">
        <v>1.0049999999999999</v>
      </c>
      <c r="N386" s="338"/>
    </row>
    <row r="387" spans="2:14" hidden="1" x14ac:dyDescent="0.55000000000000004">
      <c r="B387" s="304"/>
      <c r="C387" s="325" t="s">
        <v>857</v>
      </c>
      <c r="D387" s="331" t="s">
        <v>855</v>
      </c>
      <c r="E387" s="33" t="s">
        <v>859</v>
      </c>
      <c r="F387" s="33" t="s">
        <v>770</v>
      </c>
      <c r="G387" s="271">
        <v>0</v>
      </c>
      <c r="H387" s="271">
        <v>4.99E-2</v>
      </c>
      <c r="I387" s="328">
        <v>0.05</v>
      </c>
      <c r="J387" s="328">
        <v>9.9900000000000003E-2</v>
      </c>
      <c r="K387" s="329">
        <v>0.1</v>
      </c>
      <c r="L387" s="329">
        <v>1</v>
      </c>
      <c r="M387" s="329">
        <v>1</v>
      </c>
      <c r="N387" s="338"/>
    </row>
    <row r="388" spans="2:14" hidden="1" x14ac:dyDescent="0.55000000000000004">
      <c r="B388" s="304"/>
      <c r="C388" s="325" t="s">
        <v>857</v>
      </c>
      <c r="D388" s="331" t="s">
        <v>855</v>
      </c>
      <c r="E388" s="33" t="s">
        <v>859</v>
      </c>
      <c r="F388" s="33" t="s">
        <v>771</v>
      </c>
      <c r="G388" s="271">
        <v>0</v>
      </c>
      <c r="H388" s="271">
        <v>9.9900000000000003E-2</v>
      </c>
      <c r="I388" s="328">
        <v>0.1</v>
      </c>
      <c r="J388" s="328">
        <v>0.19990000000000002</v>
      </c>
      <c r="K388" s="329">
        <v>0.2</v>
      </c>
      <c r="L388" s="329">
        <v>1</v>
      </c>
      <c r="M388" s="329">
        <v>1</v>
      </c>
      <c r="N388" s="338"/>
    </row>
    <row r="389" spans="2:14" hidden="1" x14ac:dyDescent="0.55000000000000004">
      <c r="B389" s="304"/>
      <c r="C389" s="325" t="s">
        <v>857</v>
      </c>
      <c r="D389" s="331" t="s">
        <v>855</v>
      </c>
      <c r="E389" s="33" t="s">
        <v>859</v>
      </c>
      <c r="F389" s="33" t="s">
        <v>772</v>
      </c>
      <c r="G389" s="271">
        <v>0</v>
      </c>
      <c r="H389" s="271">
        <v>0.19990000000000002</v>
      </c>
      <c r="I389" s="328">
        <v>0.2</v>
      </c>
      <c r="J389" s="328">
        <v>0.2999</v>
      </c>
      <c r="K389" s="329">
        <v>0.3</v>
      </c>
      <c r="L389" s="329">
        <v>1</v>
      </c>
      <c r="M389" s="329">
        <v>1</v>
      </c>
      <c r="N389" s="338"/>
    </row>
    <row r="390" spans="2:14" hidden="1" x14ac:dyDescent="0.55000000000000004">
      <c r="B390" s="304"/>
      <c r="C390" s="325" t="s">
        <v>857</v>
      </c>
      <c r="D390" s="331" t="s">
        <v>855</v>
      </c>
      <c r="E390" s="33" t="s">
        <v>859</v>
      </c>
      <c r="F390" s="33" t="s">
        <v>773</v>
      </c>
      <c r="G390" s="271">
        <v>0</v>
      </c>
      <c r="H390" s="271">
        <v>0.2999</v>
      </c>
      <c r="I390" s="328">
        <v>0.3</v>
      </c>
      <c r="J390" s="328">
        <v>0.39900000000000002</v>
      </c>
      <c r="K390" s="329">
        <v>0.4</v>
      </c>
      <c r="L390" s="329">
        <v>1</v>
      </c>
      <c r="M390" s="329">
        <v>1</v>
      </c>
      <c r="N390" s="338"/>
    </row>
    <row r="391" spans="2:14" hidden="1" x14ac:dyDescent="0.55000000000000004">
      <c r="B391" s="304"/>
      <c r="C391" s="325" t="s">
        <v>857</v>
      </c>
      <c r="D391" s="331" t="s">
        <v>855</v>
      </c>
      <c r="E391" s="33" t="s">
        <v>859</v>
      </c>
      <c r="F391" s="33" t="s">
        <v>774</v>
      </c>
      <c r="G391" s="271">
        <v>0</v>
      </c>
      <c r="H391" s="271">
        <v>0.39900000000000002</v>
      </c>
      <c r="I391" s="328">
        <v>0.4</v>
      </c>
      <c r="J391" s="328">
        <v>0.99490000000000001</v>
      </c>
      <c r="K391" s="329">
        <v>0.995</v>
      </c>
      <c r="L391" s="329">
        <v>1.0049999999999999</v>
      </c>
      <c r="M391" s="329">
        <v>1.0049999999999999</v>
      </c>
      <c r="N391" s="338"/>
    </row>
    <row r="392" spans="2:14" hidden="1" x14ac:dyDescent="0.55000000000000004">
      <c r="B392" s="304"/>
      <c r="C392" s="325" t="s">
        <v>857</v>
      </c>
      <c r="D392" s="331" t="s">
        <v>860</v>
      </c>
      <c r="E392" s="33" t="s">
        <v>861</v>
      </c>
      <c r="F392" s="33" t="s">
        <v>770</v>
      </c>
      <c r="G392" s="271">
        <v>0</v>
      </c>
      <c r="H392" s="271">
        <v>4.99E-2</v>
      </c>
      <c r="I392" s="328">
        <v>0.05</v>
      </c>
      <c r="J392" s="328">
        <v>9.9900000000000003E-2</v>
      </c>
      <c r="K392" s="329">
        <v>0.1</v>
      </c>
      <c r="L392" s="329">
        <v>1</v>
      </c>
      <c r="M392" s="329">
        <v>1</v>
      </c>
      <c r="N392" s="338"/>
    </row>
    <row r="393" spans="2:14" hidden="1" x14ac:dyDescent="0.55000000000000004">
      <c r="B393" s="304"/>
      <c r="C393" s="325" t="s">
        <v>857</v>
      </c>
      <c r="D393" s="331" t="s">
        <v>860</v>
      </c>
      <c r="E393" s="33" t="s">
        <v>861</v>
      </c>
      <c r="F393" s="33" t="s">
        <v>771</v>
      </c>
      <c r="G393" s="271">
        <v>0</v>
      </c>
      <c r="H393" s="271">
        <v>9.9900000000000003E-2</v>
      </c>
      <c r="I393" s="328">
        <v>0.1</v>
      </c>
      <c r="J393" s="328">
        <v>0.19990000000000002</v>
      </c>
      <c r="K393" s="329">
        <v>0.2</v>
      </c>
      <c r="L393" s="329">
        <v>1</v>
      </c>
      <c r="M393" s="329">
        <v>1</v>
      </c>
      <c r="N393" s="338"/>
    </row>
    <row r="394" spans="2:14" hidden="1" x14ac:dyDescent="0.55000000000000004">
      <c r="B394" s="304"/>
      <c r="C394" s="325" t="s">
        <v>857</v>
      </c>
      <c r="D394" s="331" t="s">
        <v>860</v>
      </c>
      <c r="E394" s="33" t="s">
        <v>861</v>
      </c>
      <c r="F394" s="33" t="s">
        <v>772</v>
      </c>
      <c r="G394" s="271">
        <v>0</v>
      </c>
      <c r="H394" s="271">
        <v>0.19990000000000002</v>
      </c>
      <c r="I394" s="328">
        <v>0.2</v>
      </c>
      <c r="J394" s="328">
        <v>0.2999</v>
      </c>
      <c r="K394" s="329">
        <v>0.3</v>
      </c>
      <c r="L394" s="329">
        <v>1</v>
      </c>
      <c r="M394" s="329">
        <v>1</v>
      </c>
      <c r="N394" s="338"/>
    </row>
    <row r="395" spans="2:14" hidden="1" x14ac:dyDescent="0.55000000000000004">
      <c r="B395" s="304"/>
      <c r="C395" s="325" t="s">
        <v>857</v>
      </c>
      <c r="D395" s="331" t="s">
        <v>860</v>
      </c>
      <c r="E395" s="33" t="s">
        <v>861</v>
      </c>
      <c r="F395" s="33" t="s">
        <v>773</v>
      </c>
      <c r="G395" s="271">
        <v>0</v>
      </c>
      <c r="H395" s="271">
        <v>0.2999</v>
      </c>
      <c r="I395" s="328">
        <v>0.3</v>
      </c>
      <c r="J395" s="328">
        <v>0.39900000000000002</v>
      </c>
      <c r="K395" s="329">
        <v>0.4</v>
      </c>
      <c r="L395" s="329">
        <v>1</v>
      </c>
      <c r="M395" s="329">
        <v>1</v>
      </c>
      <c r="N395" s="338"/>
    </row>
    <row r="396" spans="2:14" hidden="1" x14ac:dyDescent="0.55000000000000004">
      <c r="B396" s="304"/>
      <c r="C396" s="325" t="s">
        <v>857</v>
      </c>
      <c r="D396" s="331" t="s">
        <v>860</v>
      </c>
      <c r="E396" s="33" t="s">
        <v>861</v>
      </c>
      <c r="F396" s="33" t="s">
        <v>774</v>
      </c>
      <c r="G396" s="271">
        <v>0</v>
      </c>
      <c r="H396" s="271">
        <v>0.39900000000000002</v>
      </c>
      <c r="I396" s="328">
        <v>0.4</v>
      </c>
      <c r="J396" s="328">
        <v>0.99490000000000001</v>
      </c>
      <c r="K396" s="329">
        <v>0.995</v>
      </c>
      <c r="L396" s="329">
        <v>1.0049999999999999</v>
      </c>
      <c r="M396" s="329">
        <v>1.0049999999999999</v>
      </c>
      <c r="N396" s="338"/>
    </row>
    <row r="397" spans="2:14" x14ac:dyDescent="0.55000000000000004">
      <c r="B397" s="304"/>
      <c r="C397" s="345" t="s">
        <v>862</v>
      </c>
      <c r="D397" s="331" t="s">
        <v>863</v>
      </c>
      <c r="E397" s="346" t="s">
        <v>864</v>
      </c>
      <c r="F397" s="348" t="s">
        <v>766</v>
      </c>
      <c r="G397" s="271">
        <v>0</v>
      </c>
      <c r="H397" s="271">
        <v>0.51990000000000003</v>
      </c>
      <c r="I397" s="328">
        <v>0.52</v>
      </c>
      <c r="J397" s="328">
        <v>0.59989999999999999</v>
      </c>
      <c r="K397" s="329">
        <v>0.6</v>
      </c>
      <c r="L397" s="329">
        <v>0.7</v>
      </c>
      <c r="M397" s="329">
        <v>0.7</v>
      </c>
      <c r="N397" s="338"/>
    </row>
    <row r="398" spans="2:14" hidden="1" x14ac:dyDescent="0.55000000000000004">
      <c r="B398" s="304"/>
      <c r="C398" s="325" t="s">
        <v>862</v>
      </c>
      <c r="D398" s="331" t="s">
        <v>863</v>
      </c>
      <c r="E398" s="33" t="s">
        <v>864</v>
      </c>
      <c r="F398" s="332" t="s">
        <v>767</v>
      </c>
      <c r="G398" s="271">
        <v>0</v>
      </c>
      <c r="H398" s="271">
        <v>0.59989999999999999</v>
      </c>
      <c r="I398" s="328">
        <v>0.6</v>
      </c>
      <c r="J398" s="328">
        <v>0.62990000000000002</v>
      </c>
      <c r="K398" s="329">
        <v>0.63</v>
      </c>
      <c r="L398" s="329">
        <v>0.7</v>
      </c>
      <c r="M398" s="329">
        <v>0.7</v>
      </c>
      <c r="N398" s="338"/>
    </row>
    <row r="399" spans="2:14" hidden="1" x14ac:dyDescent="0.55000000000000004">
      <c r="B399" s="304"/>
      <c r="C399" s="325" t="s">
        <v>862</v>
      </c>
      <c r="D399" s="331" t="s">
        <v>863</v>
      </c>
      <c r="E399" s="33" t="s">
        <v>864</v>
      </c>
      <c r="F399" s="332" t="s">
        <v>768</v>
      </c>
      <c r="G399" s="271">
        <v>0</v>
      </c>
      <c r="H399" s="271">
        <v>0.62990000000000002</v>
      </c>
      <c r="I399" s="328">
        <v>0.63</v>
      </c>
      <c r="J399" s="328">
        <v>0.66990000000000005</v>
      </c>
      <c r="K399" s="329">
        <v>0.67</v>
      </c>
      <c r="L399" s="329">
        <v>0.7</v>
      </c>
      <c r="M399" s="329">
        <v>0.7</v>
      </c>
      <c r="N399" s="338"/>
    </row>
    <row r="400" spans="2:14" hidden="1" x14ac:dyDescent="0.55000000000000004">
      <c r="B400" s="304"/>
      <c r="C400" s="325" t="s">
        <v>862</v>
      </c>
      <c r="D400" s="331" t="s">
        <v>863</v>
      </c>
      <c r="E400" s="33" t="s">
        <v>864</v>
      </c>
      <c r="F400" s="332" t="s">
        <v>769</v>
      </c>
      <c r="G400" s="271">
        <v>0</v>
      </c>
      <c r="H400" s="271">
        <v>0.66990000000000005</v>
      </c>
      <c r="I400" s="328">
        <v>0.67</v>
      </c>
      <c r="J400" s="328">
        <v>0.69989999999999997</v>
      </c>
      <c r="K400" s="329">
        <v>0.7</v>
      </c>
      <c r="L400" s="329">
        <v>0.9</v>
      </c>
      <c r="M400" s="329">
        <v>0.9</v>
      </c>
      <c r="N400" s="338"/>
    </row>
    <row r="401" spans="2:14" hidden="1" x14ac:dyDescent="0.55000000000000004">
      <c r="B401" s="304"/>
      <c r="C401" s="325" t="s">
        <v>862</v>
      </c>
      <c r="D401" s="331" t="s">
        <v>863</v>
      </c>
      <c r="E401" s="33" t="s">
        <v>864</v>
      </c>
      <c r="F401" s="332" t="s">
        <v>770</v>
      </c>
      <c r="G401" s="271">
        <v>0</v>
      </c>
      <c r="H401" s="271">
        <v>0.69989999999999997</v>
      </c>
      <c r="I401" s="328">
        <v>0.7</v>
      </c>
      <c r="J401" s="328">
        <v>0.76990000000000003</v>
      </c>
      <c r="K401" s="329">
        <v>0.77</v>
      </c>
      <c r="L401" s="329">
        <v>0.9</v>
      </c>
      <c r="M401" s="329">
        <v>0.9</v>
      </c>
      <c r="N401" s="338"/>
    </row>
    <row r="402" spans="2:14" hidden="1" x14ac:dyDescent="0.55000000000000004">
      <c r="B402" s="304"/>
      <c r="C402" s="325" t="s">
        <v>862</v>
      </c>
      <c r="D402" s="331" t="s">
        <v>863</v>
      </c>
      <c r="E402" s="33" t="s">
        <v>864</v>
      </c>
      <c r="F402" s="332" t="s">
        <v>771</v>
      </c>
      <c r="G402" s="271">
        <v>0</v>
      </c>
      <c r="H402" s="271">
        <v>0.76990000000000003</v>
      </c>
      <c r="I402" s="328">
        <v>0.77</v>
      </c>
      <c r="J402" s="328">
        <v>0.82989999999999997</v>
      </c>
      <c r="K402" s="329">
        <v>0.83</v>
      </c>
      <c r="L402" s="329">
        <v>0.9</v>
      </c>
      <c r="M402" s="329">
        <v>0.9</v>
      </c>
      <c r="N402" s="338"/>
    </row>
    <row r="403" spans="2:14" hidden="1" x14ac:dyDescent="0.55000000000000004">
      <c r="B403" s="304"/>
      <c r="C403" s="325" t="s">
        <v>862</v>
      </c>
      <c r="D403" s="331" t="s">
        <v>863</v>
      </c>
      <c r="E403" s="33" t="s">
        <v>864</v>
      </c>
      <c r="F403" s="332" t="s">
        <v>772</v>
      </c>
      <c r="G403" s="271">
        <v>0</v>
      </c>
      <c r="H403" s="271">
        <v>0.82989999999999997</v>
      </c>
      <c r="I403" s="328">
        <v>0.83</v>
      </c>
      <c r="J403" s="328">
        <v>0.89990000000000003</v>
      </c>
      <c r="K403" s="329">
        <v>0.9</v>
      </c>
      <c r="L403" s="329">
        <v>1</v>
      </c>
      <c r="M403" s="329">
        <v>1</v>
      </c>
      <c r="N403" s="338"/>
    </row>
    <row r="404" spans="2:14" hidden="1" x14ac:dyDescent="0.55000000000000004">
      <c r="B404" s="304"/>
      <c r="C404" s="325" t="s">
        <v>862</v>
      </c>
      <c r="D404" s="331" t="s">
        <v>863</v>
      </c>
      <c r="E404" s="33" t="s">
        <v>864</v>
      </c>
      <c r="F404" s="332" t="s">
        <v>773</v>
      </c>
      <c r="G404" s="271">
        <v>0</v>
      </c>
      <c r="H404" s="271">
        <v>0.89990000000000003</v>
      </c>
      <c r="I404" s="328">
        <v>0.9</v>
      </c>
      <c r="J404" s="328">
        <v>0.93290000000000006</v>
      </c>
      <c r="K404" s="329">
        <v>0.93300000000000005</v>
      </c>
      <c r="L404" s="329">
        <v>1</v>
      </c>
      <c r="M404" s="329">
        <v>1</v>
      </c>
      <c r="N404" s="338"/>
    </row>
    <row r="405" spans="2:14" hidden="1" x14ac:dyDescent="0.55000000000000004">
      <c r="B405" s="304"/>
      <c r="C405" s="325" t="s">
        <v>862</v>
      </c>
      <c r="D405" s="331" t="s">
        <v>863</v>
      </c>
      <c r="E405" s="33" t="s">
        <v>864</v>
      </c>
      <c r="F405" s="332" t="s">
        <v>774</v>
      </c>
      <c r="G405" s="271">
        <v>0</v>
      </c>
      <c r="H405" s="271">
        <v>0.93290000000000006</v>
      </c>
      <c r="I405" s="328">
        <v>0.93300000000000005</v>
      </c>
      <c r="J405" s="328">
        <v>0.99490000000000001</v>
      </c>
      <c r="K405" s="329">
        <v>0.995</v>
      </c>
      <c r="L405" s="329">
        <v>1.0049999999999999</v>
      </c>
      <c r="M405" s="329">
        <v>1.0049999999999999</v>
      </c>
      <c r="N405" s="338"/>
    </row>
    <row r="406" spans="2:14" x14ac:dyDescent="0.55000000000000004">
      <c r="B406" s="304"/>
      <c r="C406" s="345" t="s">
        <v>862</v>
      </c>
      <c r="D406" s="331" t="s">
        <v>865</v>
      </c>
      <c r="E406" s="346" t="s">
        <v>866</v>
      </c>
      <c r="F406" s="348" t="s">
        <v>766</v>
      </c>
      <c r="G406" s="271">
        <v>0</v>
      </c>
      <c r="H406" s="271">
        <v>0.14990000000000001</v>
      </c>
      <c r="I406" s="328">
        <v>0.15</v>
      </c>
      <c r="J406" s="328">
        <v>0.24990000000000001</v>
      </c>
      <c r="K406" s="329">
        <v>0.25</v>
      </c>
      <c r="L406" s="329">
        <v>1.0059</v>
      </c>
      <c r="M406" s="329">
        <v>1.0059</v>
      </c>
      <c r="N406" s="338"/>
    </row>
    <row r="407" spans="2:14" hidden="1" x14ac:dyDescent="0.55000000000000004">
      <c r="B407" s="304"/>
      <c r="C407" s="325" t="s">
        <v>862</v>
      </c>
      <c r="D407" s="331" t="s">
        <v>865</v>
      </c>
      <c r="E407" s="33" t="s">
        <v>866</v>
      </c>
      <c r="F407" s="332" t="s">
        <v>767</v>
      </c>
      <c r="G407" s="271">
        <v>0</v>
      </c>
      <c r="H407" s="271">
        <v>0.24990000000000001</v>
      </c>
      <c r="I407" s="328">
        <v>0.25</v>
      </c>
      <c r="J407" s="328">
        <v>0.34989999999999999</v>
      </c>
      <c r="K407" s="329">
        <v>0.35</v>
      </c>
      <c r="L407" s="329">
        <v>1</v>
      </c>
      <c r="M407" s="329">
        <v>1</v>
      </c>
      <c r="N407" s="338"/>
    </row>
    <row r="408" spans="2:14" hidden="1" x14ac:dyDescent="0.55000000000000004">
      <c r="B408" s="304"/>
      <c r="C408" s="325" t="s">
        <v>862</v>
      </c>
      <c r="D408" s="331" t="s">
        <v>865</v>
      </c>
      <c r="E408" s="33" t="s">
        <v>866</v>
      </c>
      <c r="F408" s="332" t="s">
        <v>768</v>
      </c>
      <c r="G408" s="271">
        <v>0</v>
      </c>
      <c r="H408" s="271">
        <v>0.34989999999999999</v>
      </c>
      <c r="I408" s="328">
        <v>0.35</v>
      </c>
      <c r="J408" s="328">
        <v>0.39990000000000003</v>
      </c>
      <c r="K408" s="329">
        <v>0.4</v>
      </c>
      <c r="L408" s="329">
        <v>1</v>
      </c>
      <c r="M408" s="329">
        <v>1</v>
      </c>
      <c r="N408" s="338"/>
    </row>
    <row r="409" spans="2:14" hidden="1" x14ac:dyDescent="0.55000000000000004">
      <c r="B409" s="304"/>
      <c r="C409" s="325" t="s">
        <v>862</v>
      </c>
      <c r="D409" s="331" t="s">
        <v>865</v>
      </c>
      <c r="E409" s="33" t="s">
        <v>866</v>
      </c>
      <c r="F409" s="332" t="s">
        <v>769</v>
      </c>
      <c r="G409" s="271">
        <v>0</v>
      </c>
      <c r="H409" s="271">
        <v>0.39990000000000003</v>
      </c>
      <c r="I409" s="328">
        <v>0.4</v>
      </c>
      <c r="J409" s="328">
        <v>0.49990000000000001</v>
      </c>
      <c r="K409" s="329">
        <v>0.5</v>
      </c>
      <c r="L409" s="329">
        <v>1</v>
      </c>
      <c r="M409" s="329">
        <v>1</v>
      </c>
      <c r="N409" s="338"/>
    </row>
    <row r="410" spans="2:14" hidden="1" x14ac:dyDescent="0.55000000000000004">
      <c r="B410" s="304"/>
      <c r="C410" s="325" t="s">
        <v>862</v>
      </c>
      <c r="D410" s="331" t="s">
        <v>865</v>
      </c>
      <c r="E410" s="33" t="s">
        <v>866</v>
      </c>
      <c r="F410" s="332" t="s">
        <v>770</v>
      </c>
      <c r="G410" s="271">
        <v>0</v>
      </c>
      <c r="H410" s="271">
        <v>0.49990000000000001</v>
      </c>
      <c r="I410" s="328">
        <v>0.5</v>
      </c>
      <c r="J410" s="328">
        <v>0.59989999999999999</v>
      </c>
      <c r="K410" s="329">
        <v>0.6</v>
      </c>
      <c r="L410" s="329">
        <v>1</v>
      </c>
      <c r="M410" s="329">
        <v>1</v>
      </c>
      <c r="N410" s="338"/>
    </row>
    <row r="411" spans="2:14" hidden="1" x14ac:dyDescent="0.55000000000000004">
      <c r="B411" s="304"/>
      <c r="C411" s="325" t="s">
        <v>862</v>
      </c>
      <c r="D411" s="331" t="s">
        <v>865</v>
      </c>
      <c r="E411" s="33" t="s">
        <v>866</v>
      </c>
      <c r="F411" s="332" t="s">
        <v>771</v>
      </c>
      <c r="G411" s="271">
        <v>0</v>
      </c>
      <c r="H411" s="271">
        <v>0.59989999999999999</v>
      </c>
      <c r="I411" s="328">
        <v>0.6</v>
      </c>
      <c r="J411" s="328">
        <v>0.69989999999999997</v>
      </c>
      <c r="K411" s="329">
        <v>0.7</v>
      </c>
      <c r="L411" s="329">
        <v>1</v>
      </c>
      <c r="M411" s="329">
        <v>1</v>
      </c>
      <c r="N411" s="338"/>
    </row>
    <row r="412" spans="2:14" hidden="1" x14ac:dyDescent="0.55000000000000004">
      <c r="B412" s="304"/>
      <c r="C412" s="325" t="s">
        <v>862</v>
      </c>
      <c r="D412" s="331" t="s">
        <v>865</v>
      </c>
      <c r="E412" s="33" t="s">
        <v>866</v>
      </c>
      <c r="F412" s="332" t="s">
        <v>772</v>
      </c>
      <c r="G412" s="271">
        <v>0</v>
      </c>
      <c r="H412" s="271">
        <v>0.69989999999999997</v>
      </c>
      <c r="I412" s="328">
        <v>0.7</v>
      </c>
      <c r="J412" s="328">
        <v>0.79990000000000006</v>
      </c>
      <c r="K412" s="329">
        <v>0.8</v>
      </c>
      <c r="L412" s="329">
        <v>1</v>
      </c>
      <c r="M412" s="329">
        <v>1</v>
      </c>
      <c r="N412" s="338"/>
    </row>
    <row r="413" spans="2:14" hidden="1" x14ac:dyDescent="0.55000000000000004">
      <c r="B413" s="304"/>
      <c r="C413" s="325" t="s">
        <v>862</v>
      </c>
      <c r="D413" s="331" t="s">
        <v>865</v>
      </c>
      <c r="E413" s="33" t="s">
        <v>866</v>
      </c>
      <c r="F413" s="332" t="s">
        <v>773</v>
      </c>
      <c r="G413" s="271">
        <v>0</v>
      </c>
      <c r="H413" s="271">
        <v>0.79990000000000006</v>
      </c>
      <c r="I413" s="328">
        <v>0.8</v>
      </c>
      <c r="J413" s="328">
        <v>0.89990000000000003</v>
      </c>
      <c r="K413" s="329">
        <v>0.9</v>
      </c>
      <c r="L413" s="329">
        <v>1</v>
      </c>
      <c r="M413" s="329">
        <v>1</v>
      </c>
      <c r="N413" s="338"/>
    </row>
    <row r="414" spans="2:14" hidden="1" x14ac:dyDescent="0.55000000000000004">
      <c r="B414" s="304"/>
      <c r="C414" s="325" t="s">
        <v>862</v>
      </c>
      <c r="D414" s="331" t="s">
        <v>865</v>
      </c>
      <c r="E414" s="33" t="s">
        <v>866</v>
      </c>
      <c r="F414" s="332" t="s">
        <v>774</v>
      </c>
      <c r="G414" s="271">
        <v>0</v>
      </c>
      <c r="H414" s="271">
        <v>0.89990000000000003</v>
      </c>
      <c r="I414" s="328">
        <v>0.9</v>
      </c>
      <c r="J414" s="328">
        <v>0.99490000000000001</v>
      </c>
      <c r="K414" s="329">
        <v>0.995</v>
      </c>
      <c r="L414" s="329">
        <v>1</v>
      </c>
      <c r="M414" s="329">
        <v>1</v>
      </c>
      <c r="N414" s="338"/>
    </row>
    <row r="415" spans="2:14" x14ac:dyDescent="0.55000000000000004">
      <c r="B415" s="304"/>
      <c r="C415" s="345" t="s">
        <v>862</v>
      </c>
      <c r="D415" s="331" t="s">
        <v>867</v>
      </c>
      <c r="E415" s="346" t="s">
        <v>191</v>
      </c>
      <c r="F415" s="348" t="s">
        <v>766</v>
      </c>
      <c r="G415" s="271">
        <v>0</v>
      </c>
      <c r="H415" s="271">
        <v>0.19989999999999999</v>
      </c>
      <c r="I415" s="328">
        <v>0.2</v>
      </c>
      <c r="J415" s="328">
        <v>0.30990000000000001</v>
      </c>
      <c r="K415" s="361">
        <v>0.31</v>
      </c>
      <c r="L415" s="361">
        <v>0.96</v>
      </c>
      <c r="M415" s="361">
        <v>0.96</v>
      </c>
      <c r="N415" s="338"/>
    </row>
    <row r="416" spans="2:14" hidden="1" x14ac:dyDescent="0.55000000000000004">
      <c r="B416" s="304"/>
      <c r="C416" s="325" t="s">
        <v>862</v>
      </c>
      <c r="D416" s="331" t="s">
        <v>867</v>
      </c>
      <c r="E416" s="33" t="s">
        <v>868</v>
      </c>
      <c r="F416" s="332" t="s">
        <v>767</v>
      </c>
      <c r="G416" s="271">
        <v>0</v>
      </c>
      <c r="H416" s="271">
        <v>0.30990000000000001</v>
      </c>
      <c r="I416" s="328">
        <v>0.31</v>
      </c>
      <c r="J416" s="328">
        <v>0.43990000000000001</v>
      </c>
      <c r="K416" s="329">
        <v>0.44</v>
      </c>
      <c r="L416" s="329">
        <v>0.96</v>
      </c>
      <c r="M416" s="329">
        <v>0.96</v>
      </c>
      <c r="N416" s="338"/>
    </row>
    <row r="417" spans="2:14" hidden="1" x14ac:dyDescent="0.55000000000000004">
      <c r="B417" s="304"/>
      <c r="C417" s="325" t="s">
        <v>862</v>
      </c>
      <c r="D417" s="331" t="s">
        <v>867</v>
      </c>
      <c r="E417" s="33" t="s">
        <v>868</v>
      </c>
      <c r="F417" s="332" t="s">
        <v>768</v>
      </c>
      <c r="G417" s="271">
        <v>0</v>
      </c>
      <c r="H417" s="271">
        <v>0.43990000000000001</v>
      </c>
      <c r="I417" s="328">
        <v>0.44</v>
      </c>
      <c r="J417" s="328">
        <v>0.52990000000000004</v>
      </c>
      <c r="K417" s="329">
        <v>0.53</v>
      </c>
      <c r="L417" s="329">
        <v>0.96</v>
      </c>
      <c r="M417" s="329">
        <v>0.96</v>
      </c>
      <c r="N417" s="338"/>
    </row>
    <row r="418" spans="2:14" hidden="1" x14ac:dyDescent="0.55000000000000004">
      <c r="B418" s="304"/>
      <c r="C418" s="325" t="s">
        <v>862</v>
      </c>
      <c r="D418" s="331" t="s">
        <v>867</v>
      </c>
      <c r="E418" s="33" t="s">
        <v>868</v>
      </c>
      <c r="F418" s="332" t="s">
        <v>769</v>
      </c>
      <c r="G418" s="271">
        <v>0</v>
      </c>
      <c r="H418" s="271">
        <v>0.52990000000000004</v>
      </c>
      <c r="I418" s="328">
        <v>0.53</v>
      </c>
      <c r="J418" s="328">
        <v>0.56989999999999996</v>
      </c>
      <c r="K418" s="329">
        <v>0.56999999999999995</v>
      </c>
      <c r="L418" s="329">
        <v>0.99</v>
      </c>
      <c r="M418" s="329">
        <v>0.99</v>
      </c>
      <c r="N418" s="338"/>
    </row>
    <row r="419" spans="2:14" hidden="1" x14ac:dyDescent="0.55000000000000004">
      <c r="B419" s="304"/>
      <c r="C419" s="325" t="s">
        <v>862</v>
      </c>
      <c r="D419" s="331" t="s">
        <v>867</v>
      </c>
      <c r="E419" s="33" t="s">
        <v>868</v>
      </c>
      <c r="F419" s="332" t="s">
        <v>770</v>
      </c>
      <c r="G419" s="271">
        <v>0</v>
      </c>
      <c r="H419" s="271">
        <v>0.56989999999999996</v>
      </c>
      <c r="I419" s="328">
        <v>0.56999999999999995</v>
      </c>
      <c r="J419" s="328">
        <v>0.66990000000000005</v>
      </c>
      <c r="K419" s="329">
        <v>0.67</v>
      </c>
      <c r="L419" s="329">
        <v>0.99</v>
      </c>
      <c r="M419" s="329">
        <v>0.99</v>
      </c>
      <c r="N419" s="338"/>
    </row>
    <row r="420" spans="2:14" hidden="1" x14ac:dyDescent="0.55000000000000004">
      <c r="B420" s="304"/>
      <c r="C420" s="325" t="s">
        <v>862</v>
      </c>
      <c r="D420" s="331" t="s">
        <v>867</v>
      </c>
      <c r="E420" s="33" t="s">
        <v>868</v>
      </c>
      <c r="F420" s="332" t="s">
        <v>771</v>
      </c>
      <c r="G420" s="271">
        <v>0</v>
      </c>
      <c r="H420" s="271">
        <v>0.66990000000000005</v>
      </c>
      <c r="I420" s="328">
        <v>0.67</v>
      </c>
      <c r="J420" s="328">
        <v>0.75990000000000002</v>
      </c>
      <c r="K420" s="329">
        <v>0.76</v>
      </c>
      <c r="L420" s="329">
        <v>0.99</v>
      </c>
      <c r="M420" s="329">
        <v>0.99</v>
      </c>
      <c r="N420" s="338"/>
    </row>
    <row r="421" spans="2:14" hidden="1" x14ac:dyDescent="0.55000000000000004">
      <c r="B421" s="304"/>
      <c r="C421" s="325" t="s">
        <v>862</v>
      </c>
      <c r="D421" s="331" t="s">
        <v>867</v>
      </c>
      <c r="E421" s="33" t="s">
        <v>868</v>
      </c>
      <c r="F421" s="332" t="s">
        <v>772</v>
      </c>
      <c r="G421" s="271">
        <v>0</v>
      </c>
      <c r="H421" s="271">
        <v>0.75990000000000002</v>
      </c>
      <c r="I421" s="328">
        <v>0.76</v>
      </c>
      <c r="J421" s="328">
        <v>0.81989999999999996</v>
      </c>
      <c r="K421" s="329">
        <v>0.82</v>
      </c>
      <c r="L421" s="329">
        <v>1</v>
      </c>
      <c r="M421" s="329">
        <v>1</v>
      </c>
      <c r="N421" s="338"/>
    </row>
    <row r="422" spans="2:14" hidden="1" x14ac:dyDescent="0.55000000000000004">
      <c r="B422" s="304"/>
      <c r="C422" s="325" t="s">
        <v>862</v>
      </c>
      <c r="D422" s="331" t="s">
        <v>867</v>
      </c>
      <c r="E422" s="33" t="s">
        <v>868</v>
      </c>
      <c r="F422" s="332" t="s">
        <v>773</v>
      </c>
      <c r="G422" s="271">
        <v>0</v>
      </c>
      <c r="H422" s="271">
        <v>0.81989999999999996</v>
      </c>
      <c r="I422" s="328">
        <v>0.82</v>
      </c>
      <c r="J422" s="328">
        <v>0.94989999999999997</v>
      </c>
      <c r="K422" s="329">
        <v>0.95</v>
      </c>
      <c r="L422" s="329">
        <v>1</v>
      </c>
      <c r="M422" s="329">
        <v>1</v>
      </c>
      <c r="N422" s="338"/>
    </row>
    <row r="423" spans="2:14" hidden="1" x14ac:dyDescent="0.55000000000000004">
      <c r="B423" s="304"/>
      <c r="C423" s="325" t="s">
        <v>862</v>
      </c>
      <c r="D423" s="331" t="s">
        <v>867</v>
      </c>
      <c r="E423" s="33" t="s">
        <v>868</v>
      </c>
      <c r="F423" s="332" t="s">
        <v>774</v>
      </c>
      <c r="G423" s="271">
        <v>0</v>
      </c>
      <c r="H423" s="271">
        <v>0.94989999999999997</v>
      </c>
      <c r="I423" s="328">
        <v>0.95</v>
      </c>
      <c r="J423" s="328">
        <v>0.97989999999999999</v>
      </c>
      <c r="K423" s="329">
        <v>0.98</v>
      </c>
      <c r="L423" s="329">
        <v>1</v>
      </c>
      <c r="M423" s="329">
        <v>1</v>
      </c>
      <c r="N423" s="338"/>
    </row>
    <row r="424" spans="2:14" hidden="1" x14ac:dyDescent="0.55000000000000004">
      <c r="B424" s="304"/>
      <c r="C424" s="325" t="s">
        <v>869</v>
      </c>
      <c r="D424" s="331" t="s">
        <v>870</v>
      </c>
      <c r="E424" s="33" t="s">
        <v>9</v>
      </c>
      <c r="F424" s="332" t="s">
        <v>768</v>
      </c>
      <c r="G424" s="271">
        <v>0</v>
      </c>
      <c r="H424" s="271">
        <v>4.99E-2</v>
      </c>
      <c r="I424" s="328">
        <v>0.05</v>
      </c>
      <c r="J424" s="328">
        <v>9.9900000000000003E-2</v>
      </c>
      <c r="K424" s="329">
        <v>0.1</v>
      </c>
      <c r="L424" s="329">
        <v>0.99990000000000001</v>
      </c>
      <c r="M424" s="329">
        <v>1</v>
      </c>
      <c r="N424" s="338"/>
    </row>
    <row r="425" spans="2:14" hidden="1" x14ac:dyDescent="0.55000000000000004">
      <c r="B425" s="304"/>
      <c r="C425" s="325" t="s">
        <v>869</v>
      </c>
      <c r="D425" s="331" t="s">
        <v>870</v>
      </c>
      <c r="E425" s="33" t="s">
        <v>9</v>
      </c>
      <c r="F425" s="332" t="s">
        <v>769</v>
      </c>
      <c r="G425" s="271">
        <v>0</v>
      </c>
      <c r="H425" s="271">
        <v>0.14990000000000001</v>
      </c>
      <c r="I425" s="328">
        <v>0.15</v>
      </c>
      <c r="J425" s="328">
        <v>0.19990000000000002</v>
      </c>
      <c r="K425" s="329">
        <v>0.2</v>
      </c>
      <c r="L425" s="329">
        <v>0.99990000000000001</v>
      </c>
      <c r="M425" s="329">
        <v>1</v>
      </c>
      <c r="N425" s="338"/>
    </row>
    <row r="426" spans="2:14" hidden="1" x14ac:dyDescent="0.55000000000000004">
      <c r="B426" s="304"/>
      <c r="C426" s="325" t="s">
        <v>869</v>
      </c>
      <c r="D426" s="331" t="s">
        <v>870</v>
      </c>
      <c r="E426" s="33" t="s">
        <v>9</v>
      </c>
      <c r="F426" s="332" t="s">
        <v>770</v>
      </c>
      <c r="G426" s="271">
        <v>0</v>
      </c>
      <c r="H426" s="271">
        <v>0.2999</v>
      </c>
      <c r="I426" s="328">
        <v>0.3</v>
      </c>
      <c r="J426" s="328">
        <v>0.2999</v>
      </c>
      <c r="K426" s="329">
        <v>0.3</v>
      </c>
      <c r="L426" s="329">
        <v>0.99990000000000001</v>
      </c>
      <c r="M426" s="329">
        <v>1</v>
      </c>
      <c r="N426" s="338"/>
    </row>
    <row r="427" spans="2:14" hidden="1" x14ac:dyDescent="0.55000000000000004">
      <c r="B427" s="304"/>
      <c r="C427" s="325" t="s">
        <v>869</v>
      </c>
      <c r="D427" s="331" t="s">
        <v>871</v>
      </c>
      <c r="E427" s="33" t="s">
        <v>9</v>
      </c>
      <c r="F427" s="332" t="s">
        <v>771</v>
      </c>
      <c r="G427" s="271">
        <v>0</v>
      </c>
      <c r="H427" s="271">
        <v>0.49990000000000001</v>
      </c>
      <c r="I427" s="328">
        <v>0.5</v>
      </c>
      <c r="J427" s="328">
        <v>0.59989999999999999</v>
      </c>
      <c r="K427" s="329">
        <v>0.6</v>
      </c>
      <c r="L427" s="329">
        <v>0.99990000000000001</v>
      </c>
      <c r="M427" s="329">
        <v>1</v>
      </c>
      <c r="N427" s="338"/>
    </row>
    <row r="428" spans="2:14" hidden="1" x14ac:dyDescent="0.55000000000000004">
      <c r="B428" s="304"/>
      <c r="C428" s="325" t="s">
        <v>869</v>
      </c>
      <c r="D428" s="331" t="s">
        <v>871</v>
      </c>
      <c r="E428" s="33" t="s">
        <v>9</v>
      </c>
      <c r="F428" s="332" t="s">
        <v>772</v>
      </c>
      <c r="G428" s="271">
        <v>0</v>
      </c>
      <c r="H428" s="271">
        <v>0.59989999999999999</v>
      </c>
      <c r="I428" s="328">
        <v>0.6</v>
      </c>
      <c r="J428" s="328">
        <v>0.69989999999999997</v>
      </c>
      <c r="K428" s="329">
        <v>0.7</v>
      </c>
      <c r="L428" s="329">
        <v>0.99990000000000001</v>
      </c>
      <c r="M428" s="329">
        <v>1</v>
      </c>
      <c r="N428" s="338"/>
    </row>
    <row r="429" spans="2:14" hidden="1" x14ac:dyDescent="0.55000000000000004">
      <c r="B429" s="304"/>
      <c r="C429" s="325" t="s">
        <v>869</v>
      </c>
      <c r="D429" s="331" t="s">
        <v>871</v>
      </c>
      <c r="E429" s="33" t="s">
        <v>9</v>
      </c>
      <c r="F429" s="332" t="s">
        <v>773</v>
      </c>
      <c r="G429" s="271">
        <v>0</v>
      </c>
      <c r="H429" s="271">
        <v>0.79990000000000006</v>
      </c>
      <c r="I429" s="328">
        <v>0.8</v>
      </c>
      <c r="J429" s="328">
        <v>0.89990000000000003</v>
      </c>
      <c r="K429" s="329">
        <v>0.9</v>
      </c>
      <c r="L429" s="329">
        <v>0.99990000000000001</v>
      </c>
      <c r="M429" s="329">
        <v>1</v>
      </c>
      <c r="N429" s="338"/>
    </row>
    <row r="430" spans="2:14" hidden="1" x14ac:dyDescent="0.55000000000000004">
      <c r="B430" s="304"/>
      <c r="C430" s="325" t="s">
        <v>869</v>
      </c>
      <c r="D430" s="331" t="s">
        <v>871</v>
      </c>
      <c r="E430" s="33" t="s">
        <v>9</v>
      </c>
      <c r="F430" s="332" t="s">
        <v>774</v>
      </c>
      <c r="G430" s="271">
        <v>0</v>
      </c>
      <c r="H430" s="271">
        <v>0.94989999999999997</v>
      </c>
      <c r="I430" s="328">
        <v>0.95</v>
      </c>
      <c r="J430" s="328">
        <v>0.99990000000000001</v>
      </c>
      <c r="K430" s="329">
        <v>1</v>
      </c>
      <c r="L430" s="329">
        <v>1.0049999999999999</v>
      </c>
      <c r="M430" s="329">
        <v>1.0049999999999999</v>
      </c>
      <c r="N430" s="338"/>
    </row>
    <row r="431" spans="2:14" hidden="1" x14ac:dyDescent="0.55000000000000004">
      <c r="B431" s="304"/>
      <c r="C431" s="325" t="s">
        <v>869</v>
      </c>
      <c r="D431" s="331" t="s">
        <v>871</v>
      </c>
      <c r="E431" s="33" t="s">
        <v>872</v>
      </c>
      <c r="F431" s="332" t="s">
        <v>767</v>
      </c>
      <c r="G431" s="271">
        <v>0</v>
      </c>
      <c r="H431" s="271">
        <v>0.19990000000000002</v>
      </c>
      <c r="I431" s="328">
        <v>0.2</v>
      </c>
      <c r="J431" s="328">
        <v>0.2999</v>
      </c>
      <c r="K431" s="329">
        <v>0.3</v>
      </c>
      <c r="L431" s="329">
        <v>0.99990000000000001</v>
      </c>
      <c r="M431" s="329">
        <v>1</v>
      </c>
      <c r="N431" s="338"/>
    </row>
    <row r="432" spans="2:14" hidden="1" x14ac:dyDescent="0.55000000000000004">
      <c r="B432" s="304"/>
      <c r="C432" s="325" t="s">
        <v>869</v>
      </c>
      <c r="D432" s="331" t="s">
        <v>871</v>
      </c>
      <c r="E432" s="33" t="s">
        <v>872</v>
      </c>
      <c r="F432" s="332" t="s">
        <v>768</v>
      </c>
      <c r="G432" s="271">
        <v>0</v>
      </c>
      <c r="H432" s="271">
        <v>0.2999</v>
      </c>
      <c r="I432" s="328">
        <v>0.3</v>
      </c>
      <c r="J432" s="328">
        <v>0.39990000000000003</v>
      </c>
      <c r="K432" s="329">
        <v>0.4</v>
      </c>
      <c r="L432" s="329">
        <v>0.99990000000000001</v>
      </c>
      <c r="M432" s="329">
        <v>1</v>
      </c>
      <c r="N432" s="338"/>
    </row>
    <row r="433" spans="2:14" hidden="1" x14ac:dyDescent="0.55000000000000004">
      <c r="B433" s="304"/>
      <c r="C433" s="325" t="s">
        <v>869</v>
      </c>
      <c r="D433" s="331" t="s">
        <v>871</v>
      </c>
      <c r="E433" s="33" t="s">
        <v>872</v>
      </c>
      <c r="F433" s="332" t="s">
        <v>769</v>
      </c>
      <c r="G433" s="271">
        <v>0</v>
      </c>
      <c r="H433" s="271">
        <v>0.39990000000000003</v>
      </c>
      <c r="I433" s="328">
        <v>0.4</v>
      </c>
      <c r="J433" s="328">
        <v>0.49990000000000001</v>
      </c>
      <c r="K433" s="329">
        <v>0.5</v>
      </c>
      <c r="L433" s="329">
        <v>0.99990000000000001</v>
      </c>
      <c r="M433" s="329">
        <v>1</v>
      </c>
      <c r="N433" s="338"/>
    </row>
    <row r="434" spans="2:14" hidden="1" x14ac:dyDescent="0.55000000000000004">
      <c r="B434" s="304"/>
      <c r="C434" s="325" t="s">
        <v>869</v>
      </c>
      <c r="D434" s="331" t="s">
        <v>871</v>
      </c>
      <c r="E434" s="33" t="s">
        <v>872</v>
      </c>
      <c r="F434" s="332" t="s">
        <v>770</v>
      </c>
      <c r="G434" s="271">
        <v>0</v>
      </c>
      <c r="H434" s="271">
        <v>0.49990000000000001</v>
      </c>
      <c r="I434" s="328">
        <v>0.5</v>
      </c>
      <c r="J434" s="328">
        <v>0.59989999999999999</v>
      </c>
      <c r="K434" s="329">
        <v>0.6</v>
      </c>
      <c r="L434" s="329">
        <v>0.99990000000000001</v>
      </c>
      <c r="M434" s="329">
        <v>1</v>
      </c>
      <c r="N434" s="338"/>
    </row>
    <row r="435" spans="2:14" hidden="1" x14ac:dyDescent="0.55000000000000004">
      <c r="B435" s="304"/>
      <c r="C435" s="325" t="s">
        <v>869</v>
      </c>
      <c r="D435" s="331" t="s">
        <v>873</v>
      </c>
      <c r="E435" s="33" t="s">
        <v>872</v>
      </c>
      <c r="F435" s="332" t="s">
        <v>771</v>
      </c>
      <c r="G435" s="271">
        <v>0</v>
      </c>
      <c r="H435" s="271">
        <v>0.59989999999999999</v>
      </c>
      <c r="I435" s="328">
        <v>0.6</v>
      </c>
      <c r="J435" s="328">
        <v>0.69989999999999997</v>
      </c>
      <c r="K435" s="329">
        <v>0.7</v>
      </c>
      <c r="L435" s="329">
        <v>0.99990000000000001</v>
      </c>
      <c r="M435" s="329">
        <v>1</v>
      </c>
      <c r="N435" s="338"/>
    </row>
    <row r="436" spans="2:14" hidden="1" x14ac:dyDescent="0.55000000000000004">
      <c r="B436" s="304"/>
      <c r="C436" s="325" t="s">
        <v>869</v>
      </c>
      <c r="D436" s="331" t="s">
        <v>873</v>
      </c>
      <c r="E436" s="33" t="s">
        <v>872</v>
      </c>
      <c r="F436" s="332" t="s">
        <v>772</v>
      </c>
      <c r="G436" s="271">
        <v>0</v>
      </c>
      <c r="H436" s="271">
        <v>0.69989999999999997</v>
      </c>
      <c r="I436" s="328">
        <v>0.7</v>
      </c>
      <c r="J436" s="328">
        <v>0.79990000000000006</v>
      </c>
      <c r="K436" s="329">
        <v>0.8</v>
      </c>
      <c r="L436" s="329">
        <v>0.99990000000000001</v>
      </c>
      <c r="M436" s="329">
        <v>1</v>
      </c>
      <c r="N436" s="338"/>
    </row>
    <row r="437" spans="2:14" hidden="1" x14ac:dyDescent="0.55000000000000004">
      <c r="B437" s="304"/>
      <c r="C437" s="325" t="s">
        <v>869</v>
      </c>
      <c r="D437" s="331" t="s">
        <v>873</v>
      </c>
      <c r="E437" s="33" t="s">
        <v>872</v>
      </c>
      <c r="F437" s="332" t="s">
        <v>773</v>
      </c>
      <c r="G437" s="271">
        <v>0</v>
      </c>
      <c r="H437" s="271">
        <v>0.94989999999999997</v>
      </c>
      <c r="I437" s="328">
        <v>0.95</v>
      </c>
      <c r="J437" s="328">
        <v>0.99990000000000001</v>
      </c>
      <c r="K437" s="329">
        <v>1</v>
      </c>
      <c r="L437" s="329">
        <v>0.99990000000000001</v>
      </c>
      <c r="M437" s="329">
        <v>1</v>
      </c>
      <c r="N437" s="338"/>
    </row>
    <row r="438" spans="2:14" hidden="1" x14ac:dyDescent="0.55000000000000004">
      <c r="B438" s="304"/>
      <c r="C438" s="325" t="s">
        <v>869</v>
      </c>
      <c r="D438" s="331" t="s">
        <v>873</v>
      </c>
      <c r="E438" s="33" t="s">
        <v>872</v>
      </c>
      <c r="F438" s="332" t="s">
        <v>774</v>
      </c>
      <c r="G438" s="271">
        <v>0</v>
      </c>
      <c r="H438" s="271">
        <v>0.94989999999999997</v>
      </c>
      <c r="I438" s="328">
        <v>0.95</v>
      </c>
      <c r="J438" s="328">
        <v>0.99990000000000001</v>
      </c>
      <c r="K438" s="329">
        <v>1</v>
      </c>
      <c r="L438" s="329">
        <v>1.0049999999999999</v>
      </c>
      <c r="M438" s="329">
        <v>1.0049999999999999</v>
      </c>
      <c r="N438" s="338"/>
    </row>
    <row r="439" spans="2:14" x14ac:dyDescent="0.55000000000000004">
      <c r="B439" s="304"/>
      <c r="C439" s="345" t="s">
        <v>874</v>
      </c>
      <c r="D439" s="331" t="s">
        <v>875</v>
      </c>
      <c r="E439" s="346" t="s">
        <v>876</v>
      </c>
      <c r="F439" s="346" t="s">
        <v>766</v>
      </c>
      <c r="G439" s="271">
        <v>0</v>
      </c>
      <c r="H439" s="271">
        <v>0.51990000000000003</v>
      </c>
      <c r="I439" s="328">
        <v>0.52</v>
      </c>
      <c r="J439" s="328">
        <v>0.59989999999999999</v>
      </c>
      <c r="K439" s="329">
        <v>0.6</v>
      </c>
      <c r="L439" s="329">
        <v>0.7</v>
      </c>
      <c r="M439" s="329">
        <v>0.7</v>
      </c>
      <c r="N439" s="338"/>
    </row>
    <row r="440" spans="2:14" hidden="1" x14ac:dyDescent="0.55000000000000004">
      <c r="B440" s="304"/>
      <c r="C440" s="325" t="s">
        <v>874</v>
      </c>
      <c r="D440" s="331" t="s">
        <v>875</v>
      </c>
      <c r="E440" s="33" t="s">
        <v>876</v>
      </c>
      <c r="F440" s="33" t="s">
        <v>767</v>
      </c>
      <c r="G440" s="271">
        <v>0</v>
      </c>
      <c r="H440" s="271">
        <v>0.59989999999999999</v>
      </c>
      <c r="I440" s="328">
        <v>0.6</v>
      </c>
      <c r="J440" s="328">
        <v>0.62990000000000002</v>
      </c>
      <c r="K440" s="329">
        <v>0.63</v>
      </c>
      <c r="L440" s="329">
        <v>0.7</v>
      </c>
      <c r="M440" s="329">
        <v>0.7</v>
      </c>
      <c r="N440" s="338"/>
    </row>
    <row r="441" spans="2:14" hidden="1" x14ac:dyDescent="0.55000000000000004">
      <c r="B441" s="304"/>
      <c r="C441" s="325" t="s">
        <v>874</v>
      </c>
      <c r="D441" s="331" t="s">
        <v>875</v>
      </c>
      <c r="E441" s="33" t="s">
        <v>876</v>
      </c>
      <c r="F441" s="33" t="s">
        <v>768</v>
      </c>
      <c r="G441" s="271">
        <v>0</v>
      </c>
      <c r="H441" s="271">
        <v>0.62990000000000002</v>
      </c>
      <c r="I441" s="328">
        <v>0.63</v>
      </c>
      <c r="J441" s="328">
        <v>0.66990000000000005</v>
      </c>
      <c r="K441" s="329">
        <v>0.67</v>
      </c>
      <c r="L441" s="329">
        <v>0.7</v>
      </c>
      <c r="M441" s="329">
        <v>0.7</v>
      </c>
      <c r="N441" s="338"/>
    </row>
    <row r="442" spans="2:14" hidden="1" x14ac:dyDescent="0.55000000000000004">
      <c r="B442" s="304"/>
      <c r="C442" s="325" t="s">
        <v>874</v>
      </c>
      <c r="D442" s="331" t="s">
        <v>875</v>
      </c>
      <c r="E442" s="33" t="s">
        <v>876</v>
      </c>
      <c r="F442" s="33" t="s">
        <v>769</v>
      </c>
      <c r="G442" s="271">
        <v>0</v>
      </c>
      <c r="H442" s="271">
        <v>0.66990000000000005</v>
      </c>
      <c r="I442" s="328">
        <v>0.67</v>
      </c>
      <c r="J442" s="328">
        <v>0.69989999999999997</v>
      </c>
      <c r="K442" s="329">
        <v>0.7</v>
      </c>
      <c r="L442" s="329">
        <v>0.9</v>
      </c>
      <c r="M442" s="329">
        <v>0.9</v>
      </c>
      <c r="N442" s="338"/>
    </row>
    <row r="443" spans="2:14" hidden="1" x14ac:dyDescent="0.55000000000000004">
      <c r="B443" s="304"/>
      <c r="C443" s="325" t="s">
        <v>874</v>
      </c>
      <c r="D443" s="331" t="s">
        <v>875</v>
      </c>
      <c r="E443" s="33" t="s">
        <v>876</v>
      </c>
      <c r="F443" s="33" t="s">
        <v>770</v>
      </c>
      <c r="G443" s="271">
        <v>0</v>
      </c>
      <c r="H443" s="271">
        <v>0.69989999999999997</v>
      </c>
      <c r="I443" s="328">
        <v>0.7</v>
      </c>
      <c r="J443" s="328">
        <v>0.76990000000000003</v>
      </c>
      <c r="K443" s="329">
        <v>0.77</v>
      </c>
      <c r="L443" s="329">
        <v>0.9</v>
      </c>
      <c r="M443" s="329">
        <v>0.9</v>
      </c>
      <c r="N443" s="338"/>
    </row>
    <row r="444" spans="2:14" hidden="1" x14ac:dyDescent="0.55000000000000004">
      <c r="B444" s="304"/>
      <c r="C444" s="325" t="s">
        <v>874</v>
      </c>
      <c r="D444" s="331" t="s">
        <v>875</v>
      </c>
      <c r="E444" s="33" t="s">
        <v>876</v>
      </c>
      <c r="F444" s="33" t="s">
        <v>771</v>
      </c>
      <c r="G444" s="271">
        <v>0</v>
      </c>
      <c r="H444" s="271">
        <v>0.76990000000000003</v>
      </c>
      <c r="I444" s="328">
        <v>0.77</v>
      </c>
      <c r="J444" s="328">
        <v>0.82989999999999997</v>
      </c>
      <c r="K444" s="329">
        <v>0.83</v>
      </c>
      <c r="L444" s="329">
        <v>0.9</v>
      </c>
      <c r="M444" s="329">
        <v>0.9</v>
      </c>
      <c r="N444" s="338"/>
    </row>
    <row r="445" spans="2:14" hidden="1" x14ac:dyDescent="0.55000000000000004">
      <c r="B445" s="304"/>
      <c r="C445" s="325" t="s">
        <v>874</v>
      </c>
      <c r="D445" s="331" t="s">
        <v>875</v>
      </c>
      <c r="E445" s="33" t="s">
        <v>876</v>
      </c>
      <c r="F445" s="33" t="s">
        <v>772</v>
      </c>
      <c r="G445" s="271">
        <v>0</v>
      </c>
      <c r="H445" s="271">
        <v>0.82989999999999997</v>
      </c>
      <c r="I445" s="328">
        <v>0.83</v>
      </c>
      <c r="J445" s="328">
        <v>0.89990000000000003</v>
      </c>
      <c r="K445" s="329">
        <v>0.9</v>
      </c>
      <c r="L445" s="329">
        <v>1</v>
      </c>
      <c r="M445" s="329">
        <v>1</v>
      </c>
      <c r="N445" s="338"/>
    </row>
    <row r="446" spans="2:14" hidden="1" x14ac:dyDescent="0.55000000000000004">
      <c r="B446" s="304"/>
      <c r="C446" s="325" t="s">
        <v>874</v>
      </c>
      <c r="D446" s="331" t="s">
        <v>875</v>
      </c>
      <c r="E446" s="33" t="s">
        <v>876</v>
      </c>
      <c r="F446" s="33" t="s">
        <v>773</v>
      </c>
      <c r="G446" s="271">
        <v>0</v>
      </c>
      <c r="H446" s="271">
        <v>0.89990000000000003</v>
      </c>
      <c r="I446" s="328">
        <v>0.9</v>
      </c>
      <c r="J446" s="328">
        <v>0.93290000000000006</v>
      </c>
      <c r="K446" s="329">
        <v>0.93300000000000005</v>
      </c>
      <c r="L446" s="329">
        <v>1</v>
      </c>
      <c r="M446" s="329">
        <v>1</v>
      </c>
      <c r="N446" s="338"/>
    </row>
    <row r="447" spans="2:14" hidden="1" x14ac:dyDescent="0.55000000000000004">
      <c r="B447" s="304"/>
      <c r="C447" s="325" t="s">
        <v>874</v>
      </c>
      <c r="D447" s="331" t="s">
        <v>875</v>
      </c>
      <c r="E447" s="33" t="s">
        <v>876</v>
      </c>
      <c r="F447" s="33" t="s">
        <v>774</v>
      </c>
      <c r="G447" s="271">
        <v>0</v>
      </c>
      <c r="H447" s="271">
        <v>0.93290000000000006</v>
      </c>
      <c r="I447" s="328">
        <v>0.93300000000000005</v>
      </c>
      <c r="J447" s="328">
        <v>0.99490000000000001</v>
      </c>
      <c r="K447" s="329">
        <v>0.995</v>
      </c>
      <c r="L447" s="329">
        <v>1.0049999999999999</v>
      </c>
      <c r="M447" s="329">
        <v>1.0049999999999999</v>
      </c>
      <c r="N447" s="338"/>
    </row>
    <row r="448" spans="2:14" x14ac:dyDescent="0.55000000000000004">
      <c r="B448" s="304"/>
      <c r="C448" s="345" t="s">
        <v>874</v>
      </c>
      <c r="D448" s="331" t="s">
        <v>877</v>
      </c>
      <c r="E448" s="346" t="s">
        <v>878</v>
      </c>
      <c r="F448" s="346" t="s">
        <v>766</v>
      </c>
      <c r="G448" s="271">
        <v>0</v>
      </c>
      <c r="H448" s="271">
        <v>0.14990000000000001</v>
      </c>
      <c r="I448" s="328">
        <v>0.15</v>
      </c>
      <c r="J448" s="328">
        <v>0.24990000000000001</v>
      </c>
      <c r="K448" s="329">
        <v>0.25</v>
      </c>
      <c r="L448" s="329">
        <v>1.0059</v>
      </c>
      <c r="M448" s="329">
        <v>1.0059</v>
      </c>
      <c r="N448" s="338"/>
    </row>
    <row r="449" spans="2:14" hidden="1" x14ac:dyDescent="0.55000000000000004">
      <c r="B449" s="304"/>
      <c r="C449" s="325" t="s">
        <v>874</v>
      </c>
      <c r="D449" s="331" t="s">
        <v>877</v>
      </c>
      <c r="E449" s="33" t="s">
        <v>878</v>
      </c>
      <c r="F449" s="33" t="s">
        <v>767</v>
      </c>
      <c r="G449" s="271">
        <v>0</v>
      </c>
      <c r="H449" s="271">
        <v>0.24990000000000001</v>
      </c>
      <c r="I449" s="328">
        <v>0.25</v>
      </c>
      <c r="J449" s="328">
        <v>0.34989999999999999</v>
      </c>
      <c r="K449" s="329">
        <v>0.35</v>
      </c>
      <c r="L449" s="329">
        <v>1</v>
      </c>
      <c r="M449" s="329">
        <v>1</v>
      </c>
      <c r="N449" s="338"/>
    </row>
    <row r="450" spans="2:14" hidden="1" x14ac:dyDescent="0.55000000000000004">
      <c r="B450" s="304"/>
      <c r="C450" s="325" t="s">
        <v>874</v>
      </c>
      <c r="D450" s="331" t="s">
        <v>877</v>
      </c>
      <c r="E450" s="33" t="s">
        <v>878</v>
      </c>
      <c r="F450" s="33" t="s">
        <v>768</v>
      </c>
      <c r="G450" s="271">
        <v>0</v>
      </c>
      <c r="H450" s="271">
        <v>0.34989999999999999</v>
      </c>
      <c r="I450" s="328">
        <v>0.35</v>
      </c>
      <c r="J450" s="328">
        <v>0.39990000000000003</v>
      </c>
      <c r="K450" s="329">
        <v>0.4</v>
      </c>
      <c r="L450" s="329">
        <v>1</v>
      </c>
      <c r="M450" s="329">
        <v>1</v>
      </c>
      <c r="N450" s="338"/>
    </row>
    <row r="451" spans="2:14" hidden="1" x14ac:dyDescent="0.55000000000000004">
      <c r="B451" s="304"/>
      <c r="C451" s="325" t="s">
        <v>874</v>
      </c>
      <c r="D451" s="331" t="s">
        <v>877</v>
      </c>
      <c r="E451" s="33" t="s">
        <v>878</v>
      </c>
      <c r="F451" s="33" t="s">
        <v>769</v>
      </c>
      <c r="G451" s="271">
        <v>0</v>
      </c>
      <c r="H451" s="271">
        <v>0.39990000000000003</v>
      </c>
      <c r="I451" s="328">
        <v>0.4</v>
      </c>
      <c r="J451" s="328">
        <v>0.49990000000000001</v>
      </c>
      <c r="K451" s="329">
        <v>0.5</v>
      </c>
      <c r="L451" s="329">
        <v>1</v>
      </c>
      <c r="M451" s="329">
        <v>1</v>
      </c>
      <c r="N451" s="338"/>
    </row>
    <row r="452" spans="2:14" hidden="1" x14ac:dyDescent="0.55000000000000004">
      <c r="B452" s="304"/>
      <c r="C452" s="325" t="s">
        <v>874</v>
      </c>
      <c r="D452" s="331" t="s">
        <v>877</v>
      </c>
      <c r="E452" s="33" t="s">
        <v>878</v>
      </c>
      <c r="F452" s="33" t="s">
        <v>770</v>
      </c>
      <c r="G452" s="271">
        <v>0</v>
      </c>
      <c r="H452" s="271">
        <v>0.49990000000000001</v>
      </c>
      <c r="I452" s="328">
        <v>0.5</v>
      </c>
      <c r="J452" s="328">
        <v>0.59989999999999999</v>
      </c>
      <c r="K452" s="329">
        <v>0.6</v>
      </c>
      <c r="L452" s="329">
        <v>1</v>
      </c>
      <c r="M452" s="329">
        <v>1</v>
      </c>
      <c r="N452" s="338"/>
    </row>
    <row r="453" spans="2:14" hidden="1" x14ac:dyDescent="0.55000000000000004">
      <c r="B453" s="304"/>
      <c r="C453" s="325" t="s">
        <v>874</v>
      </c>
      <c r="D453" s="331" t="s">
        <v>877</v>
      </c>
      <c r="E453" s="33" t="s">
        <v>878</v>
      </c>
      <c r="F453" s="33" t="s">
        <v>771</v>
      </c>
      <c r="G453" s="271">
        <v>0</v>
      </c>
      <c r="H453" s="271">
        <v>0.59989999999999999</v>
      </c>
      <c r="I453" s="328">
        <v>0.6</v>
      </c>
      <c r="J453" s="328">
        <v>0.69989999999999997</v>
      </c>
      <c r="K453" s="329">
        <v>0.7</v>
      </c>
      <c r="L453" s="329">
        <v>1</v>
      </c>
      <c r="M453" s="329">
        <v>1</v>
      </c>
      <c r="N453" s="338"/>
    </row>
    <row r="454" spans="2:14" hidden="1" x14ac:dyDescent="0.55000000000000004">
      <c r="B454" s="304"/>
      <c r="C454" s="325" t="s">
        <v>874</v>
      </c>
      <c r="D454" s="331" t="s">
        <v>877</v>
      </c>
      <c r="E454" s="33" t="s">
        <v>878</v>
      </c>
      <c r="F454" s="33" t="s">
        <v>772</v>
      </c>
      <c r="G454" s="271">
        <v>0</v>
      </c>
      <c r="H454" s="271">
        <v>0.69989999999999997</v>
      </c>
      <c r="I454" s="328">
        <v>0.7</v>
      </c>
      <c r="J454" s="328">
        <v>0.79990000000000006</v>
      </c>
      <c r="K454" s="329">
        <v>0.8</v>
      </c>
      <c r="L454" s="329">
        <v>1</v>
      </c>
      <c r="M454" s="329">
        <v>1</v>
      </c>
      <c r="N454" s="338"/>
    </row>
    <row r="455" spans="2:14" hidden="1" x14ac:dyDescent="0.55000000000000004">
      <c r="B455" s="304"/>
      <c r="C455" s="325" t="s">
        <v>874</v>
      </c>
      <c r="D455" s="331" t="s">
        <v>877</v>
      </c>
      <c r="E455" s="33" t="s">
        <v>878</v>
      </c>
      <c r="F455" s="33" t="s">
        <v>773</v>
      </c>
      <c r="G455" s="271">
        <v>0</v>
      </c>
      <c r="H455" s="271">
        <v>0.79990000000000006</v>
      </c>
      <c r="I455" s="328">
        <v>0.8</v>
      </c>
      <c r="J455" s="328">
        <v>0.89990000000000003</v>
      </c>
      <c r="K455" s="329">
        <v>0.9</v>
      </c>
      <c r="L455" s="329">
        <v>1</v>
      </c>
      <c r="M455" s="329">
        <v>1</v>
      </c>
      <c r="N455" s="338"/>
    </row>
    <row r="456" spans="2:14" ht="14.7" hidden="1" thickBot="1" x14ac:dyDescent="0.6">
      <c r="B456" s="304"/>
      <c r="C456" s="333" t="s">
        <v>874</v>
      </c>
      <c r="D456" s="331" t="s">
        <v>877</v>
      </c>
      <c r="E456" s="33" t="s">
        <v>878</v>
      </c>
      <c r="F456" s="33" t="s">
        <v>774</v>
      </c>
      <c r="G456" s="271">
        <v>0</v>
      </c>
      <c r="H456" s="271">
        <v>0.89990000000000003</v>
      </c>
      <c r="I456" s="328">
        <v>0.9</v>
      </c>
      <c r="J456" s="328">
        <v>0.99490000000000001</v>
      </c>
      <c r="K456" s="329">
        <v>0.995</v>
      </c>
      <c r="L456" s="329">
        <v>1</v>
      </c>
      <c r="M456" s="329">
        <v>1</v>
      </c>
      <c r="N456" s="340"/>
    </row>
    <row r="457" spans="2:14" x14ac:dyDescent="0.55000000000000004">
      <c r="B457" s="304"/>
      <c r="C457" s="345" t="s">
        <v>874</v>
      </c>
      <c r="E457" s="33" t="s">
        <v>361</v>
      </c>
      <c r="F457" s="363" t="s">
        <v>766</v>
      </c>
      <c r="G457" s="271">
        <v>0</v>
      </c>
      <c r="H457" s="271">
        <v>0.19989999999999999</v>
      </c>
      <c r="I457" s="328">
        <v>0.2</v>
      </c>
      <c r="J457" s="328">
        <v>0.30990000000000001</v>
      </c>
      <c r="K457" s="361">
        <v>0.31</v>
      </c>
      <c r="L457" s="361">
        <v>0.96</v>
      </c>
      <c r="M457" s="361">
        <v>0.96</v>
      </c>
      <c r="N457" s="362"/>
    </row>
    <row r="458" spans="2:14" x14ac:dyDescent="0.55000000000000004">
      <c r="B458" s="304"/>
      <c r="C458" s="304"/>
      <c r="D458" s="304"/>
      <c r="E458" s="304"/>
      <c r="F458" s="305"/>
      <c r="G458" s="306"/>
      <c r="H458" s="306"/>
      <c r="I458" s="306"/>
      <c r="J458" s="306"/>
      <c r="K458" s="306"/>
      <c r="L458" s="306"/>
      <c r="M458" s="306"/>
      <c r="N458" s="304"/>
    </row>
  </sheetData>
  <sheetProtection algorithmName="SHA-512" hashValue="cwjzRJiQjyyIVT2AaOJB6ka8fb8Pd8EhPdaoHMRtIakzuyqMA8LLeRPRLd42a2CNxxVFw8ZvdshFNlZZf0Na2g==" saltValue="4St9cyrPTdx84SQ/hEv6/A==" spinCount="100000" sheet="1" autoFilter="0"/>
  <autoFilter ref="A6:N6" xr:uid="{DC571FF0-1E04-4384-997C-015988DDE513}"/>
  <mergeCells count="7">
    <mergeCell ref="K5:L5"/>
    <mergeCell ref="C5:C6"/>
    <mergeCell ref="D5:D6"/>
    <mergeCell ref="E5:E6"/>
    <mergeCell ref="F5:F6"/>
    <mergeCell ref="G5:H5"/>
    <mergeCell ref="I5:J5"/>
  </mergeCells>
  <conditionalFormatting sqref="G8:H456 K8:M456">
    <cfRule type="cellIs" dxfId="1357" priority="17" operator="greaterThan">
      <formula>1.2</formula>
    </cfRule>
    <cfRule type="cellIs" dxfId="1356" priority="18" operator="greaterThan">
      <formula>1.12</formula>
    </cfRule>
  </conditionalFormatting>
  <conditionalFormatting sqref="G457:H457 K457:M457">
    <cfRule type="cellIs" dxfId="1355" priority="3" operator="greaterThan">
      <formula>1.2</formula>
    </cfRule>
    <cfRule type="cellIs" dxfId="1354" priority="4" operator="greaterThan">
      <formula>1.12</formula>
    </cfRule>
  </conditionalFormatting>
  <conditionalFormatting sqref="M8:M457">
    <cfRule type="cellIs" dxfId="1353" priority="29" operator="greaterThan">
      <formula>0</formula>
    </cfRule>
  </conditionalFormatting>
  <pageMargins left="0.7" right="0.7" top="0.75" bottom="0.75" header="0.3" footer="0.3"/>
  <pageSetup paperSize="9" scale="41" orientation="portrait" r:id="rId1"/>
  <colBreaks count="1" manualBreakCount="1">
    <brk id="14" max="1048575" man="1"/>
  </colBreaks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0" id="{1EF57C8C-ACBB-4CC3-8B20-0729D615AF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G8:H42</xm:sqref>
        </x14:conditionalFormatting>
        <x14:conditionalFormatting xmlns:xm="http://schemas.microsoft.com/office/excel/2006/main">
          <x14:cfRule type="iconSet" priority="32" id="{342A997A-FD54-4041-9BC1-D1E1F7CFF60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G8:H115</xm:sqref>
        </x14:conditionalFormatting>
        <x14:conditionalFormatting xmlns:xm="http://schemas.microsoft.com/office/excel/2006/main">
          <x14:cfRule type="iconSet" priority="36" id="{1FABE775-9C52-45F7-9CC1-200268CE6CD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G116:H178</xm:sqref>
        </x14:conditionalFormatting>
        <x14:conditionalFormatting xmlns:xm="http://schemas.microsoft.com/office/excel/2006/main">
          <x14:cfRule type="iconSet" priority="34" id="{313CDD85-6EB3-4646-A153-A475FB8F0F4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G179:H185</xm:sqref>
        </x14:conditionalFormatting>
        <x14:conditionalFormatting xmlns:xm="http://schemas.microsoft.com/office/excel/2006/main">
          <x14:cfRule type="iconSet" priority="28" id="{DF062115-AEE7-49AD-AD1D-D9E5C48E535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G186:H208</xm:sqref>
        </x14:conditionalFormatting>
        <x14:conditionalFormatting xmlns:xm="http://schemas.microsoft.com/office/excel/2006/main">
          <x14:cfRule type="iconSet" priority="40" id="{80D63160-6B9C-4E8F-95A9-4869A68764F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G209:H233</xm:sqref>
        </x14:conditionalFormatting>
        <x14:conditionalFormatting xmlns:xm="http://schemas.microsoft.com/office/excel/2006/main">
          <x14:cfRule type="iconSet" priority="42" id="{9682FBC5-09A4-4375-8CA7-7FC93C1EC93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G234:H252</xm:sqref>
        </x14:conditionalFormatting>
        <x14:conditionalFormatting xmlns:xm="http://schemas.microsoft.com/office/excel/2006/main">
          <x14:cfRule type="iconSet" priority="44" id="{D2750074-C181-41DA-94EB-910128B7AE9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G253:H321</xm:sqref>
        </x14:conditionalFormatting>
        <x14:conditionalFormatting xmlns:xm="http://schemas.microsoft.com/office/excel/2006/main">
          <x14:cfRule type="iconSet" priority="23" id="{33986A25-9142-425F-8FAD-EB630CCC47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G322:H414 G416:H427</xm:sqref>
        </x14:conditionalFormatting>
        <x14:conditionalFormatting xmlns:xm="http://schemas.microsoft.com/office/excel/2006/main">
          <x14:cfRule type="iconSet" priority="15" id="{8AC80D0D-CDA4-4727-922B-D14182A4C6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G415:H415</xm:sqref>
        </x14:conditionalFormatting>
        <x14:conditionalFormatting xmlns:xm="http://schemas.microsoft.com/office/excel/2006/main">
          <x14:cfRule type="iconSet" priority="38" id="{07C0C042-B5CE-46AA-A520-F70BB3A16D5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G428:H447 G449:H456</xm:sqref>
        </x14:conditionalFormatting>
        <x14:conditionalFormatting xmlns:xm="http://schemas.microsoft.com/office/excel/2006/main">
          <x14:cfRule type="iconSet" priority="5" id="{5572F7D9-6289-4969-9BDD-F0DD49D54E3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G448:H448</xm:sqref>
        </x14:conditionalFormatting>
        <x14:conditionalFormatting xmlns:xm="http://schemas.microsoft.com/office/excel/2006/main">
          <x14:cfRule type="iconSet" priority="1" id="{46BDFB8E-612C-45E0-AAAF-5D122988CE6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G457:H457</xm:sqref>
        </x14:conditionalFormatting>
        <x14:conditionalFormatting xmlns:xm="http://schemas.microsoft.com/office/excel/2006/main">
          <x14:cfRule type="iconSet" priority="31" id="{A3F512CC-E0BA-4070-AE1F-BCCF50745E5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K8:L42</xm:sqref>
        </x14:conditionalFormatting>
        <x14:conditionalFormatting xmlns:xm="http://schemas.microsoft.com/office/excel/2006/main">
          <x14:cfRule type="iconSet" priority="33" id="{E21409B2-AB69-4883-BC97-5899CDD0F32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K8:L115</xm:sqref>
        </x14:conditionalFormatting>
        <x14:conditionalFormatting xmlns:xm="http://schemas.microsoft.com/office/excel/2006/main">
          <x14:cfRule type="iconSet" priority="37" id="{BDD3D020-8046-4ED2-935A-DDDB483A281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K116:L178</xm:sqref>
        </x14:conditionalFormatting>
        <x14:conditionalFormatting xmlns:xm="http://schemas.microsoft.com/office/excel/2006/main">
          <x14:cfRule type="iconSet" priority="35" id="{C35436E2-4C80-480E-81D2-7C051060152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K179:L185</xm:sqref>
        </x14:conditionalFormatting>
        <x14:conditionalFormatting xmlns:xm="http://schemas.microsoft.com/office/excel/2006/main">
          <x14:cfRule type="iconSet" priority="27" id="{DDD62BB7-2366-4501-934C-213AC0A9D02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K186:L208</xm:sqref>
        </x14:conditionalFormatting>
        <x14:conditionalFormatting xmlns:xm="http://schemas.microsoft.com/office/excel/2006/main">
          <x14:cfRule type="iconSet" priority="41" id="{066AABDD-B0C7-44EB-8647-11EEF66D211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K209:L233</xm:sqref>
        </x14:conditionalFormatting>
        <x14:conditionalFormatting xmlns:xm="http://schemas.microsoft.com/office/excel/2006/main">
          <x14:cfRule type="iconSet" priority="43" id="{8CE93D5A-E776-4B47-A140-166DD58CC22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K234:L252</xm:sqref>
        </x14:conditionalFormatting>
        <x14:conditionalFormatting xmlns:xm="http://schemas.microsoft.com/office/excel/2006/main">
          <x14:cfRule type="iconSet" priority="45" id="{A61E7F98-D847-4A33-A796-E1C60413CC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K253:L321</xm:sqref>
        </x14:conditionalFormatting>
        <x14:conditionalFormatting xmlns:xm="http://schemas.microsoft.com/office/excel/2006/main">
          <x14:cfRule type="iconSet" priority="24" id="{89421C98-C5B6-4CDD-BA3C-9F8045E97C8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K322:L414 K416:L427</xm:sqref>
        </x14:conditionalFormatting>
        <x14:conditionalFormatting xmlns:xm="http://schemas.microsoft.com/office/excel/2006/main">
          <x14:cfRule type="iconSet" priority="16" id="{1457C8EA-2AE2-4E3E-8CB1-CC16BEDAA2F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K415:L415</xm:sqref>
        </x14:conditionalFormatting>
        <x14:conditionalFormatting xmlns:xm="http://schemas.microsoft.com/office/excel/2006/main">
          <x14:cfRule type="iconSet" priority="39" id="{C7538AC5-57A6-466F-891B-C9936ED0A04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K428:L447 K449:L456</xm:sqref>
        </x14:conditionalFormatting>
        <x14:conditionalFormatting xmlns:xm="http://schemas.microsoft.com/office/excel/2006/main">
          <x14:cfRule type="iconSet" priority="6" id="{4577F2F3-A1FC-40A3-B477-697C7E8E835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K448:L448</xm:sqref>
        </x14:conditionalFormatting>
        <x14:conditionalFormatting xmlns:xm="http://schemas.microsoft.com/office/excel/2006/main">
          <x14:cfRule type="iconSet" priority="2" id="{CA04F594-F07B-4A8D-85EC-6BB26838752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K457:L457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86978-ACE9-47FA-BE32-80F4FBDAB2F3}">
  <sheetPr>
    <tabColor theme="9" tint="0.79998168889431442"/>
  </sheetPr>
  <dimension ref="C1:O25"/>
  <sheetViews>
    <sheetView showGridLines="0" showRowColHeaders="0" tabSelected="1" zoomScale="70" zoomScaleNormal="70" workbookViewId="0">
      <pane xSplit="5" ySplit="10" topLeftCell="F11" activePane="bottomRight" state="frozen"/>
      <selection activeCell="BV8" sqref="BV8"/>
      <selection pane="topRight" activeCell="BV8" sqref="BV8"/>
      <selection pane="bottomLeft" activeCell="BV8" sqref="BV8"/>
      <selection pane="bottomRight" activeCell="F12" sqref="F12:O12"/>
    </sheetView>
  </sheetViews>
  <sheetFormatPr baseColWidth="10" defaultColWidth="11" defaultRowHeight="14.4" x14ac:dyDescent="0.55000000000000004"/>
  <cols>
    <col min="1" max="2" width="1.578125" style="282" customWidth="1"/>
    <col min="3" max="10" width="11" style="282"/>
    <col min="11" max="11" width="18.15625" style="282" customWidth="1"/>
    <col min="12" max="16384" width="11" style="282"/>
  </cols>
  <sheetData>
    <row r="1" spans="3:15" s="281" customFormat="1" ht="18.3" x14ac:dyDescent="0.7"/>
    <row r="2" spans="3:15" s="281" customFormat="1" ht="18.3" x14ac:dyDescent="0.7"/>
    <row r="3" spans="3:15" s="281" customFormat="1" ht="18.3" x14ac:dyDescent="0.7"/>
    <row r="4" spans="3:15" s="281" customFormat="1" ht="18.3" x14ac:dyDescent="0.7"/>
    <row r="5" spans="3:15" s="281" customFormat="1" ht="18.3" x14ac:dyDescent="0.7"/>
    <row r="6" spans="3:15" s="281" customFormat="1" ht="25.5" customHeight="1" thickBot="1" x14ac:dyDescent="0.75"/>
    <row r="7" spans="3:15" ht="17.649999999999999" customHeight="1" thickBot="1" x14ac:dyDescent="0.6">
      <c r="C7" s="465" t="s">
        <v>708</v>
      </c>
      <c r="D7" s="466"/>
      <c r="E7" s="466"/>
      <c r="F7" s="466"/>
      <c r="G7" s="466"/>
      <c r="H7" s="466"/>
      <c r="I7" s="466"/>
      <c r="J7" s="466"/>
      <c r="K7" s="466"/>
      <c r="L7" s="466"/>
      <c r="M7" s="466"/>
      <c r="N7" s="466"/>
      <c r="O7" s="467"/>
    </row>
    <row r="8" spans="3:15" ht="170.1" customHeight="1" thickBot="1" x14ac:dyDescent="0.6">
      <c r="C8" s="468" t="s">
        <v>730</v>
      </c>
      <c r="D8" s="469"/>
      <c r="E8" s="469"/>
      <c r="F8" s="469"/>
      <c r="G8" s="469"/>
      <c r="H8" s="469"/>
      <c r="I8" s="469"/>
      <c r="J8" s="469"/>
      <c r="K8" s="469"/>
      <c r="L8" s="469"/>
      <c r="M8" s="469"/>
      <c r="N8" s="469"/>
      <c r="O8" s="470"/>
    </row>
    <row r="9" spans="3:15" ht="14.7" thickBot="1" x14ac:dyDescent="0.6"/>
    <row r="10" spans="3:15" ht="17.649999999999999" customHeight="1" thickBot="1" x14ac:dyDescent="0.65">
      <c r="C10" s="471" t="s">
        <v>709</v>
      </c>
      <c r="D10" s="472"/>
      <c r="E10" s="473"/>
      <c r="F10" s="474" t="s">
        <v>710</v>
      </c>
      <c r="G10" s="472"/>
      <c r="H10" s="472"/>
      <c r="I10" s="472"/>
      <c r="J10" s="472"/>
      <c r="K10" s="472"/>
      <c r="L10" s="472"/>
      <c r="M10" s="472"/>
      <c r="N10" s="472"/>
      <c r="O10" s="475"/>
    </row>
    <row r="11" spans="3:15" ht="55" customHeight="1" thickBot="1" x14ac:dyDescent="0.6">
      <c r="C11" s="476" t="s">
        <v>729</v>
      </c>
      <c r="D11" s="477"/>
      <c r="E11" s="477"/>
      <c r="F11" s="478" t="s">
        <v>731</v>
      </c>
      <c r="G11" s="478"/>
      <c r="H11" s="478"/>
      <c r="I11" s="478"/>
      <c r="J11" s="478"/>
      <c r="K11" s="478"/>
      <c r="L11" s="478"/>
      <c r="M11" s="478"/>
      <c r="N11" s="478"/>
      <c r="O11" s="479"/>
    </row>
    <row r="12" spans="3:15" ht="55" customHeight="1" thickBot="1" x14ac:dyDescent="0.6">
      <c r="C12" s="476" t="s">
        <v>883</v>
      </c>
      <c r="D12" s="477"/>
      <c r="E12" s="477"/>
      <c r="F12" s="478" t="s">
        <v>884</v>
      </c>
      <c r="G12" s="478"/>
      <c r="H12" s="478"/>
      <c r="I12" s="478"/>
      <c r="J12" s="478"/>
      <c r="K12" s="478"/>
      <c r="L12" s="478"/>
      <c r="M12" s="478"/>
      <c r="N12" s="478"/>
      <c r="O12" s="479"/>
    </row>
    <row r="13" spans="3:15" ht="50.1" customHeight="1" x14ac:dyDescent="0.55000000000000004">
      <c r="C13" s="476" t="s">
        <v>732</v>
      </c>
      <c r="D13" s="477"/>
      <c r="E13" s="477"/>
      <c r="F13" s="478" t="s">
        <v>711</v>
      </c>
      <c r="G13" s="478"/>
      <c r="H13" s="478"/>
      <c r="I13" s="478"/>
      <c r="J13" s="478"/>
      <c r="K13" s="478"/>
      <c r="L13" s="478"/>
      <c r="M13" s="478"/>
      <c r="N13" s="478"/>
      <c r="O13" s="479"/>
    </row>
    <row r="14" spans="3:15" ht="50.1" customHeight="1" x14ac:dyDescent="0.55000000000000004">
      <c r="C14" s="476" t="s">
        <v>733</v>
      </c>
      <c r="D14" s="477"/>
      <c r="E14" s="477"/>
      <c r="F14" s="480" t="s">
        <v>712</v>
      </c>
      <c r="G14" s="480"/>
      <c r="H14" s="480"/>
      <c r="I14" s="480"/>
      <c r="J14" s="480"/>
      <c r="K14" s="480"/>
      <c r="L14" s="480"/>
      <c r="M14" s="480"/>
      <c r="N14" s="480"/>
      <c r="O14" s="481"/>
    </row>
    <row r="15" spans="3:15" ht="60" customHeight="1" x14ac:dyDescent="0.55000000000000004">
      <c r="C15" s="476" t="s">
        <v>734</v>
      </c>
      <c r="D15" s="477"/>
      <c r="E15" s="477"/>
      <c r="F15" s="480" t="s">
        <v>713</v>
      </c>
      <c r="G15" s="480"/>
      <c r="H15" s="480"/>
      <c r="I15" s="480"/>
      <c r="J15" s="480"/>
      <c r="K15" s="480"/>
      <c r="L15" s="480"/>
      <c r="M15" s="480"/>
      <c r="N15" s="480"/>
      <c r="O15" s="481"/>
    </row>
    <row r="16" spans="3:15" ht="60" customHeight="1" x14ac:dyDescent="0.55000000000000004">
      <c r="C16" s="476" t="s">
        <v>735</v>
      </c>
      <c r="D16" s="477"/>
      <c r="E16" s="477"/>
      <c r="F16" s="480" t="s">
        <v>714</v>
      </c>
      <c r="G16" s="480"/>
      <c r="H16" s="480"/>
      <c r="I16" s="480"/>
      <c r="J16" s="480"/>
      <c r="K16" s="480"/>
      <c r="L16" s="480"/>
      <c r="M16" s="480"/>
      <c r="N16" s="480"/>
      <c r="O16" s="481"/>
    </row>
    <row r="17" spans="3:15" ht="80.099999999999994" customHeight="1" x14ac:dyDescent="0.55000000000000004">
      <c r="C17" s="476" t="s">
        <v>736</v>
      </c>
      <c r="D17" s="477"/>
      <c r="E17" s="477"/>
      <c r="F17" s="480" t="s">
        <v>881</v>
      </c>
      <c r="G17" s="480"/>
      <c r="H17" s="480"/>
      <c r="I17" s="480"/>
      <c r="J17" s="480"/>
      <c r="K17" s="480"/>
      <c r="L17" s="480"/>
      <c r="M17" s="480"/>
      <c r="N17" s="480"/>
      <c r="O17" s="481"/>
    </row>
    <row r="18" spans="3:15" ht="80.099999999999994" customHeight="1" x14ac:dyDescent="0.55000000000000004">
      <c r="C18" s="482" t="s">
        <v>737</v>
      </c>
      <c r="D18" s="483"/>
      <c r="E18" s="484"/>
      <c r="F18" s="480" t="s">
        <v>882</v>
      </c>
      <c r="G18" s="480"/>
      <c r="H18" s="480"/>
      <c r="I18" s="480"/>
      <c r="J18" s="480"/>
      <c r="K18" s="480"/>
      <c r="L18" s="480"/>
      <c r="M18" s="480"/>
      <c r="N18" s="480"/>
      <c r="O18" s="481"/>
    </row>
    <row r="19" spans="3:15" ht="50.1" customHeight="1" x14ac:dyDescent="0.55000000000000004">
      <c r="C19" s="482" t="s">
        <v>738</v>
      </c>
      <c r="D19" s="483"/>
      <c r="E19" s="484"/>
      <c r="F19" s="480" t="s">
        <v>715</v>
      </c>
      <c r="G19" s="480"/>
      <c r="H19" s="480"/>
      <c r="I19" s="480"/>
      <c r="J19" s="480"/>
      <c r="K19" s="480"/>
      <c r="L19" s="480"/>
      <c r="M19" s="480"/>
      <c r="N19" s="480"/>
      <c r="O19" s="481"/>
    </row>
    <row r="20" spans="3:15" ht="50.1" customHeight="1" x14ac:dyDescent="0.55000000000000004">
      <c r="C20" s="485" t="s">
        <v>739</v>
      </c>
      <c r="D20" s="486"/>
      <c r="E20" s="486"/>
      <c r="F20" s="480" t="s">
        <v>716</v>
      </c>
      <c r="G20" s="480"/>
      <c r="H20" s="480"/>
      <c r="I20" s="480"/>
      <c r="J20" s="480"/>
      <c r="K20" s="480"/>
      <c r="L20" s="480"/>
      <c r="M20" s="480"/>
      <c r="N20" s="480"/>
      <c r="O20" s="481"/>
    </row>
    <row r="21" spans="3:15" ht="50.1" customHeight="1" x14ac:dyDescent="0.55000000000000004">
      <c r="C21" s="482" t="s">
        <v>740</v>
      </c>
      <c r="D21" s="483"/>
      <c r="E21" s="484"/>
      <c r="F21" s="480" t="s">
        <v>717</v>
      </c>
      <c r="G21" s="480"/>
      <c r="H21" s="480"/>
      <c r="I21" s="480"/>
      <c r="J21" s="480"/>
      <c r="K21" s="480"/>
      <c r="L21" s="480"/>
      <c r="M21" s="480"/>
      <c r="N21" s="480"/>
      <c r="O21" s="481"/>
    </row>
    <row r="22" spans="3:15" ht="50.1" customHeight="1" x14ac:dyDescent="0.55000000000000004">
      <c r="C22" s="482" t="s">
        <v>741</v>
      </c>
      <c r="D22" s="483"/>
      <c r="E22" s="484"/>
      <c r="F22" s="480" t="s">
        <v>718</v>
      </c>
      <c r="G22" s="480"/>
      <c r="H22" s="480"/>
      <c r="I22" s="480"/>
      <c r="J22" s="480"/>
      <c r="K22" s="480"/>
      <c r="L22" s="480"/>
      <c r="M22" s="480"/>
      <c r="N22" s="480"/>
      <c r="O22" s="481"/>
    </row>
    <row r="23" spans="3:15" ht="50.1" customHeight="1" thickBot="1" x14ac:dyDescent="0.6">
      <c r="C23" s="487" t="s">
        <v>742</v>
      </c>
      <c r="D23" s="488"/>
      <c r="E23" s="488"/>
      <c r="F23" s="489" t="s">
        <v>719</v>
      </c>
      <c r="G23" s="489"/>
      <c r="H23" s="489"/>
      <c r="I23" s="489"/>
      <c r="J23" s="489"/>
      <c r="K23" s="489"/>
      <c r="L23" s="489"/>
      <c r="M23" s="489"/>
      <c r="N23" s="489"/>
      <c r="O23" s="490"/>
    </row>
    <row r="24" spans="3:15" ht="50.1" customHeight="1" thickBot="1" x14ac:dyDescent="0.6">
      <c r="C24" s="487" t="s">
        <v>743</v>
      </c>
      <c r="D24" s="488"/>
      <c r="E24" s="488"/>
      <c r="F24" s="489" t="s">
        <v>720</v>
      </c>
      <c r="G24" s="489"/>
      <c r="H24" s="489"/>
      <c r="I24" s="489"/>
      <c r="J24" s="489"/>
      <c r="K24" s="489"/>
      <c r="L24" s="489"/>
      <c r="M24" s="489"/>
      <c r="N24" s="489"/>
      <c r="O24" s="490"/>
    </row>
    <row r="25" spans="3:15" ht="35.1" customHeight="1" thickBot="1" x14ac:dyDescent="0.6">
      <c r="C25" s="487" t="s">
        <v>744</v>
      </c>
      <c r="D25" s="488"/>
      <c r="E25" s="488"/>
      <c r="F25" s="489" t="s">
        <v>721</v>
      </c>
      <c r="G25" s="489"/>
      <c r="H25" s="489"/>
      <c r="I25" s="489"/>
      <c r="J25" s="489"/>
      <c r="K25" s="489"/>
      <c r="L25" s="489"/>
      <c r="M25" s="489"/>
      <c r="N25" s="489"/>
      <c r="O25" s="490"/>
    </row>
  </sheetData>
  <sheetProtection algorithmName="SHA-512" hashValue="68Fu4jWhUSwEaaIaxgi9ILAiM+Pl14ssWdagKuCedetYB5AEQK3dAjQa9IzebFim1bglpuucdBseCxF+7waXpw==" saltValue="SNIRuW4kO/pupx59HZFYhA==" spinCount="100000" sheet="1" objects="1" scenarios="1"/>
  <mergeCells count="34">
    <mergeCell ref="C24:E24"/>
    <mergeCell ref="F24:O24"/>
    <mergeCell ref="C25:E25"/>
    <mergeCell ref="F25:O25"/>
    <mergeCell ref="C21:E21"/>
    <mergeCell ref="F21:O21"/>
    <mergeCell ref="C22:E22"/>
    <mergeCell ref="F22:O22"/>
    <mergeCell ref="C23:E23"/>
    <mergeCell ref="F23:O23"/>
    <mergeCell ref="C18:E18"/>
    <mergeCell ref="F18:O18"/>
    <mergeCell ref="C19:E19"/>
    <mergeCell ref="F19:O19"/>
    <mergeCell ref="C20:E20"/>
    <mergeCell ref="F20:O20"/>
    <mergeCell ref="C15:E15"/>
    <mergeCell ref="F15:O15"/>
    <mergeCell ref="C16:E16"/>
    <mergeCell ref="F16:O16"/>
    <mergeCell ref="C17:E17"/>
    <mergeCell ref="F17:O17"/>
    <mergeCell ref="C12:E12"/>
    <mergeCell ref="F12:O12"/>
    <mergeCell ref="C13:E13"/>
    <mergeCell ref="F13:O13"/>
    <mergeCell ref="C14:E14"/>
    <mergeCell ref="F14:O14"/>
    <mergeCell ref="C7:O7"/>
    <mergeCell ref="C8:O8"/>
    <mergeCell ref="C10:E10"/>
    <mergeCell ref="F10:O10"/>
    <mergeCell ref="C11:E11"/>
    <mergeCell ref="F11:O11"/>
  </mergeCells>
  <hyperlinks>
    <hyperlink ref="C13:E13" location="'2. Consulta Nacional'!A1" tooltip="1. Consulta Nacional" display="2. Consulta Nacional" xr:uid="{6BFF95B1-73EE-4D70-B9A3-C81CCE2B0DD3}"/>
    <hyperlink ref="C14:E14" location="'3. Consulta Regional y Centros'!A1" tooltip="2. Consulta Regional y Centros" display="3. Consulta Regional y Centros" xr:uid="{1C4E4C89-2E2D-4EED-9439-CB30F8C0AD35}"/>
    <hyperlink ref="C25:E25" location="'14. PROYECCIÓN CUPOS FIC X CTRO'!A1" tooltip="13. PROYECCIÓN CUPOS FIC X CTROS" display="14. PROYECCIÓN CUPOS FIC X CTROS" xr:uid="{6DD50934-72C9-4F76-92C1-DA65AE3D9A1A}"/>
    <hyperlink ref="C15:E15" location="'4. FORMACIÓN X REGIONAL'!A1" tooltip="3. FORMACIÓN X REGIONAL" display="4. FORMACIÓN X REGIONAL" xr:uid="{1C987872-B27A-487F-8FD4-B05176BF257C}"/>
    <hyperlink ref="C17:E17" location="'6. SNFT X REG'!A1" tooltip="5. SNFT X REG" display="6. SNFT X REG" xr:uid="{053E15BD-C0FE-4503-84A0-2AD80CBC3419}"/>
    <hyperlink ref="C18:E18" location="'7. SNFT X CTROS'!A1" tooltip="6. SNFT X CTROS" display="7. SNFT X CTROS" xr:uid="{B0704A4D-D83B-4CF4-8506-B434C6FA2296}"/>
    <hyperlink ref="C19:E19" location="'8. DETE X REGIONAL'!A1" tooltip="7. DETE X REGIONAL" display="8. DETE X REGIONAL" xr:uid="{8A3FEBAB-8461-4D89-AEDF-3ABFB9B0485C}"/>
    <hyperlink ref="C20:E20" location="'9. DETE X CTROS '!A1" tooltip="8. DETE X CTROS " display="9. DETE X CTROS " xr:uid="{588A7A19-D48E-4201-925D-81489EF06DA8}"/>
    <hyperlink ref="C21:E21" location="'10.  DPRC X REGIONAL'!A1" tooltip="9.  DPRC X REGIONAL" display="10.  DPRC X REGIONAL" xr:uid="{78BCD6F4-7F7C-4637-8C32-C10DC15F957C}"/>
    <hyperlink ref="C22:E22" location="'11. DPRC X CTROS'!A1" tooltip="10. DPRC X CTROS" display="11. DPRC X CTROS" xr:uid="{8CA28CB5-F740-419F-A41B-399456CDD4B3}"/>
    <hyperlink ref="C23:E23" location="'12. DPRC X NACIONAL'!A1" tooltip="11. DPRC X NACIONAL" display="12. DPRC X NACIONAL" xr:uid="{6CC0A923-6825-456D-B997-CCD5F832CD40}"/>
    <hyperlink ref="C24:E24" location="'13. METAS MINTIC- SENATEC 2025'!A1" tooltip="12. METAS MINTIC- SENATEC 2025" display="13. METAS MINTIC- SENATEC 2025" xr:uid="{49E6280D-9F62-4266-A9B8-34D4EEF688F5}"/>
    <hyperlink ref="C16:E16" location="'5. FORMACIÓN X CTROS'!A1" tooltip="4. FORMACIÓN X CTROS" display="5. FORMACIÓN X CTROS" xr:uid="{76DC0DD0-5757-4CD1-9B07-D58812571040}"/>
    <hyperlink ref="C11:E11" location="'1. Semáforos'!A1" tooltip="1. Consulta Nacional" display="1. Semáforos" xr:uid="{931150E9-BCB8-451E-B0FF-1720C4D24EB1}"/>
    <hyperlink ref="C12:E12" location="'1.1 Aspectos importantes Semáfo'!A1" display="1.1 Aspectos importantes Semáforos" xr:uid="{A726AC56-2A8C-4954-86B3-E8F8531DF977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BB4DF-1763-4AC8-9EA8-0FBCC903F7FA}">
  <sheetPr>
    <tabColor theme="9" tint="0.79998168889431442"/>
  </sheetPr>
  <dimension ref="B16:K87"/>
  <sheetViews>
    <sheetView zoomScale="80" zoomScaleNormal="80" workbookViewId="0">
      <pane xSplit="3" ySplit="18" topLeftCell="D19" activePane="bottomRight" state="frozen"/>
      <selection sqref="A1:XFD1048576"/>
      <selection pane="topRight" sqref="A1:XFD1048576"/>
      <selection pane="bottomLeft" sqref="A1:XFD1048576"/>
      <selection pane="bottomRight" activeCell="C30" sqref="C30"/>
    </sheetView>
  </sheetViews>
  <sheetFormatPr baseColWidth="10" defaultRowHeight="14.4" x14ac:dyDescent="0.55000000000000004"/>
  <cols>
    <col min="1" max="1" width="3.20703125" customWidth="1"/>
    <col min="2" max="2" width="45.68359375" customWidth="1"/>
    <col min="3" max="3" width="51" style="383" customWidth="1"/>
    <col min="4" max="4" width="16.3671875" style="1" customWidth="1"/>
    <col min="5" max="6" width="16.3671875" customWidth="1"/>
    <col min="7" max="7" width="18.89453125" customWidth="1"/>
    <col min="8" max="8" width="19.20703125" customWidth="1"/>
    <col min="9" max="11" width="16.3671875" customWidth="1"/>
  </cols>
  <sheetData>
    <row r="16" spans="2:11" ht="15.6" customHeight="1" x14ac:dyDescent="0.55000000000000004">
      <c r="B16" s="492" t="s">
        <v>745</v>
      </c>
      <c r="C16" s="492" t="s">
        <v>747</v>
      </c>
      <c r="D16" s="492" t="s">
        <v>748</v>
      </c>
      <c r="E16" s="493" t="s">
        <v>749</v>
      </c>
      <c r="F16" s="493"/>
      <c r="G16" s="494" t="s">
        <v>750</v>
      </c>
      <c r="H16" s="494"/>
      <c r="I16" s="491" t="s">
        <v>751</v>
      </c>
      <c r="J16" s="491"/>
      <c r="K16" s="373" t="s">
        <v>752</v>
      </c>
    </row>
    <row r="17" spans="2:11" ht="15.6" customHeight="1" x14ac:dyDescent="0.55000000000000004">
      <c r="B17" s="492"/>
      <c r="C17" s="492"/>
      <c r="D17" s="492"/>
      <c r="E17" s="374" t="s">
        <v>753</v>
      </c>
      <c r="F17" s="374" t="s">
        <v>754</v>
      </c>
      <c r="G17" s="375" t="s">
        <v>753</v>
      </c>
      <c r="H17" s="375" t="s">
        <v>754</v>
      </c>
      <c r="I17" s="372" t="s">
        <v>753</v>
      </c>
      <c r="J17" s="372" t="s">
        <v>754</v>
      </c>
      <c r="K17" s="376" t="s">
        <v>755</v>
      </c>
    </row>
    <row r="18" spans="2:11" ht="16.8" hidden="1" customHeight="1" x14ac:dyDescent="0.55000000000000004">
      <c r="B18" s="360" t="s">
        <v>745</v>
      </c>
      <c r="C18" s="377" t="s">
        <v>756</v>
      </c>
      <c r="D18" s="378" t="s">
        <v>748</v>
      </c>
      <c r="E18" s="379" t="s">
        <v>757</v>
      </c>
      <c r="F18" s="379" t="s">
        <v>758</v>
      </c>
      <c r="G18" s="379" t="s">
        <v>759</v>
      </c>
      <c r="H18" s="379" t="s">
        <v>760</v>
      </c>
      <c r="I18" s="379" t="s">
        <v>761</v>
      </c>
      <c r="J18" s="379" t="s">
        <v>762</v>
      </c>
      <c r="K18" s="379" t="s">
        <v>755</v>
      </c>
    </row>
    <row r="19" spans="2:11" ht="15" x14ac:dyDescent="0.55000000000000004">
      <c r="B19" s="33" t="s">
        <v>763</v>
      </c>
      <c r="C19" s="33" t="s">
        <v>350</v>
      </c>
      <c r="D19" s="25" t="s">
        <v>766</v>
      </c>
      <c r="E19" s="380">
        <v>0</v>
      </c>
      <c r="F19" s="381">
        <v>0.51990000000000003</v>
      </c>
      <c r="G19" s="382">
        <v>0.52</v>
      </c>
      <c r="H19" s="382">
        <v>0.59989999999999999</v>
      </c>
      <c r="I19" s="381">
        <v>0.6</v>
      </c>
      <c r="J19" s="381">
        <v>0.70989999999999998</v>
      </c>
      <c r="K19" s="381">
        <v>0.70989999999999998</v>
      </c>
    </row>
    <row r="20" spans="2:11" ht="15" x14ac:dyDescent="0.55000000000000004">
      <c r="B20" s="33" t="s">
        <v>763</v>
      </c>
      <c r="C20" s="33" t="s">
        <v>181</v>
      </c>
      <c r="D20" s="25" t="s">
        <v>766</v>
      </c>
      <c r="E20" s="380">
        <v>0</v>
      </c>
      <c r="F20" s="381">
        <v>0.51990000000000003</v>
      </c>
      <c r="G20" s="382">
        <v>0.52</v>
      </c>
      <c r="H20" s="382">
        <v>0.59989999999999999</v>
      </c>
      <c r="I20" s="381">
        <v>0.6</v>
      </c>
      <c r="J20" s="381">
        <v>0.70989999999999998</v>
      </c>
      <c r="K20" s="381">
        <v>0.70989999999999998</v>
      </c>
    </row>
    <row r="21" spans="2:11" ht="15" x14ac:dyDescent="0.55000000000000004">
      <c r="B21" s="33" t="s">
        <v>763</v>
      </c>
      <c r="C21" s="33" t="s">
        <v>264</v>
      </c>
      <c r="D21" s="25" t="s">
        <v>766</v>
      </c>
      <c r="E21" s="380">
        <v>0</v>
      </c>
      <c r="F21" s="381">
        <v>0.51990000000000003</v>
      </c>
      <c r="G21" s="382">
        <v>0.52</v>
      </c>
      <c r="H21" s="382">
        <v>0.59989999999999999</v>
      </c>
      <c r="I21" s="381">
        <v>0.6</v>
      </c>
      <c r="J21" s="381">
        <v>0.70989999999999998</v>
      </c>
      <c r="K21" s="381">
        <v>0.70989999999999998</v>
      </c>
    </row>
    <row r="22" spans="2:11" ht="15" x14ac:dyDescent="0.55000000000000004">
      <c r="B22" s="33" t="s">
        <v>763</v>
      </c>
      <c r="C22" s="33" t="s">
        <v>182</v>
      </c>
      <c r="D22" s="25" t="s">
        <v>766</v>
      </c>
      <c r="E22" s="380">
        <v>0</v>
      </c>
      <c r="F22" s="381">
        <v>0.51990000000000003</v>
      </c>
      <c r="G22" s="382">
        <v>0.52</v>
      </c>
      <c r="H22" s="382">
        <v>0.59989999999999999</v>
      </c>
      <c r="I22" s="381">
        <v>0.6</v>
      </c>
      <c r="J22" s="381">
        <v>0.70989999999999998</v>
      </c>
      <c r="K22" s="381">
        <v>0.70989999999999998</v>
      </c>
    </row>
    <row r="23" spans="2:11" ht="15" x14ac:dyDescent="0.55000000000000004">
      <c r="B23" s="33" t="s">
        <v>763</v>
      </c>
      <c r="C23" s="33" t="s">
        <v>325</v>
      </c>
      <c r="D23" s="25" t="s">
        <v>766</v>
      </c>
      <c r="E23" s="380">
        <v>0</v>
      </c>
      <c r="F23" s="381">
        <v>0.51990000000000003</v>
      </c>
      <c r="G23" s="382">
        <v>0.52</v>
      </c>
      <c r="H23" s="382">
        <v>0.59989999999999999</v>
      </c>
      <c r="I23" s="381">
        <v>0.6</v>
      </c>
      <c r="J23" s="381">
        <v>0.70989999999999998</v>
      </c>
      <c r="K23" s="381">
        <v>0.70989999999999998</v>
      </c>
    </row>
    <row r="24" spans="2:11" ht="15" x14ac:dyDescent="0.55000000000000004">
      <c r="B24" s="33" t="s">
        <v>763</v>
      </c>
      <c r="C24" s="33" t="s">
        <v>380</v>
      </c>
      <c r="D24" s="25" t="s">
        <v>766</v>
      </c>
      <c r="E24" s="380">
        <v>0</v>
      </c>
      <c r="F24" s="381">
        <v>0.51990000000000003</v>
      </c>
      <c r="G24" s="382">
        <v>0.52</v>
      </c>
      <c r="H24" s="382">
        <v>0.59989999999999999</v>
      </c>
      <c r="I24" s="381">
        <v>0.6</v>
      </c>
      <c r="J24" s="381">
        <v>0.70989999999999998</v>
      </c>
      <c r="K24" s="381">
        <v>0.70989999999999998</v>
      </c>
    </row>
    <row r="25" spans="2:11" ht="15" x14ac:dyDescent="0.55000000000000004">
      <c r="B25" s="33" t="s">
        <v>763</v>
      </c>
      <c r="C25" s="33" t="s">
        <v>304</v>
      </c>
      <c r="D25" s="25" t="s">
        <v>766</v>
      </c>
      <c r="E25" s="380">
        <v>0</v>
      </c>
      <c r="F25" s="381">
        <v>0.51990000000000003</v>
      </c>
      <c r="G25" s="382">
        <v>0.52</v>
      </c>
      <c r="H25" s="382">
        <v>0.59989999999999999</v>
      </c>
      <c r="I25" s="381">
        <v>0.6</v>
      </c>
      <c r="J25" s="381">
        <v>0.70989999999999998</v>
      </c>
      <c r="K25" s="381">
        <v>0.70989999999999998</v>
      </c>
    </row>
    <row r="26" spans="2:11" ht="15" x14ac:dyDescent="0.55000000000000004">
      <c r="B26" s="33" t="s">
        <v>763</v>
      </c>
      <c r="C26" s="33" t="s">
        <v>183</v>
      </c>
      <c r="D26" s="25" t="s">
        <v>766</v>
      </c>
      <c r="E26" s="380">
        <v>0</v>
      </c>
      <c r="F26" s="381">
        <v>0.51990000000000003</v>
      </c>
      <c r="G26" s="382">
        <v>0.52</v>
      </c>
      <c r="H26" s="382">
        <v>0.59989999999999999</v>
      </c>
      <c r="I26" s="381">
        <v>0.6</v>
      </c>
      <c r="J26" s="381">
        <v>0.70989999999999998</v>
      </c>
      <c r="K26" s="381">
        <v>0.70989999999999998</v>
      </c>
    </row>
    <row r="27" spans="2:11" ht="15" x14ac:dyDescent="0.55000000000000004">
      <c r="B27" s="33" t="s">
        <v>763</v>
      </c>
      <c r="C27" s="33" t="s">
        <v>184</v>
      </c>
      <c r="D27" s="25" t="s">
        <v>766</v>
      </c>
      <c r="E27" s="380">
        <v>0</v>
      </c>
      <c r="F27" s="381">
        <v>0.51990000000000003</v>
      </c>
      <c r="G27" s="382">
        <v>0.52</v>
      </c>
      <c r="H27" s="382">
        <v>0.59989999999999999</v>
      </c>
      <c r="I27" s="381">
        <v>0.6</v>
      </c>
      <c r="J27" s="381">
        <v>0.70989999999999998</v>
      </c>
      <c r="K27" s="381">
        <v>0.70989999999999998</v>
      </c>
    </row>
    <row r="28" spans="2:11" ht="15" x14ac:dyDescent="0.55000000000000004">
      <c r="B28" s="33" t="s">
        <v>763</v>
      </c>
      <c r="C28" s="33" t="s">
        <v>353</v>
      </c>
      <c r="D28" s="25" t="s">
        <v>766</v>
      </c>
      <c r="E28" s="380">
        <v>0</v>
      </c>
      <c r="F28" s="381">
        <v>0.51990000000000003</v>
      </c>
      <c r="G28" s="382">
        <v>0.52</v>
      </c>
      <c r="H28" s="382">
        <v>0.59989999999999999</v>
      </c>
      <c r="I28" s="381">
        <v>0.6</v>
      </c>
      <c r="J28" s="381">
        <v>0.70989999999999998</v>
      </c>
      <c r="K28" s="381">
        <v>0.70989999999999998</v>
      </c>
    </row>
    <row r="29" spans="2:11" ht="15" x14ac:dyDescent="0.55000000000000004">
      <c r="B29" s="33" t="s">
        <v>763</v>
      </c>
      <c r="C29" s="33" t="s">
        <v>356</v>
      </c>
      <c r="D29" s="25" t="s">
        <v>766</v>
      </c>
      <c r="E29" s="380">
        <v>0</v>
      </c>
      <c r="F29" s="381">
        <v>0.51990000000000003</v>
      </c>
      <c r="G29" s="382">
        <v>0.52</v>
      </c>
      <c r="H29" s="382">
        <v>0.59989999999999999</v>
      </c>
      <c r="I29" s="381">
        <v>0.6</v>
      </c>
      <c r="J29" s="381">
        <v>0.70989999999999998</v>
      </c>
      <c r="K29" s="381">
        <v>0.70989999999999998</v>
      </c>
    </row>
    <row r="30" spans="2:11" ht="15" x14ac:dyDescent="0.55000000000000004">
      <c r="B30" s="33" t="s">
        <v>763</v>
      </c>
      <c r="C30" s="33" t="s">
        <v>185</v>
      </c>
      <c r="D30" s="25" t="s">
        <v>766</v>
      </c>
      <c r="E30" s="380">
        <v>0</v>
      </c>
      <c r="F30" s="381">
        <v>0.51990000000000003</v>
      </c>
      <c r="G30" s="382">
        <v>0.52</v>
      </c>
      <c r="H30" s="382">
        <v>0.59989999999999999</v>
      </c>
      <c r="I30" s="381">
        <v>0.6</v>
      </c>
      <c r="J30" s="381">
        <v>0.70989999999999998</v>
      </c>
      <c r="K30" s="381">
        <v>0.70989999999999998</v>
      </c>
    </row>
    <row r="31" spans="2:11" ht="15" x14ac:dyDescent="0.55000000000000004">
      <c r="B31" s="33" t="s">
        <v>763</v>
      </c>
      <c r="C31" s="33" t="s">
        <v>186</v>
      </c>
      <c r="D31" s="25" t="s">
        <v>766</v>
      </c>
      <c r="E31" s="380">
        <v>0</v>
      </c>
      <c r="F31" s="381">
        <v>0.51990000000000003</v>
      </c>
      <c r="G31" s="382">
        <v>0.52</v>
      </c>
      <c r="H31" s="382">
        <v>0.59989999999999999</v>
      </c>
      <c r="I31" s="381">
        <v>0.6</v>
      </c>
      <c r="J31" s="381">
        <v>0.70989999999999998</v>
      </c>
      <c r="K31" s="381">
        <v>0.70989999999999998</v>
      </c>
    </row>
    <row r="32" spans="2:11" ht="15" x14ac:dyDescent="0.55000000000000004">
      <c r="B32" s="33" t="s">
        <v>763</v>
      </c>
      <c r="C32" s="33" t="s">
        <v>354</v>
      </c>
      <c r="D32" s="25" t="s">
        <v>766</v>
      </c>
      <c r="E32" s="380">
        <v>0</v>
      </c>
      <c r="F32" s="381">
        <v>0.51990000000000003</v>
      </c>
      <c r="G32" s="382">
        <v>0.52</v>
      </c>
      <c r="H32" s="382">
        <v>0.59989999999999999</v>
      </c>
      <c r="I32" s="381">
        <v>0.6</v>
      </c>
      <c r="J32" s="381">
        <v>0.70989999999999998</v>
      </c>
      <c r="K32" s="381">
        <v>0.70989999999999998</v>
      </c>
    </row>
    <row r="33" spans="2:11" ht="15" x14ac:dyDescent="0.55000000000000004">
      <c r="B33" s="33" t="s">
        <v>763</v>
      </c>
      <c r="C33" s="33" t="s">
        <v>357</v>
      </c>
      <c r="D33" s="25" t="s">
        <v>766</v>
      </c>
      <c r="E33" s="380">
        <v>0</v>
      </c>
      <c r="F33" s="381">
        <v>0.51990000000000003</v>
      </c>
      <c r="G33" s="382">
        <v>0.52</v>
      </c>
      <c r="H33" s="382">
        <v>0.59989999999999999</v>
      </c>
      <c r="I33" s="381">
        <v>0.6</v>
      </c>
      <c r="J33" s="381">
        <v>0.70989999999999998</v>
      </c>
      <c r="K33" s="381">
        <v>0.70989999999999998</v>
      </c>
    </row>
    <row r="34" spans="2:11" ht="15" x14ac:dyDescent="0.55000000000000004">
      <c r="B34" s="33" t="s">
        <v>763</v>
      </c>
      <c r="C34" s="33" t="s">
        <v>187</v>
      </c>
      <c r="D34" s="25" t="s">
        <v>766</v>
      </c>
      <c r="E34" s="380">
        <v>0</v>
      </c>
      <c r="F34" s="381">
        <v>0.51990000000000003</v>
      </c>
      <c r="G34" s="382">
        <v>0.52</v>
      </c>
      <c r="H34" s="382">
        <v>0.59989999999999999</v>
      </c>
      <c r="I34" s="381">
        <v>0.6</v>
      </c>
      <c r="J34" s="381">
        <v>0.70989999999999998</v>
      </c>
      <c r="K34" s="381">
        <v>0.70989999999999998</v>
      </c>
    </row>
    <row r="35" spans="2:11" ht="15" x14ac:dyDescent="0.55000000000000004">
      <c r="B35" s="33" t="s">
        <v>763</v>
      </c>
      <c r="C35" s="33" t="s">
        <v>188</v>
      </c>
      <c r="D35" s="25" t="s">
        <v>766</v>
      </c>
      <c r="E35" s="380">
        <v>0</v>
      </c>
      <c r="F35" s="381">
        <v>0.51990000000000003</v>
      </c>
      <c r="G35" s="382">
        <v>0.52</v>
      </c>
      <c r="H35" s="382">
        <v>0.59989999999999999</v>
      </c>
      <c r="I35" s="381">
        <v>0.6</v>
      </c>
      <c r="J35" s="381">
        <v>0.70989999999999998</v>
      </c>
      <c r="K35" s="381">
        <v>0.70989999999999998</v>
      </c>
    </row>
    <row r="36" spans="2:11" ht="15" x14ac:dyDescent="0.55000000000000004">
      <c r="B36" s="33" t="s">
        <v>763</v>
      </c>
      <c r="C36" s="33" t="s">
        <v>189</v>
      </c>
      <c r="D36" s="25" t="s">
        <v>766</v>
      </c>
      <c r="E36" s="380">
        <v>0</v>
      </c>
      <c r="F36" s="381">
        <v>0.51990000000000003</v>
      </c>
      <c r="G36" s="382">
        <v>0.52</v>
      </c>
      <c r="H36" s="382">
        <v>0.59989999999999999</v>
      </c>
      <c r="I36" s="381">
        <v>0.6</v>
      </c>
      <c r="J36" s="381">
        <v>0.70989999999999998</v>
      </c>
      <c r="K36" s="381">
        <v>0.70989999999999998</v>
      </c>
    </row>
    <row r="37" spans="2:11" ht="15" x14ac:dyDescent="0.55000000000000004">
      <c r="B37" s="33" t="s">
        <v>763</v>
      </c>
      <c r="C37" s="33" t="s">
        <v>351</v>
      </c>
      <c r="D37" s="25" t="s">
        <v>766</v>
      </c>
      <c r="E37" s="380">
        <v>0</v>
      </c>
      <c r="F37" s="381">
        <v>0.51990000000000003</v>
      </c>
      <c r="G37" s="382">
        <v>0.52</v>
      </c>
      <c r="H37" s="382">
        <v>0.59989999999999999</v>
      </c>
      <c r="I37" s="381">
        <v>0.6</v>
      </c>
      <c r="J37" s="381">
        <v>0.70989999999999998</v>
      </c>
      <c r="K37" s="381">
        <v>0.70989999999999998</v>
      </c>
    </row>
    <row r="38" spans="2:11" ht="15" x14ac:dyDescent="0.55000000000000004">
      <c r="B38" s="33" t="s">
        <v>763</v>
      </c>
      <c r="C38" s="33" t="s">
        <v>190</v>
      </c>
      <c r="D38" s="25" t="s">
        <v>766</v>
      </c>
      <c r="E38" s="380">
        <v>0</v>
      </c>
      <c r="F38" s="381">
        <v>0.88990000000000002</v>
      </c>
      <c r="G38" s="382">
        <v>0.89</v>
      </c>
      <c r="H38" s="382">
        <v>0.89990000000000003</v>
      </c>
      <c r="I38" s="381">
        <v>0.9</v>
      </c>
      <c r="J38" s="381">
        <v>1.0059</v>
      </c>
      <c r="K38" s="381">
        <v>1.0059</v>
      </c>
    </row>
    <row r="39" spans="2:11" ht="15" x14ac:dyDescent="0.55000000000000004">
      <c r="B39" s="33" t="s">
        <v>763</v>
      </c>
      <c r="C39" s="33" t="s">
        <v>358</v>
      </c>
      <c r="D39" s="25" t="s">
        <v>766</v>
      </c>
      <c r="E39" s="380">
        <v>0</v>
      </c>
      <c r="F39" s="381">
        <v>0.51990000000000003</v>
      </c>
      <c r="G39" s="382">
        <v>0.52</v>
      </c>
      <c r="H39" s="382">
        <v>0.59989999999999999</v>
      </c>
      <c r="I39" s="381">
        <v>0.6</v>
      </c>
      <c r="J39" s="381">
        <v>0.70989999999999998</v>
      </c>
      <c r="K39" s="381">
        <v>0.70989999999999998</v>
      </c>
    </row>
    <row r="40" spans="2:11" ht="15" x14ac:dyDescent="0.55000000000000004">
      <c r="B40" s="33" t="s">
        <v>763</v>
      </c>
      <c r="C40" s="33" t="s">
        <v>359</v>
      </c>
      <c r="D40" s="25" t="s">
        <v>766</v>
      </c>
      <c r="E40" s="380">
        <v>0</v>
      </c>
      <c r="F40" s="381">
        <v>0.51990000000000003</v>
      </c>
      <c r="G40" s="382">
        <v>0.52</v>
      </c>
      <c r="H40" s="382">
        <v>0.59989999999999999</v>
      </c>
      <c r="I40" s="381">
        <v>0.6</v>
      </c>
      <c r="J40" s="381">
        <v>0.70989999999999998</v>
      </c>
      <c r="K40" s="381">
        <v>0.70989999999999998</v>
      </c>
    </row>
    <row r="41" spans="2:11" ht="15" x14ac:dyDescent="0.55000000000000004">
      <c r="B41" s="33" t="s">
        <v>763</v>
      </c>
      <c r="C41" s="33" t="s">
        <v>355</v>
      </c>
      <c r="D41" s="25" t="s">
        <v>766</v>
      </c>
      <c r="E41" s="380">
        <v>0</v>
      </c>
      <c r="F41" s="381">
        <v>0.51990000000000003</v>
      </c>
      <c r="G41" s="382">
        <v>0.52</v>
      </c>
      <c r="H41" s="382">
        <v>0.59989999999999999</v>
      </c>
      <c r="I41" s="381">
        <v>0.6</v>
      </c>
      <c r="J41" s="381">
        <v>0.70989999999999998</v>
      </c>
      <c r="K41" s="381">
        <v>0.70989999999999998</v>
      </c>
    </row>
    <row r="42" spans="2:11" ht="15" x14ac:dyDescent="0.55000000000000004">
      <c r="B42" s="33" t="s">
        <v>763</v>
      </c>
      <c r="C42" s="33" t="s">
        <v>305</v>
      </c>
      <c r="D42" s="25" t="s">
        <v>766</v>
      </c>
      <c r="E42" s="380">
        <v>0</v>
      </c>
      <c r="F42" s="381">
        <v>0.51990000000000003</v>
      </c>
      <c r="G42" s="382">
        <v>0.52</v>
      </c>
      <c r="H42" s="382">
        <v>0.59989999999999999</v>
      </c>
      <c r="I42" s="381">
        <v>0.6</v>
      </c>
      <c r="J42" s="381">
        <v>0.70989999999999998</v>
      </c>
      <c r="K42" s="381">
        <v>0.70989999999999998</v>
      </c>
    </row>
    <row r="43" spans="2:11" ht="15" x14ac:dyDescent="0.55000000000000004">
      <c r="B43" s="33" t="s">
        <v>763</v>
      </c>
      <c r="C43" s="33" t="s">
        <v>306</v>
      </c>
      <c r="D43" s="25" t="s">
        <v>766</v>
      </c>
      <c r="E43" s="380">
        <v>0</v>
      </c>
      <c r="F43" s="381">
        <v>0.14990000000000001</v>
      </c>
      <c r="G43" s="382">
        <v>0.15</v>
      </c>
      <c r="H43" s="382">
        <v>0.24990000000000001</v>
      </c>
      <c r="I43" s="381">
        <v>0.25</v>
      </c>
      <c r="J43" s="381">
        <v>1.0059</v>
      </c>
      <c r="K43" s="381">
        <v>1.0059</v>
      </c>
    </row>
    <row r="44" spans="2:11" ht="15" x14ac:dyDescent="0.55000000000000004">
      <c r="B44" s="33" t="s">
        <v>763</v>
      </c>
      <c r="C44" s="33" t="s">
        <v>307</v>
      </c>
      <c r="D44" s="25" t="s">
        <v>766</v>
      </c>
      <c r="E44" s="380">
        <v>0</v>
      </c>
      <c r="F44" s="381">
        <v>0.14990000000000001</v>
      </c>
      <c r="G44" s="382">
        <v>0.15</v>
      </c>
      <c r="H44" s="382">
        <v>0.24990000000000001</v>
      </c>
      <c r="I44" s="381">
        <v>0.25</v>
      </c>
      <c r="J44" s="381">
        <v>1.0059</v>
      </c>
      <c r="K44" s="381">
        <v>1.0059</v>
      </c>
    </row>
    <row r="45" spans="2:11" ht="15" x14ac:dyDescent="0.55000000000000004">
      <c r="B45" s="33" t="s">
        <v>763</v>
      </c>
      <c r="C45" s="33" t="s">
        <v>308</v>
      </c>
      <c r="D45" s="25" t="s">
        <v>766</v>
      </c>
      <c r="E45" s="380">
        <v>0</v>
      </c>
      <c r="F45" s="381">
        <v>0.14990000000000001</v>
      </c>
      <c r="G45" s="382">
        <v>0.15</v>
      </c>
      <c r="H45" s="382">
        <v>0.24990000000000001</v>
      </c>
      <c r="I45" s="381">
        <v>0.25</v>
      </c>
      <c r="J45" s="381">
        <v>1.0059</v>
      </c>
      <c r="K45" s="381">
        <v>1.0059</v>
      </c>
    </row>
    <row r="46" spans="2:11" ht="15" x14ac:dyDescent="0.55000000000000004">
      <c r="B46" s="33" t="s">
        <v>763</v>
      </c>
      <c r="C46" s="33" t="s">
        <v>309</v>
      </c>
      <c r="D46" s="25" t="s">
        <v>766</v>
      </c>
      <c r="E46" s="380">
        <v>0</v>
      </c>
      <c r="F46" s="381">
        <v>0.14990000000000001</v>
      </c>
      <c r="G46" s="382">
        <v>0.15</v>
      </c>
      <c r="H46" s="382">
        <v>0.24990000000000001</v>
      </c>
      <c r="I46" s="381">
        <v>0.25</v>
      </c>
      <c r="J46" s="381">
        <v>1.0059</v>
      </c>
      <c r="K46" s="381">
        <v>1.0059</v>
      </c>
    </row>
    <row r="47" spans="2:11" ht="15" x14ac:dyDescent="0.55000000000000004">
      <c r="B47" s="33" t="s">
        <v>763</v>
      </c>
      <c r="C47" s="33" t="s">
        <v>362</v>
      </c>
      <c r="D47" s="25" t="s">
        <v>766</v>
      </c>
      <c r="E47" s="380">
        <v>0</v>
      </c>
      <c r="F47" s="381">
        <v>0.14990000000000001</v>
      </c>
      <c r="G47" s="382">
        <v>0.15</v>
      </c>
      <c r="H47" s="382">
        <v>0.24990000000000001</v>
      </c>
      <c r="I47" s="381">
        <v>0.25</v>
      </c>
      <c r="J47" s="381">
        <v>1.0059</v>
      </c>
      <c r="K47" s="381">
        <v>1.0059</v>
      </c>
    </row>
    <row r="48" spans="2:11" ht="15" x14ac:dyDescent="0.55000000000000004">
      <c r="B48" s="33" t="s">
        <v>763</v>
      </c>
      <c r="C48" s="33" t="s">
        <v>318</v>
      </c>
      <c r="D48" s="25" t="s">
        <v>766</v>
      </c>
      <c r="E48" s="380">
        <v>0</v>
      </c>
      <c r="F48" s="381">
        <v>0.14990000000000001</v>
      </c>
      <c r="G48" s="382">
        <v>0.15</v>
      </c>
      <c r="H48" s="382">
        <v>0.24990000000000001</v>
      </c>
      <c r="I48" s="381">
        <v>0.25</v>
      </c>
      <c r="J48" s="381">
        <v>1.0059</v>
      </c>
      <c r="K48" s="381">
        <v>1.0059</v>
      </c>
    </row>
    <row r="49" spans="2:11" ht="15" x14ac:dyDescent="0.55000000000000004">
      <c r="B49" s="33" t="s">
        <v>763</v>
      </c>
      <c r="C49" s="33" t="s">
        <v>360</v>
      </c>
      <c r="D49" s="25" t="s">
        <v>766</v>
      </c>
      <c r="E49" s="380">
        <v>0</v>
      </c>
      <c r="F49" s="381">
        <v>0.14990000000000001</v>
      </c>
      <c r="G49" s="382">
        <v>0.15</v>
      </c>
      <c r="H49" s="382">
        <v>0.24990000000000001</v>
      </c>
      <c r="I49" s="381">
        <v>0.25</v>
      </c>
      <c r="J49" s="381">
        <v>1.0059</v>
      </c>
      <c r="K49" s="381">
        <v>1.0059</v>
      </c>
    </row>
    <row r="50" spans="2:11" ht="15" x14ac:dyDescent="0.55000000000000004">
      <c r="B50" s="33" t="s">
        <v>763</v>
      </c>
      <c r="C50" s="33" t="s">
        <v>321</v>
      </c>
      <c r="D50" s="25" t="s">
        <v>766</v>
      </c>
      <c r="E50" s="380">
        <v>0</v>
      </c>
      <c r="F50" s="381">
        <v>0.14990000000000001</v>
      </c>
      <c r="G50" s="382">
        <v>0.15</v>
      </c>
      <c r="H50" s="382">
        <v>0.24990000000000001</v>
      </c>
      <c r="I50" s="381">
        <v>0.25</v>
      </c>
      <c r="J50" s="381">
        <v>1.0059</v>
      </c>
      <c r="K50" s="381">
        <v>1.0059</v>
      </c>
    </row>
    <row r="51" spans="2:11" ht="15" x14ac:dyDescent="0.55000000000000004">
      <c r="B51" s="33" t="s">
        <v>763</v>
      </c>
      <c r="C51" s="33" t="s">
        <v>320</v>
      </c>
      <c r="D51" s="25" t="s">
        <v>766</v>
      </c>
      <c r="E51" s="380">
        <v>0</v>
      </c>
      <c r="F51" s="381">
        <v>0.33989999999999998</v>
      </c>
      <c r="G51" s="382">
        <v>0.34</v>
      </c>
      <c r="H51" s="382">
        <v>0.4299</v>
      </c>
      <c r="I51" s="381">
        <v>0.43</v>
      </c>
      <c r="J51" s="381">
        <v>0.86990000000000001</v>
      </c>
      <c r="K51" s="381">
        <v>0.86990000000000001</v>
      </c>
    </row>
    <row r="52" spans="2:11" ht="15" x14ac:dyDescent="0.55000000000000004">
      <c r="B52" s="33" t="s">
        <v>763</v>
      </c>
      <c r="C52" s="33" t="s">
        <v>191</v>
      </c>
      <c r="D52" s="25" t="s">
        <v>766</v>
      </c>
      <c r="E52" s="380">
        <v>0</v>
      </c>
      <c r="F52" s="381">
        <v>0.19989999999999999</v>
      </c>
      <c r="G52" s="382">
        <v>0.2</v>
      </c>
      <c r="H52" s="382">
        <v>0.30990000000000001</v>
      </c>
      <c r="I52" s="381">
        <v>0.31</v>
      </c>
      <c r="J52" s="381">
        <v>0.96</v>
      </c>
      <c r="K52" s="381">
        <v>0.96</v>
      </c>
    </row>
    <row r="53" spans="2:11" ht="15" x14ac:dyDescent="0.55000000000000004">
      <c r="B53" s="33" t="s">
        <v>763</v>
      </c>
      <c r="C53" s="33" t="s">
        <v>361</v>
      </c>
      <c r="D53" s="25" t="s">
        <v>766</v>
      </c>
      <c r="E53" s="380">
        <v>0</v>
      </c>
      <c r="F53" s="381">
        <v>0.19989999999999999</v>
      </c>
      <c r="G53" s="382">
        <v>0.2</v>
      </c>
      <c r="H53" s="382">
        <v>0.30990000000000001</v>
      </c>
      <c r="I53" s="381">
        <v>0.31</v>
      </c>
      <c r="J53" s="381">
        <v>0.96</v>
      </c>
      <c r="K53" s="381">
        <v>0.96</v>
      </c>
    </row>
    <row r="54" spans="2:11" ht="15" x14ac:dyDescent="0.55000000000000004">
      <c r="B54" s="33" t="s">
        <v>763</v>
      </c>
      <c r="C54" s="33" t="s">
        <v>192</v>
      </c>
      <c r="D54" s="25" t="s">
        <v>766</v>
      </c>
      <c r="E54" s="380">
        <v>0</v>
      </c>
      <c r="F54" s="381">
        <v>0.33989999999999998</v>
      </c>
      <c r="G54" s="382">
        <v>0.34</v>
      </c>
      <c r="H54" s="382">
        <v>0.4299</v>
      </c>
      <c r="I54" s="381">
        <v>0.43</v>
      </c>
      <c r="J54" s="381">
        <v>0.86990000000000001</v>
      </c>
      <c r="K54" s="381">
        <v>0.86990000000000001</v>
      </c>
    </row>
    <row r="55" spans="2:11" ht="15" x14ac:dyDescent="0.55000000000000004">
      <c r="B55" s="33" t="s">
        <v>780</v>
      </c>
      <c r="C55" s="33" t="s">
        <v>414</v>
      </c>
      <c r="D55" s="25" t="s">
        <v>766</v>
      </c>
      <c r="E55" s="380">
        <v>0</v>
      </c>
      <c r="F55" s="381">
        <v>0.15229999999999999</v>
      </c>
      <c r="G55" s="382">
        <v>0.15240000000000001</v>
      </c>
      <c r="H55" s="382">
        <v>0.30459999999999998</v>
      </c>
      <c r="I55" s="381">
        <v>0.30470000000000003</v>
      </c>
      <c r="J55" s="381">
        <v>1</v>
      </c>
      <c r="K55" s="381">
        <v>1</v>
      </c>
    </row>
    <row r="56" spans="2:11" ht="15" x14ac:dyDescent="0.55000000000000004">
      <c r="B56" s="33" t="s">
        <v>780</v>
      </c>
      <c r="C56" s="33" t="s">
        <v>413</v>
      </c>
      <c r="D56" s="25" t="s">
        <v>766</v>
      </c>
      <c r="E56" s="380">
        <v>0</v>
      </c>
      <c r="F56" s="381">
        <v>0.16850000000000001</v>
      </c>
      <c r="G56" s="382">
        <v>0.1686</v>
      </c>
      <c r="H56" s="382">
        <v>0.3372</v>
      </c>
      <c r="I56" s="381">
        <v>0.33729999999999999</v>
      </c>
      <c r="J56" s="381">
        <v>1</v>
      </c>
      <c r="K56" s="381">
        <v>1</v>
      </c>
    </row>
    <row r="57" spans="2:11" ht="15" x14ac:dyDescent="0.55000000000000004">
      <c r="B57" s="33" t="s">
        <v>780</v>
      </c>
      <c r="C57" s="33" t="s">
        <v>410</v>
      </c>
      <c r="D57" s="25" t="s">
        <v>766</v>
      </c>
      <c r="E57" s="380">
        <v>0</v>
      </c>
      <c r="F57" s="381">
        <v>0.15210000000000001</v>
      </c>
      <c r="G57" s="382">
        <v>0.1522</v>
      </c>
      <c r="H57" s="382">
        <v>0.30420000000000003</v>
      </c>
      <c r="I57" s="381">
        <v>0.30430000000000001</v>
      </c>
      <c r="J57" s="381">
        <v>1</v>
      </c>
      <c r="K57" s="381">
        <v>1</v>
      </c>
    </row>
    <row r="58" spans="2:11" ht="15" x14ac:dyDescent="0.55000000000000004">
      <c r="B58" s="33" t="s">
        <v>780</v>
      </c>
      <c r="C58" s="33" t="s">
        <v>409</v>
      </c>
      <c r="D58" s="25" t="s">
        <v>766</v>
      </c>
      <c r="E58" s="380">
        <v>0</v>
      </c>
      <c r="F58" s="381">
        <v>0.17219999999999999</v>
      </c>
      <c r="G58" s="382">
        <v>0.17230000000000001</v>
      </c>
      <c r="H58" s="382">
        <v>0.34449999999999997</v>
      </c>
      <c r="I58" s="381">
        <v>0.34460000000000002</v>
      </c>
      <c r="J58" s="381">
        <v>1</v>
      </c>
      <c r="K58" s="381">
        <v>1</v>
      </c>
    </row>
    <row r="59" spans="2:11" ht="15" x14ac:dyDescent="0.55000000000000004">
      <c r="B59" s="33" t="s">
        <v>780</v>
      </c>
      <c r="C59" s="33" t="s">
        <v>290</v>
      </c>
      <c r="D59" s="25" t="s">
        <v>766</v>
      </c>
      <c r="E59" s="380">
        <v>0</v>
      </c>
      <c r="F59" s="381">
        <v>0.16070000000000001</v>
      </c>
      <c r="G59" s="382">
        <v>0.1608</v>
      </c>
      <c r="H59" s="382">
        <v>0.32150000000000001</v>
      </c>
      <c r="I59" s="381">
        <v>0.3216</v>
      </c>
      <c r="J59" s="381">
        <v>1</v>
      </c>
      <c r="K59" s="381">
        <v>1</v>
      </c>
    </row>
    <row r="60" spans="2:11" ht="15" x14ac:dyDescent="0.55000000000000004">
      <c r="B60" s="33" t="s">
        <v>780</v>
      </c>
      <c r="C60" s="33" t="s">
        <v>407</v>
      </c>
      <c r="D60" s="25" t="s">
        <v>766</v>
      </c>
      <c r="E60" s="380">
        <v>0</v>
      </c>
      <c r="F60" s="381">
        <v>0.16980000000000001</v>
      </c>
      <c r="G60" s="382">
        <v>0.1699</v>
      </c>
      <c r="H60" s="382">
        <v>0.33960000000000001</v>
      </c>
      <c r="I60" s="381">
        <v>0.3397</v>
      </c>
      <c r="J60" s="381">
        <v>1</v>
      </c>
      <c r="K60" s="381">
        <v>1</v>
      </c>
    </row>
    <row r="61" spans="2:11" ht="15" x14ac:dyDescent="0.55000000000000004">
      <c r="B61" s="33" t="s">
        <v>780</v>
      </c>
      <c r="C61" s="33" t="s">
        <v>408</v>
      </c>
      <c r="D61" s="25" t="s">
        <v>766</v>
      </c>
      <c r="E61" s="380">
        <v>0</v>
      </c>
      <c r="F61" s="381">
        <v>0.19990000000000002</v>
      </c>
      <c r="G61" s="382">
        <v>0.2</v>
      </c>
      <c r="H61" s="382">
        <v>0.30990000000000001</v>
      </c>
      <c r="I61" s="381">
        <v>0.31</v>
      </c>
      <c r="J61" s="381">
        <v>1</v>
      </c>
      <c r="K61" s="381">
        <v>1</v>
      </c>
    </row>
    <row r="62" spans="2:11" ht="15" x14ac:dyDescent="0.55000000000000004">
      <c r="B62" s="33" t="s">
        <v>780</v>
      </c>
      <c r="C62" s="33" t="s">
        <v>411</v>
      </c>
      <c r="D62" s="25" t="s">
        <v>766</v>
      </c>
      <c r="E62" s="380">
        <v>0</v>
      </c>
      <c r="F62" s="381">
        <v>0.16339999999999999</v>
      </c>
      <c r="G62" s="382">
        <v>0.16350000000000001</v>
      </c>
      <c r="H62" s="382">
        <v>0.32700000000000001</v>
      </c>
      <c r="I62" s="381">
        <v>0.3271</v>
      </c>
      <c r="J62" s="381">
        <v>1</v>
      </c>
      <c r="K62" s="381">
        <v>1</v>
      </c>
    </row>
    <row r="63" spans="2:11" ht="15" x14ac:dyDescent="0.55000000000000004">
      <c r="B63" s="33" t="s">
        <v>797</v>
      </c>
      <c r="C63" s="33" t="s">
        <v>247</v>
      </c>
      <c r="D63" s="25" t="s">
        <v>766</v>
      </c>
      <c r="E63" s="380">
        <v>0</v>
      </c>
      <c r="F63" s="381">
        <v>9.9900000000000003E-2</v>
      </c>
      <c r="G63" s="382">
        <v>0.1</v>
      </c>
      <c r="H63" s="382">
        <v>0.32990000000000003</v>
      </c>
      <c r="I63" s="381">
        <v>0.33</v>
      </c>
      <c r="J63" s="381">
        <v>1</v>
      </c>
      <c r="K63" s="381">
        <v>1</v>
      </c>
    </row>
    <row r="64" spans="2:11" ht="15" x14ac:dyDescent="0.55000000000000004">
      <c r="B64" s="33" t="s">
        <v>797</v>
      </c>
      <c r="C64" s="33" t="s">
        <v>291</v>
      </c>
      <c r="D64" s="25" t="s">
        <v>766</v>
      </c>
      <c r="E64" s="380">
        <v>0</v>
      </c>
      <c r="F64" s="381">
        <v>9.9900000000000003E-2</v>
      </c>
      <c r="G64" s="382">
        <v>0.1</v>
      </c>
      <c r="H64" s="382">
        <v>0.32990000000000003</v>
      </c>
      <c r="I64" s="381">
        <v>0.33</v>
      </c>
      <c r="J64" s="381">
        <v>1</v>
      </c>
      <c r="K64" s="381">
        <v>1</v>
      </c>
    </row>
    <row r="65" spans="2:11" ht="15" x14ac:dyDescent="0.55000000000000004">
      <c r="B65" s="33" t="s">
        <v>797</v>
      </c>
      <c r="C65" s="33" t="s">
        <v>246</v>
      </c>
      <c r="D65" s="25" t="s">
        <v>766</v>
      </c>
      <c r="E65" s="380">
        <v>0</v>
      </c>
      <c r="F65" s="381">
        <v>9.9900000000000003E-2</v>
      </c>
      <c r="G65" s="382">
        <v>0.1</v>
      </c>
      <c r="H65" s="382">
        <v>0.32990000000000003</v>
      </c>
      <c r="I65" s="381">
        <v>0.33</v>
      </c>
      <c r="J65" s="381">
        <v>1</v>
      </c>
      <c r="K65" s="381">
        <v>1</v>
      </c>
    </row>
    <row r="66" spans="2:11" ht="15" x14ac:dyDescent="0.55000000000000004">
      <c r="B66" s="33" t="s">
        <v>797</v>
      </c>
      <c r="C66" s="33" t="s">
        <v>248</v>
      </c>
      <c r="D66" s="25" t="s">
        <v>766</v>
      </c>
      <c r="E66" s="380">
        <v>0</v>
      </c>
      <c r="F66" s="381">
        <v>9.9900000000000003E-2</v>
      </c>
      <c r="G66" s="382">
        <v>0.1</v>
      </c>
      <c r="H66" s="382">
        <v>0.32990000000000003</v>
      </c>
      <c r="I66" s="381">
        <v>0.33</v>
      </c>
      <c r="J66" s="381">
        <v>1</v>
      </c>
      <c r="K66" s="381">
        <v>1</v>
      </c>
    </row>
    <row r="67" spans="2:11" ht="15" x14ac:dyDescent="0.55000000000000004">
      <c r="B67" s="33" t="s">
        <v>797</v>
      </c>
      <c r="C67" s="33" t="s">
        <v>249</v>
      </c>
      <c r="D67" s="25" t="s">
        <v>766</v>
      </c>
      <c r="E67" s="380">
        <v>0</v>
      </c>
      <c r="F67" s="381">
        <v>9.9900000000000003E-2</v>
      </c>
      <c r="G67" s="382">
        <v>0.1</v>
      </c>
      <c r="H67" s="382">
        <v>0.32990000000000003</v>
      </c>
      <c r="I67" s="381">
        <v>0.33</v>
      </c>
      <c r="J67" s="381">
        <v>1</v>
      </c>
      <c r="K67" s="381">
        <v>1</v>
      </c>
    </row>
    <row r="68" spans="2:11" ht="15" x14ac:dyDescent="0.55000000000000004">
      <c r="B68" s="33" t="s">
        <v>797</v>
      </c>
      <c r="C68" s="33" t="s">
        <v>807</v>
      </c>
      <c r="D68" s="25" t="s">
        <v>766</v>
      </c>
      <c r="E68" s="271">
        <v>0</v>
      </c>
      <c r="F68" s="381">
        <v>9.9900000000000003E-2</v>
      </c>
      <c r="G68" s="382">
        <v>0.1</v>
      </c>
      <c r="H68" s="382">
        <v>0.32990000000000003</v>
      </c>
      <c r="I68" s="381">
        <v>0.33</v>
      </c>
      <c r="J68" s="381">
        <v>1</v>
      </c>
      <c r="K68" s="381">
        <v>1</v>
      </c>
    </row>
    <row r="69" spans="2:11" ht="15" x14ac:dyDescent="0.55000000000000004">
      <c r="B69" s="33" t="s">
        <v>797</v>
      </c>
      <c r="C69" s="33" t="s">
        <v>809</v>
      </c>
      <c r="D69" s="25" t="s">
        <v>766</v>
      </c>
      <c r="E69" s="271">
        <v>0</v>
      </c>
      <c r="F69" s="381">
        <v>9.9900000000000003E-2</v>
      </c>
      <c r="G69" s="382">
        <v>0.1</v>
      </c>
      <c r="H69" s="382">
        <v>0.32990000000000003</v>
      </c>
      <c r="I69" s="381">
        <v>0.33</v>
      </c>
      <c r="J69" s="381">
        <v>1</v>
      </c>
      <c r="K69" s="381">
        <v>1</v>
      </c>
    </row>
    <row r="70" spans="2:11" ht="15" x14ac:dyDescent="0.55000000000000004">
      <c r="B70" s="33" t="s">
        <v>817</v>
      </c>
      <c r="C70" s="33" t="s">
        <v>268</v>
      </c>
      <c r="D70" s="25" t="s">
        <v>766</v>
      </c>
      <c r="E70" s="380">
        <v>0</v>
      </c>
      <c r="F70" s="381">
        <v>9.9900000000000003E-2</v>
      </c>
      <c r="G70" s="382">
        <v>0.1</v>
      </c>
      <c r="H70" s="382">
        <v>0.19990000000000002</v>
      </c>
      <c r="I70" s="381">
        <v>0.2</v>
      </c>
      <c r="J70" s="381">
        <v>0.99990000000000001</v>
      </c>
      <c r="K70" s="381">
        <v>1</v>
      </c>
    </row>
    <row r="71" spans="2:11" ht="15" x14ac:dyDescent="0.55000000000000004">
      <c r="B71" s="33" t="s">
        <v>820</v>
      </c>
      <c r="C71" s="33" t="s">
        <v>262</v>
      </c>
      <c r="D71" s="25" t="s">
        <v>766</v>
      </c>
      <c r="E71" s="380">
        <v>0</v>
      </c>
      <c r="F71" s="381">
        <v>0.59989999999999999</v>
      </c>
      <c r="G71" s="382">
        <v>0.6</v>
      </c>
      <c r="H71" s="382">
        <v>0.69989999999999997</v>
      </c>
      <c r="I71" s="381">
        <v>0.7</v>
      </c>
      <c r="J71" s="381">
        <v>0.99990000000000001</v>
      </c>
      <c r="K71" s="381">
        <v>1</v>
      </c>
    </row>
    <row r="72" spans="2:11" ht="15" x14ac:dyDescent="0.55000000000000004">
      <c r="B72" s="33" t="s">
        <v>820</v>
      </c>
      <c r="C72" s="33" t="s">
        <v>370</v>
      </c>
      <c r="D72" s="25" t="s">
        <v>766</v>
      </c>
      <c r="E72" s="380">
        <v>0</v>
      </c>
      <c r="F72" s="381">
        <v>0.4849</v>
      </c>
      <c r="G72" s="382">
        <v>0.48499999999999999</v>
      </c>
      <c r="H72" s="382">
        <v>0.55590000000000006</v>
      </c>
      <c r="I72" s="381">
        <v>0.55600000000000005</v>
      </c>
      <c r="J72" s="381">
        <v>0.99990000000000001</v>
      </c>
      <c r="K72" s="381">
        <v>1</v>
      </c>
    </row>
    <row r="73" spans="2:11" ht="15" x14ac:dyDescent="0.55000000000000004">
      <c r="B73" s="33" t="s">
        <v>820</v>
      </c>
      <c r="C73" s="33" t="s">
        <v>367</v>
      </c>
      <c r="D73" s="25" t="s">
        <v>766</v>
      </c>
      <c r="E73" s="380">
        <v>0</v>
      </c>
      <c r="F73" s="381">
        <v>0.34789999999999999</v>
      </c>
      <c r="G73" s="382">
        <v>0.34799999999999998</v>
      </c>
      <c r="H73" s="382">
        <v>0.41889999999999999</v>
      </c>
      <c r="I73" s="381">
        <v>0.41899999999999998</v>
      </c>
      <c r="J73" s="381">
        <v>0.99990000000000001</v>
      </c>
      <c r="K73" s="381">
        <v>1</v>
      </c>
    </row>
    <row r="74" spans="2:11" ht="15" x14ac:dyDescent="0.55000000000000004">
      <c r="B74" s="33" t="s">
        <v>820</v>
      </c>
      <c r="C74" s="33" t="s">
        <v>263</v>
      </c>
      <c r="D74" s="25" t="s">
        <v>766</v>
      </c>
      <c r="E74" s="380">
        <v>0</v>
      </c>
      <c r="F74" s="381">
        <v>0.45590000000000003</v>
      </c>
      <c r="G74" s="382">
        <v>0.45600000000000002</v>
      </c>
      <c r="H74" s="382">
        <v>0.52690000000000003</v>
      </c>
      <c r="I74" s="381">
        <v>0.52700000000000002</v>
      </c>
      <c r="J74" s="381">
        <v>0.99990000000000001</v>
      </c>
      <c r="K74" s="381">
        <v>1</v>
      </c>
    </row>
    <row r="75" spans="2:11" ht="15" x14ac:dyDescent="0.55000000000000004">
      <c r="B75" s="33" t="s">
        <v>820</v>
      </c>
      <c r="C75" s="33" t="s">
        <v>368</v>
      </c>
      <c r="D75" s="25" t="s">
        <v>766</v>
      </c>
      <c r="E75" s="380">
        <v>0</v>
      </c>
      <c r="F75" s="381">
        <v>0.34789999999999999</v>
      </c>
      <c r="G75" s="382">
        <v>0.34799999999999998</v>
      </c>
      <c r="H75" s="382">
        <v>0.41799999999999998</v>
      </c>
      <c r="I75" s="381">
        <v>0.41899999999999998</v>
      </c>
      <c r="J75" s="381">
        <v>1</v>
      </c>
      <c r="K75" s="381">
        <v>1</v>
      </c>
    </row>
    <row r="76" spans="2:11" ht="15" x14ac:dyDescent="0.55000000000000004">
      <c r="B76" s="33" t="s">
        <v>829</v>
      </c>
      <c r="C76" s="33" t="s">
        <v>175</v>
      </c>
      <c r="D76" s="25" t="s">
        <v>766</v>
      </c>
      <c r="E76" s="380">
        <v>0</v>
      </c>
      <c r="F76" s="381">
        <v>7.9899999999999999E-2</v>
      </c>
      <c r="G76" s="382">
        <v>0.08</v>
      </c>
      <c r="H76" s="382">
        <v>0.18990000000000001</v>
      </c>
      <c r="I76" s="381">
        <v>0.19</v>
      </c>
      <c r="J76" s="381">
        <v>1.0059</v>
      </c>
      <c r="K76" s="381">
        <v>1.0059</v>
      </c>
    </row>
    <row r="77" spans="2:11" ht="15" x14ac:dyDescent="0.55000000000000004">
      <c r="B77" s="33" t="s">
        <v>829</v>
      </c>
      <c r="C77" s="33" t="s">
        <v>20</v>
      </c>
      <c r="D77" s="25" t="s">
        <v>766</v>
      </c>
      <c r="E77" s="380">
        <v>0</v>
      </c>
      <c r="F77" s="381">
        <v>0.22989999999999999</v>
      </c>
      <c r="G77" s="382">
        <v>0.23</v>
      </c>
      <c r="H77" s="382">
        <v>0.32990000000000003</v>
      </c>
      <c r="I77" s="381">
        <v>0.33</v>
      </c>
      <c r="J77" s="381">
        <v>1.0059</v>
      </c>
      <c r="K77" s="381">
        <v>1.0059</v>
      </c>
    </row>
    <row r="78" spans="2:11" ht="15" x14ac:dyDescent="0.55000000000000004">
      <c r="B78" s="33" t="s">
        <v>829</v>
      </c>
      <c r="C78" s="33" t="s">
        <v>202</v>
      </c>
      <c r="D78" s="25" t="s">
        <v>766</v>
      </c>
      <c r="E78" s="380">
        <v>0</v>
      </c>
      <c r="F78" s="381">
        <v>0.15989999999999999</v>
      </c>
      <c r="G78" s="382">
        <v>0.16</v>
      </c>
      <c r="H78" s="382">
        <v>0.25990000000000002</v>
      </c>
      <c r="I78" s="381">
        <v>0.26</v>
      </c>
      <c r="J78" s="381">
        <v>1.0059</v>
      </c>
      <c r="K78" s="381">
        <v>1.0059</v>
      </c>
    </row>
    <row r="79" spans="2:11" ht="15" x14ac:dyDescent="0.55000000000000004">
      <c r="B79" s="33" t="s">
        <v>829</v>
      </c>
      <c r="C79" s="33" t="s">
        <v>203</v>
      </c>
      <c r="D79" s="25" t="s">
        <v>766</v>
      </c>
      <c r="E79" s="380">
        <v>0</v>
      </c>
      <c r="F79" s="381">
        <v>0.22989999999999999</v>
      </c>
      <c r="G79" s="382">
        <v>0.23</v>
      </c>
      <c r="H79" s="382">
        <v>0.32990000000000003</v>
      </c>
      <c r="I79" s="381">
        <v>0.33</v>
      </c>
      <c r="J79" s="381">
        <v>1.0059</v>
      </c>
      <c r="K79" s="381">
        <v>1.0059</v>
      </c>
    </row>
    <row r="80" spans="2:11" ht="15" x14ac:dyDescent="0.55000000000000004">
      <c r="B80" s="33" t="s">
        <v>829</v>
      </c>
      <c r="C80" s="33" t="s">
        <v>204</v>
      </c>
      <c r="D80" s="25" t="s">
        <v>766</v>
      </c>
      <c r="E80" s="380">
        <v>0</v>
      </c>
      <c r="F80" s="381">
        <v>0.19989999999999999</v>
      </c>
      <c r="G80" s="382">
        <v>0.2</v>
      </c>
      <c r="H80" s="382">
        <v>0.2999</v>
      </c>
      <c r="I80" s="381">
        <v>0.3</v>
      </c>
      <c r="J80" s="381">
        <v>1.0059</v>
      </c>
      <c r="K80" s="381">
        <v>1.0059</v>
      </c>
    </row>
    <row r="81" spans="2:11" ht="15" x14ac:dyDescent="0.55000000000000004">
      <c r="B81" s="33" t="s">
        <v>885</v>
      </c>
      <c r="C81" s="33" t="s">
        <v>212</v>
      </c>
      <c r="D81" s="25" t="s">
        <v>766</v>
      </c>
      <c r="E81" s="380">
        <v>0</v>
      </c>
      <c r="F81" s="381">
        <v>6.9900000000000004E-2</v>
      </c>
      <c r="G81" s="382">
        <v>7.0000000000000007E-2</v>
      </c>
      <c r="H81" s="382">
        <v>0.1099</v>
      </c>
      <c r="I81" s="381">
        <v>0.11</v>
      </c>
      <c r="J81" s="381">
        <v>1</v>
      </c>
      <c r="K81" s="381">
        <v>1</v>
      </c>
    </row>
    <row r="82" spans="2:11" ht="15" x14ac:dyDescent="0.55000000000000004">
      <c r="B82" s="33" t="s">
        <v>885</v>
      </c>
      <c r="C82" s="33" t="s">
        <v>383</v>
      </c>
      <c r="D82" s="25" t="s">
        <v>766</v>
      </c>
      <c r="E82" s="380">
        <v>0</v>
      </c>
      <c r="F82" s="381">
        <v>6.9900000000000004E-2</v>
      </c>
      <c r="G82" s="382">
        <v>7.0000000000000007E-2</v>
      </c>
      <c r="H82" s="382">
        <v>0.1099</v>
      </c>
      <c r="I82" s="381">
        <v>0.11</v>
      </c>
      <c r="J82" s="381">
        <v>1</v>
      </c>
      <c r="K82" s="381">
        <v>1</v>
      </c>
    </row>
    <row r="83" spans="2:11" ht="15" x14ac:dyDescent="0.55000000000000004">
      <c r="B83" s="33" t="s">
        <v>885</v>
      </c>
      <c r="C83" s="33" t="s">
        <v>213</v>
      </c>
      <c r="D83" s="25" t="s">
        <v>766</v>
      </c>
      <c r="E83" s="380">
        <v>0</v>
      </c>
      <c r="F83" s="381">
        <v>6.9900000000000004E-2</v>
      </c>
      <c r="G83" s="382">
        <v>7.0000000000000007E-2</v>
      </c>
      <c r="H83" s="382">
        <v>0.1099</v>
      </c>
      <c r="I83" s="381">
        <v>0.11</v>
      </c>
      <c r="J83" s="381">
        <v>1</v>
      </c>
      <c r="K83" s="381">
        <v>1</v>
      </c>
    </row>
    <row r="84" spans="2:11" ht="15" x14ac:dyDescent="0.55000000000000004">
      <c r="B84" s="33" t="s">
        <v>885</v>
      </c>
      <c r="C84" s="33" t="s">
        <v>214</v>
      </c>
      <c r="D84" s="25" t="s">
        <v>766</v>
      </c>
      <c r="E84" s="380">
        <v>0</v>
      </c>
      <c r="F84" s="381">
        <v>6.9900000000000004E-2</v>
      </c>
      <c r="G84" s="382">
        <v>7.0000000000000007E-2</v>
      </c>
      <c r="H84" s="382">
        <v>0.1099</v>
      </c>
      <c r="I84" s="381">
        <v>0.11</v>
      </c>
      <c r="J84" s="381">
        <v>1</v>
      </c>
      <c r="K84" s="381">
        <v>1</v>
      </c>
    </row>
    <row r="85" spans="2:11" ht="15" x14ac:dyDescent="0.55000000000000004">
      <c r="B85" s="33" t="s">
        <v>885</v>
      </c>
      <c r="C85" s="33" t="s">
        <v>11</v>
      </c>
      <c r="D85" s="25" t="s">
        <v>766</v>
      </c>
      <c r="E85" s="380">
        <v>0</v>
      </c>
      <c r="F85" s="381">
        <v>6.9900000000000004E-2</v>
      </c>
      <c r="G85" s="382">
        <v>7.0000000000000007E-2</v>
      </c>
      <c r="H85" s="382">
        <v>0.1099</v>
      </c>
      <c r="I85" s="381">
        <v>0.11</v>
      </c>
      <c r="J85" s="381">
        <v>1</v>
      </c>
      <c r="K85" s="381">
        <v>1</v>
      </c>
    </row>
    <row r="86" spans="2:11" ht="15" x14ac:dyDescent="0.55000000000000004">
      <c r="B86" s="33" t="s">
        <v>885</v>
      </c>
      <c r="C86" s="33" t="s">
        <v>12</v>
      </c>
      <c r="D86" s="25" t="s">
        <v>766</v>
      </c>
      <c r="E86" s="380">
        <v>0</v>
      </c>
      <c r="F86" s="381">
        <v>6.9900000000000004E-2</v>
      </c>
      <c r="G86" s="382">
        <v>7.0000000000000007E-2</v>
      </c>
      <c r="H86" s="382">
        <v>0.1099</v>
      </c>
      <c r="I86" s="381">
        <v>0.11</v>
      </c>
      <c r="J86" s="381">
        <v>1</v>
      </c>
      <c r="K86" s="381">
        <v>1</v>
      </c>
    </row>
    <row r="87" spans="2:11" ht="15" x14ac:dyDescent="0.55000000000000004">
      <c r="B87" s="33" t="s">
        <v>885</v>
      </c>
      <c r="C87" s="33" t="s">
        <v>13</v>
      </c>
      <c r="D87" s="25" t="s">
        <v>766</v>
      </c>
      <c r="E87" s="380">
        <v>0</v>
      </c>
      <c r="F87" s="381">
        <v>6.9900000000000004E-2</v>
      </c>
      <c r="G87" s="382">
        <v>7.0000000000000007E-2</v>
      </c>
      <c r="H87" s="382">
        <v>0.1099</v>
      </c>
      <c r="I87" s="381">
        <v>0.11</v>
      </c>
      <c r="J87" s="381">
        <v>1</v>
      </c>
      <c r="K87" s="381">
        <v>1</v>
      </c>
    </row>
  </sheetData>
  <mergeCells count="6">
    <mergeCell ref="I16:J16"/>
    <mergeCell ref="B16:B17"/>
    <mergeCell ref="C16:C17"/>
    <mergeCell ref="D16:D17"/>
    <mergeCell ref="E16:F16"/>
    <mergeCell ref="G16:H16"/>
  </mergeCells>
  <conditionalFormatting sqref="E68:E69">
    <cfRule type="cellIs" dxfId="1352" priority="4" operator="greaterThan">
      <formula>1.2</formula>
    </cfRule>
    <cfRule type="cellIs" dxfId="1351" priority="5" operator="greaterThan">
      <formula>1.12</formula>
    </cfRule>
  </conditionalFormatting>
  <conditionalFormatting sqref="E19:F67 E70:F87">
    <cfRule type="cellIs" dxfId="1350" priority="8" operator="greaterThan">
      <formula>1.1</formula>
    </cfRule>
  </conditionalFormatting>
  <conditionalFormatting sqref="I19:K87 F68:F69">
    <cfRule type="cellIs" dxfId="1349" priority="1" operator="greaterThan">
      <formula>1.1</formula>
    </cfRule>
  </conditionalFormatting>
  <conditionalFormatting sqref="K19:K87">
    <cfRule type="cellIs" dxfId="1348" priority="11" operator="greaterThan">
      <formula>0</formula>
    </cfRule>
  </conditionalFormatting>
  <pageMargins left="0.19685039370078741" right="0.19685039370078741" top="0.39370078740157483" bottom="0.39370078740157483" header="0.31496062992125984" footer="0.31496062992125984"/>
  <pageSetup paperSize="9" scale="6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" id="{75F99CFB-9BE1-47DE-A5FA-A52AD5196E2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E68</xm:sqref>
        </x14:conditionalFormatting>
        <x14:conditionalFormatting xmlns:xm="http://schemas.microsoft.com/office/excel/2006/main">
          <x14:cfRule type="iconSet" priority="6" id="{CB60DBF4-A97E-42FB-953E-F43D68BAAF2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E69</xm:sqref>
        </x14:conditionalFormatting>
        <x14:conditionalFormatting xmlns:xm="http://schemas.microsoft.com/office/excel/2006/main">
          <x14:cfRule type="iconSet" priority="10" id="{6E6851D4-DE2C-4522-AA66-92214BB37E8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E19:F67 E70:F87</xm:sqref>
        </x14:conditionalFormatting>
        <x14:conditionalFormatting xmlns:xm="http://schemas.microsoft.com/office/excel/2006/main">
          <x14:cfRule type="iconSet" priority="3" id="{9CA3182F-2AE9-444A-A429-B98E0F01C14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F68:F69</xm:sqref>
        </x14:conditionalFormatting>
        <x14:conditionalFormatting xmlns:xm="http://schemas.microsoft.com/office/excel/2006/main">
          <x14:cfRule type="iconSet" priority="9" id="{8A11510B-06C1-4CEC-BD41-EA9CBDAF2D1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I19:J67 I70:J87</xm:sqref>
        </x14:conditionalFormatting>
        <x14:conditionalFormatting xmlns:xm="http://schemas.microsoft.com/office/excel/2006/main">
          <x14:cfRule type="iconSet" priority="2" id="{D4C1D0EA-D0CC-4119-B2F5-2D41E0B3B9B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I68:J69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4B9C7-AE5B-4FA7-B52A-30AE4488BECC}">
  <sheetPr>
    <tabColor theme="9" tint="0.79998168889431442"/>
  </sheetPr>
  <dimension ref="A1:K3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19" sqref="B19"/>
    </sheetView>
  </sheetViews>
  <sheetFormatPr baseColWidth="10" defaultRowHeight="14.4" x14ac:dyDescent="0.55000000000000004"/>
  <cols>
    <col min="1" max="1" width="29.68359375" style="51" customWidth="1"/>
    <col min="2" max="2" width="54.05078125" style="51" customWidth="1"/>
    <col min="3" max="3" width="9.3671875" style="51" customWidth="1"/>
    <col min="4" max="4" width="17.20703125" style="51" hidden="1" customWidth="1"/>
    <col min="5" max="5" width="13.47265625" style="51" hidden="1" customWidth="1"/>
    <col min="6" max="6" width="18.62890625" style="51" hidden="1" customWidth="1"/>
    <col min="7" max="7" width="19" style="51" hidden="1" customWidth="1"/>
    <col min="8" max="8" width="14.83984375" style="51" hidden="1" customWidth="1"/>
    <col min="9" max="9" width="15.15625" style="51" hidden="1" customWidth="1"/>
    <col min="10" max="10" width="11.9453125" style="51" hidden="1" customWidth="1"/>
    <col min="11" max="11" width="15.62890625" style="51" customWidth="1"/>
    <col min="12" max="16384" width="10.9453125" style="51"/>
  </cols>
  <sheetData>
    <row r="1" spans="1:11" ht="18.3" x14ac:dyDescent="0.55000000000000004">
      <c r="A1" s="495" t="s">
        <v>899</v>
      </c>
      <c r="B1" s="496"/>
      <c r="C1" s="496"/>
      <c r="D1" s="496"/>
      <c r="E1" s="496"/>
      <c r="F1" s="496"/>
      <c r="G1" s="496"/>
      <c r="H1" s="496"/>
      <c r="I1" s="496"/>
      <c r="J1" s="496"/>
      <c r="K1" s="497"/>
    </row>
    <row r="2" spans="1:11" ht="14.7" thickBot="1" x14ac:dyDescent="0.6">
      <c r="A2" s="437" t="s">
        <v>745</v>
      </c>
      <c r="B2" s="438" t="s">
        <v>756</v>
      </c>
      <c r="C2" s="438" t="s">
        <v>748</v>
      </c>
      <c r="D2" s="439" t="s">
        <v>757</v>
      </c>
      <c r="E2" s="439" t="s">
        <v>758</v>
      </c>
      <c r="F2" s="439" t="s">
        <v>759</v>
      </c>
      <c r="G2" s="439" t="s">
        <v>760</v>
      </c>
      <c r="H2" s="439" t="s">
        <v>761</v>
      </c>
      <c r="I2" s="439" t="s">
        <v>762</v>
      </c>
      <c r="J2" s="439" t="s">
        <v>755</v>
      </c>
      <c r="K2" s="440" t="s">
        <v>886</v>
      </c>
    </row>
    <row r="3" spans="1:11" x14ac:dyDescent="0.55000000000000004">
      <c r="A3" s="441" t="s">
        <v>857</v>
      </c>
      <c r="B3" s="442" t="s">
        <v>887</v>
      </c>
      <c r="C3" s="442" t="s">
        <v>770</v>
      </c>
      <c r="D3" s="442" t="s">
        <v>888</v>
      </c>
      <c r="E3" s="442"/>
      <c r="F3" s="442"/>
      <c r="G3" s="442"/>
      <c r="H3" s="442"/>
      <c r="I3" s="442"/>
      <c r="J3" s="442"/>
      <c r="K3" s="443" t="s">
        <v>888</v>
      </c>
    </row>
    <row r="4" spans="1:11" x14ac:dyDescent="0.55000000000000004">
      <c r="A4" s="384" t="s">
        <v>857</v>
      </c>
      <c r="B4" s="385" t="s">
        <v>889</v>
      </c>
      <c r="C4" s="385" t="s">
        <v>770</v>
      </c>
      <c r="D4" s="385" t="s">
        <v>888</v>
      </c>
      <c r="E4" s="385"/>
      <c r="F4" s="385"/>
      <c r="G4" s="385"/>
      <c r="H4" s="385"/>
      <c r="I4" s="385"/>
      <c r="J4" s="385"/>
      <c r="K4" s="386" t="s">
        <v>888</v>
      </c>
    </row>
    <row r="5" spans="1:11" x14ac:dyDescent="0.55000000000000004">
      <c r="A5" s="384" t="s">
        <v>857</v>
      </c>
      <c r="B5" s="385" t="s">
        <v>890</v>
      </c>
      <c r="C5" s="385" t="s">
        <v>770</v>
      </c>
      <c r="D5" s="385" t="s">
        <v>888</v>
      </c>
      <c r="E5" s="385"/>
      <c r="F5" s="385"/>
      <c r="G5" s="385"/>
      <c r="H5" s="385"/>
      <c r="I5" s="385"/>
      <c r="J5" s="385"/>
      <c r="K5" s="386" t="s">
        <v>888</v>
      </c>
    </row>
    <row r="6" spans="1:11" x14ac:dyDescent="0.55000000000000004">
      <c r="A6" s="384" t="s">
        <v>812</v>
      </c>
      <c r="B6" s="385" t="s">
        <v>255</v>
      </c>
      <c r="C6" s="385" t="s">
        <v>768</v>
      </c>
      <c r="D6" s="385"/>
      <c r="E6" s="385"/>
      <c r="F6" s="385"/>
      <c r="G6" s="385"/>
      <c r="H6" s="385"/>
      <c r="I6" s="385"/>
      <c r="J6" s="385"/>
      <c r="K6" s="386" t="s">
        <v>891</v>
      </c>
    </row>
    <row r="7" spans="1:11" x14ac:dyDescent="0.55000000000000004">
      <c r="A7" s="384" t="s">
        <v>812</v>
      </c>
      <c r="B7" s="385" t="s">
        <v>256</v>
      </c>
      <c r="C7" s="385" t="s">
        <v>768</v>
      </c>
      <c r="D7" s="385"/>
      <c r="E7" s="385"/>
      <c r="F7" s="385"/>
      <c r="G7" s="385"/>
      <c r="H7" s="385"/>
      <c r="I7" s="385"/>
      <c r="J7" s="385"/>
      <c r="K7" s="386" t="s">
        <v>891</v>
      </c>
    </row>
    <row r="8" spans="1:11" x14ac:dyDescent="0.55000000000000004">
      <c r="A8" s="384" t="s">
        <v>812</v>
      </c>
      <c r="B8" s="385" t="s">
        <v>381</v>
      </c>
      <c r="C8" s="385" t="s">
        <v>769</v>
      </c>
      <c r="D8" s="385"/>
      <c r="E8" s="385"/>
      <c r="F8" s="385"/>
      <c r="G8" s="385"/>
      <c r="H8" s="385"/>
      <c r="I8" s="385"/>
      <c r="J8" s="385"/>
      <c r="K8" s="386" t="s">
        <v>891</v>
      </c>
    </row>
    <row r="9" spans="1:11" x14ac:dyDescent="0.55000000000000004">
      <c r="A9" s="384" t="s">
        <v>812</v>
      </c>
      <c r="B9" s="385" t="s">
        <v>382</v>
      </c>
      <c r="C9" s="385" t="s">
        <v>768</v>
      </c>
      <c r="D9" s="385"/>
      <c r="E9" s="385"/>
      <c r="F9" s="385"/>
      <c r="G9" s="385"/>
      <c r="H9" s="385"/>
      <c r="I9" s="385"/>
      <c r="J9" s="385"/>
      <c r="K9" s="386" t="s">
        <v>891</v>
      </c>
    </row>
    <row r="10" spans="1:11" x14ac:dyDescent="0.55000000000000004">
      <c r="A10" s="384" t="s">
        <v>829</v>
      </c>
      <c r="B10" s="385" t="s">
        <v>205</v>
      </c>
      <c r="C10" s="385" t="s">
        <v>768</v>
      </c>
      <c r="D10" s="385"/>
      <c r="E10" s="385"/>
      <c r="F10" s="385"/>
      <c r="G10" s="385"/>
      <c r="H10" s="385"/>
      <c r="I10" s="385"/>
      <c r="J10" s="385"/>
      <c r="K10" s="386" t="s">
        <v>891</v>
      </c>
    </row>
    <row r="11" spans="1:11" x14ac:dyDescent="0.55000000000000004">
      <c r="A11" s="384" t="s">
        <v>892</v>
      </c>
      <c r="B11" s="385" t="s">
        <v>9</v>
      </c>
      <c r="C11" s="387" t="s">
        <v>768</v>
      </c>
      <c r="D11" s="385" t="s">
        <v>893</v>
      </c>
      <c r="E11" s="385"/>
      <c r="F11" s="385"/>
      <c r="G11" s="385"/>
      <c r="H11" s="385"/>
      <c r="I11" s="385"/>
      <c r="J11" s="385"/>
      <c r="K11" s="386" t="s">
        <v>893</v>
      </c>
    </row>
    <row r="12" spans="1:11" x14ac:dyDescent="0.55000000000000004">
      <c r="A12" s="384" t="s">
        <v>892</v>
      </c>
      <c r="B12" s="385" t="s">
        <v>215</v>
      </c>
      <c r="C12" s="387" t="s">
        <v>768</v>
      </c>
      <c r="D12" s="385" t="s">
        <v>891</v>
      </c>
      <c r="E12" s="385"/>
      <c r="F12" s="385"/>
      <c r="G12" s="385"/>
      <c r="H12" s="385"/>
      <c r="I12" s="385"/>
      <c r="J12" s="385"/>
      <c r="K12" s="386" t="s">
        <v>891</v>
      </c>
    </row>
    <row r="13" spans="1:11" x14ac:dyDescent="0.55000000000000004">
      <c r="A13" s="384" t="s">
        <v>817</v>
      </c>
      <c r="B13" s="385" t="s">
        <v>267</v>
      </c>
      <c r="C13" s="385" t="s">
        <v>767</v>
      </c>
      <c r="D13" s="385"/>
      <c r="E13" s="388"/>
      <c r="F13" s="385"/>
      <c r="G13" s="385"/>
      <c r="H13" s="385"/>
      <c r="I13" s="385"/>
      <c r="J13" s="385"/>
      <c r="K13" s="386" t="s">
        <v>894</v>
      </c>
    </row>
    <row r="14" spans="1:11" ht="25.8" x14ac:dyDescent="0.55000000000000004">
      <c r="A14" s="384" t="s">
        <v>817</v>
      </c>
      <c r="B14" s="385" t="s">
        <v>266</v>
      </c>
      <c r="C14" s="385" t="s">
        <v>767</v>
      </c>
      <c r="D14" s="385"/>
      <c r="E14" s="385"/>
      <c r="F14" s="385"/>
      <c r="G14" s="385"/>
      <c r="H14" s="385"/>
      <c r="I14" s="385"/>
      <c r="J14" s="385"/>
      <c r="K14" s="386" t="s">
        <v>894</v>
      </c>
    </row>
    <row r="15" spans="1:11" x14ac:dyDescent="0.55000000000000004">
      <c r="A15" s="384" t="s">
        <v>829</v>
      </c>
      <c r="B15" s="385" t="s">
        <v>207</v>
      </c>
      <c r="C15" s="387" t="s">
        <v>767</v>
      </c>
      <c r="D15" s="385"/>
      <c r="E15" s="385"/>
      <c r="F15" s="385"/>
      <c r="G15" s="385"/>
      <c r="H15" s="385"/>
      <c r="I15" s="385"/>
      <c r="J15" s="385"/>
      <c r="K15" s="386" t="s">
        <v>894</v>
      </c>
    </row>
    <row r="16" spans="1:11" x14ac:dyDescent="0.55000000000000004">
      <c r="A16" s="384" t="s">
        <v>829</v>
      </c>
      <c r="B16" s="385" t="s">
        <v>402</v>
      </c>
      <c r="C16" s="387" t="s">
        <v>767</v>
      </c>
      <c r="D16" s="385"/>
      <c r="E16" s="385"/>
      <c r="F16" s="385"/>
      <c r="G16" s="385"/>
      <c r="H16" s="385"/>
      <c r="I16" s="385"/>
      <c r="J16" s="385"/>
      <c r="K16" s="386" t="s">
        <v>894</v>
      </c>
    </row>
    <row r="17" spans="1:11" x14ac:dyDescent="0.55000000000000004">
      <c r="A17" s="384" t="s">
        <v>892</v>
      </c>
      <c r="B17" s="385" t="s">
        <v>216</v>
      </c>
      <c r="C17" s="387" t="s">
        <v>767</v>
      </c>
      <c r="D17" s="385" t="s">
        <v>894</v>
      </c>
      <c r="E17" s="385"/>
      <c r="F17" s="385"/>
      <c r="G17" s="385"/>
      <c r="H17" s="385"/>
      <c r="I17" s="385"/>
      <c r="J17" s="385"/>
      <c r="K17" s="386" t="s">
        <v>894</v>
      </c>
    </row>
    <row r="18" spans="1:11" x14ac:dyDescent="0.55000000000000004">
      <c r="A18" s="384" t="s">
        <v>892</v>
      </c>
      <c r="B18" s="385" t="s">
        <v>217</v>
      </c>
      <c r="C18" s="387" t="s">
        <v>772</v>
      </c>
      <c r="D18" s="385" t="s">
        <v>895</v>
      </c>
      <c r="E18" s="385"/>
      <c r="F18" s="385"/>
      <c r="G18" s="385"/>
      <c r="H18" s="385"/>
      <c r="I18" s="385"/>
      <c r="J18" s="385"/>
      <c r="K18" s="386" t="s">
        <v>895</v>
      </c>
    </row>
    <row r="19" spans="1:11" ht="38.700000000000003" x14ac:dyDescent="0.55000000000000004">
      <c r="A19" s="384" t="s">
        <v>820</v>
      </c>
      <c r="B19" s="385" t="s">
        <v>371</v>
      </c>
      <c r="C19" s="385"/>
      <c r="D19" s="388"/>
      <c r="E19" s="388"/>
      <c r="F19" s="385"/>
      <c r="G19" s="385"/>
      <c r="H19" s="385"/>
      <c r="I19" s="385"/>
      <c r="J19" s="385"/>
      <c r="K19" s="386" t="s">
        <v>896</v>
      </c>
    </row>
    <row r="20" spans="1:11" ht="38.700000000000003" x14ac:dyDescent="0.55000000000000004">
      <c r="A20" s="384" t="s">
        <v>885</v>
      </c>
      <c r="B20" s="385" t="s">
        <v>14</v>
      </c>
      <c r="C20" s="385"/>
      <c r="D20" s="385" t="s">
        <v>897</v>
      </c>
      <c r="E20" s="385"/>
      <c r="F20" s="385"/>
      <c r="G20" s="385"/>
      <c r="H20" s="385"/>
      <c r="I20" s="385"/>
      <c r="J20" s="385"/>
      <c r="K20" s="386" t="s">
        <v>898</v>
      </c>
    </row>
    <row r="21" spans="1:11" ht="38.700000000000003" x14ac:dyDescent="0.55000000000000004">
      <c r="A21" s="384" t="s">
        <v>885</v>
      </c>
      <c r="B21" s="385" t="s">
        <v>15</v>
      </c>
      <c r="C21" s="385"/>
      <c r="D21" s="385" t="s">
        <v>897</v>
      </c>
      <c r="E21" s="385"/>
      <c r="F21" s="385"/>
      <c r="G21" s="385"/>
      <c r="H21" s="385"/>
      <c r="I21" s="385"/>
      <c r="J21" s="385"/>
      <c r="K21" s="386" t="s">
        <v>898</v>
      </c>
    </row>
    <row r="22" spans="1:11" ht="38.700000000000003" x14ac:dyDescent="0.55000000000000004">
      <c r="A22" s="384" t="s">
        <v>885</v>
      </c>
      <c r="B22" s="385" t="s">
        <v>218</v>
      </c>
      <c r="C22" s="385"/>
      <c r="D22" s="385" t="s">
        <v>897</v>
      </c>
      <c r="E22" s="385"/>
      <c r="F22" s="385"/>
      <c r="G22" s="385"/>
      <c r="H22" s="385"/>
      <c r="I22" s="385"/>
      <c r="J22" s="385"/>
      <c r="K22" s="386" t="s">
        <v>898</v>
      </c>
    </row>
    <row r="23" spans="1:11" ht="25.8" x14ac:dyDescent="0.55000000000000004">
      <c r="A23" s="384" t="s">
        <v>780</v>
      </c>
      <c r="B23" s="385" t="s">
        <v>412</v>
      </c>
      <c r="C23" s="385"/>
      <c r="D23" s="385" t="s">
        <v>897</v>
      </c>
      <c r="E23" s="385"/>
      <c r="F23" s="385"/>
      <c r="G23" s="385"/>
      <c r="H23" s="385"/>
      <c r="I23" s="385"/>
      <c r="J23" s="385"/>
      <c r="K23" s="386" t="s">
        <v>898</v>
      </c>
    </row>
    <row r="24" spans="1:11" ht="25.8" x14ac:dyDescent="0.55000000000000004">
      <c r="A24" s="384"/>
      <c r="B24" s="385" t="s">
        <v>250</v>
      </c>
      <c r="C24" s="385"/>
      <c r="D24" s="385" t="s">
        <v>897</v>
      </c>
      <c r="E24" s="385"/>
      <c r="F24" s="385"/>
      <c r="G24" s="385"/>
      <c r="H24" s="385"/>
      <c r="I24" s="385"/>
      <c r="J24" s="385"/>
      <c r="K24" s="386" t="s">
        <v>898</v>
      </c>
    </row>
    <row r="25" spans="1:11" ht="25.8" x14ac:dyDescent="0.55000000000000004">
      <c r="A25" s="384"/>
      <c r="B25" s="385" t="s">
        <v>251</v>
      </c>
      <c r="C25" s="385"/>
      <c r="D25" s="385" t="s">
        <v>897</v>
      </c>
      <c r="E25" s="385"/>
      <c r="F25" s="385"/>
      <c r="G25" s="385"/>
      <c r="H25" s="385"/>
      <c r="I25" s="385"/>
      <c r="J25" s="385"/>
      <c r="K25" s="386" t="s">
        <v>898</v>
      </c>
    </row>
    <row r="26" spans="1:11" ht="25.8" x14ac:dyDescent="0.55000000000000004">
      <c r="A26" s="384"/>
      <c r="B26" s="385" t="s">
        <v>364</v>
      </c>
      <c r="C26" s="385"/>
      <c r="D26" s="385" t="s">
        <v>897</v>
      </c>
      <c r="E26" s="385"/>
      <c r="F26" s="385"/>
      <c r="G26" s="385"/>
      <c r="H26" s="385"/>
      <c r="I26" s="385"/>
      <c r="J26" s="385"/>
      <c r="K26" s="386" t="s">
        <v>898</v>
      </c>
    </row>
    <row r="27" spans="1:11" ht="25.8" x14ac:dyDescent="0.55000000000000004">
      <c r="A27" s="384"/>
      <c r="B27" s="385" t="s">
        <v>252</v>
      </c>
      <c r="C27" s="385"/>
      <c r="D27" s="385" t="s">
        <v>897</v>
      </c>
      <c r="E27" s="385"/>
      <c r="F27" s="385"/>
      <c r="G27" s="385"/>
      <c r="H27" s="385"/>
      <c r="I27" s="385"/>
      <c r="J27" s="385"/>
      <c r="K27" s="386" t="s">
        <v>898</v>
      </c>
    </row>
    <row r="28" spans="1:11" ht="25.8" x14ac:dyDescent="0.55000000000000004">
      <c r="A28" s="384"/>
      <c r="B28" s="385" t="s">
        <v>254</v>
      </c>
      <c r="C28" s="385"/>
      <c r="D28" s="385" t="s">
        <v>897</v>
      </c>
      <c r="E28" s="385"/>
      <c r="F28" s="385"/>
      <c r="G28" s="385"/>
      <c r="H28" s="385"/>
      <c r="I28" s="385"/>
      <c r="J28" s="385"/>
      <c r="K28" s="386" t="s">
        <v>898</v>
      </c>
    </row>
    <row r="29" spans="1:11" ht="25.8" x14ac:dyDescent="0.55000000000000004">
      <c r="A29" s="384"/>
      <c r="B29" s="385" t="s">
        <v>373</v>
      </c>
      <c r="C29" s="385"/>
      <c r="D29" s="385" t="s">
        <v>897</v>
      </c>
      <c r="E29" s="385"/>
      <c r="F29" s="385"/>
      <c r="G29" s="385"/>
      <c r="H29" s="385"/>
      <c r="I29" s="385"/>
      <c r="J29" s="385"/>
      <c r="K29" s="386" t="s">
        <v>898</v>
      </c>
    </row>
    <row r="30" spans="1:11" ht="25.8" x14ac:dyDescent="0.55000000000000004">
      <c r="A30" s="384"/>
      <c r="B30" s="385" t="s">
        <v>374</v>
      </c>
      <c r="C30" s="385"/>
      <c r="D30" s="385" t="s">
        <v>897</v>
      </c>
      <c r="E30" s="385"/>
      <c r="F30" s="385"/>
      <c r="G30" s="385"/>
      <c r="H30" s="385"/>
      <c r="I30" s="385"/>
      <c r="J30" s="385"/>
      <c r="K30" s="386" t="s">
        <v>898</v>
      </c>
    </row>
    <row r="31" spans="1:11" ht="25.8" x14ac:dyDescent="0.55000000000000004">
      <c r="A31" s="384"/>
      <c r="B31" s="385" t="s">
        <v>375</v>
      </c>
      <c r="C31" s="385"/>
      <c r="D31" s="385" t="s">
        <v>897</v>
      </c>
      <c r="E31" s="385"/>
      <c r="F31" s="385"/>
      <c r="G31" s="385"/>
      <c r="H31" s="385"/>
      <c r="I31" s="385"/>
      <c r="J31" s="385"/>
      <c r="K31" s="386" t="s">
        <v>898</v>
      </c>
    </row>
    <row r="32" spans="1:11" ht="25.8" x14ac:dyDescent="0.55000000000000004">
      <c r="A32" s="384"/>
      <c r="B32" s="385" t="s">
        <v>376</v>
      </c>
      <c r="C32" s="385"/>
      <c r="D32" s="385" t="s">
        <v>897</v>
      </c>
      <c r="E32" s="385"/>
      <c r="F32" s="385"/>
      <c r="G32" s="385"/>
      <c r="H32" s="385"/>
      <c r="I32" s="385"/>
      <c r="J32" s="385"/>
      <c r="K32" s="386" t="s">
        <v>898</v>
      </c>
    </row>
    <row r="33" spans="1:11" ht="25.8" x14ac:dyDescent="0.55000000000000004">
      <c r="A33" s="384"/>
      <c r="B33" s="385" t="s">
        <v>377</v>
      </c>
      <c r="C33" s="385"/>
      <c r="D33" s="385" t="s">
        <v>897</v>
      </c>
      <c r="E33" s="385"/>
      <c r="F33" s="385"/>
      <c r="G33" s="385"/>
      <c r="H33" s="385"/>
      <c r="I33" s="385"/>
      <c r="J33" s="385"/>
      <c r="K33" s="386" t="s">
        <v>898</v>
      </c>
    </row>
    <row r="34" spans="1:11" ht="25.8" x14ac:dyDescent="0.55000000000000004">
      <c r="A34" s="384"/>
      <c r="B34" s="385" t="s">
        <v>378</v>
      </c>
      <c r="C34" s="385"/>
      <c r="D34" s="385" t="s">
        <v>897</v>
      </c>
      <c r="E34" s="385"/>
      <c r="F34" s="385"/>
      <c r="G34" s="385"/>
      <c r="H34" s="385"/>
      <c r="I34" s="385"/>
      <c r="J34" s="385"/>
      <c r="K34" s="386" t="s">
        <v>898</v>
      </c>
    </row>
    <row r="35" spans="1:11" ht="25.8" x14ac:dyDescent="0.55000000000000004">
      <c r="A35" s="384"/>
      <c r="B35" s="385" t="s">
        <v>379</v>
      </c>
      <c r="C35" s="385"/>
      <c r="D35" s="385" t="s">
        <v>897</v>
      </c>
      <c r="E35" s="385"/>
      <c r="F35" s="385"/>
      <c r="G35" s="385"/>
      <c r="H35" s="385"/>
      <c r="I35" s="385"/>
      <c r="J35" s="385"/>
      <c r="K35" s="386" t="s">
        <v>898</v>
      </c>
    </row>
    <row r="36" spans="1:11" ht="25.8" x14ac:dyDescent="0.55000000000000004">
      <c r="A36" s="384"/>
      <c r="B36" s="385" t="s">
        <v>901</v>
      </c>
      <c r="C36" s="385"/>
      <c r="D36" s="385"/>
      <c r="E36" s="385"/>
      <c r="F36" s="385"/>
      <c r="G36" s="385"/>
      <c r="H36" s="385"/>
      <c r="I36" s="385"/>
      <c r="J36" s="385"/>
      <c r="K36" s="386" t="s">
        <v>898</v>
      </c>
    </row>
    <row r="37" spans="1:11" ht="26.1" thickBot="1" x14ac:dyDescent="0.6">
      <c r="A37" s="444"/>
      <c r="B37" s="445" t="s">
        <v>902</v>
      </c>
      <c r="C37" s="445"/>
      <c r="D37" s="445"/>
      <c r="E37" s="445"/>
      <c r="F37" s="445"/>
      <c r="G37" s="445"/>
      <c r="H37" s="445"/>
      <c r="I37" s="445"/>
      <c r="J37" s="445"/>
      <c r="K37" s="446" t="s">
        <v>898</v>
      </c>
    </row>
  </sheetData>
  <sheetProtection algorithmName="SHA-512" hashValue="a4jgkh7qsAi5lGPY0x0VkmnDJaE9eHzhAG0BOgi1cu2ldWbF9xlhWFuK1is6z9yZwnfhPodpuc2/vnCI4JPGNw==" saltValue="mStvimEkyQlF6ci2V5C79w==" spinCount="100000" sheet="1" objects="1" scenarios="1"/>
  <mergeCells count="1">
    <mergeCell ref="A1:K1"/>
  </mergeCells>
  <conditionalFormatting sqref="D3:E32 H3:J32">
    <cfRule type="cellIs" dxfId="1347" priority="10" operator="greaterThan">
      <formula>1.05</formula>
    </cfRule>
  </conditionalFormatting>
  <conditionalFormatting sqref="D33:E37 H33:J37">
    <cfRule type="cellIs" dxfId="1346" priority="1" operator="greaterThan">
      <formula>1.1</formula>
    </cfRule>
  </conditionalFormatting>
  <conditionalFormatting sqref="J3:J32">
    <cfRule type="cellIs" dxfId="1345" priority="13" operator="greaterThan">
      <formula>0</formula>
    </cfRule>
  </conditionalFormatting>
  <conditionalFormatting sqref="J33:J37">
    <cfRule type="cellIs" dxfId="1344" priority="7" operator="greater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85" orientation="portrait" horizontalDpi="1200" verticalDpi="120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A38224C3-CA55-45CB-B1EC-F6CBD787A7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D3:E3</xm:sqref>
        </x14:conditionalFormatting>
        <x14:conditionalFormatting xmlns:xm="http://schemas.microsoft.com/office/excel/2006/main">
          <x14:cfRule type="iconSet" priority="12" id="{B46D0FCB-851C-41CA-BFCB-A33D861E8ED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D4:E25</xm:sqref>
        </x14:conditionalFormatting>
        <x14:conditionalFormatting xmlns:xm="http://schemas.microsoft.com/office/excel/2006/main">
          <x14:cfRule type="iconSet" priority="16" id="{6C11AC09-2C75-4C81-9A15-C0868FD0BB5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D26:E32</xm:sqref>
        </x14:conditionalFormatting>
        <x14:conditionalFormatting xmlns:xm="http://schemas.microsoft.com/office/excel/2006/main">
          <x14:cfRule type="iconSet" priority="9" id="{4FDD3274-F863-4858-BA6F-75BEB089ACB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D33:E33</xm:sqref>
        </x14:conditionalFormatting>
        <x14:conditionalFormatting xmlns:xm="http://schemas.microsoft.com/office/excel/2006/main">
          <x14:cfRule type="iconSet" priority="6" id="{36C25053-007E-49B9-9178-7BEC51F9B3E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D34:E35</xm:sqref>
        </x14:conditionalFormatting>
        <x14:conditionalFormatting xmlns:xm="http://schemas.microsoft.com/office/excel/2006/main">
          <x14:cfRule type="iconSet" priority="3" id="{A95A6871-0450-457D-8986-8895FB16C4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D36:E37</xm:sqref>
        </x14:conditionalFormatting>
        <x14:conditionalFormatting xmlns:xm="http://schemas.microsoft.com/office/excel/2006/main">
          <x14:cfRule type="iconSet" priority="14" id="{E26A1780-87D7-41A1-A97E-0D94475D696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H3:I3</xm:sqref>
        </x14:conditionalFormatting>
        <x14:conditionalFormatting xmlns:xm="http://schemas.microsoft.com/office/excel/2006/main">
          <x14:cfRule type="iconSet" priority="11" id="{77014256-14DC-494B-A06E-F117C843C47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H4:I25</xm:sqref>
        </x14:conditionalFormatting>
        <x14:conditionalFormatting xmlns:xm="http://schemas.microsoft.com/office/excel/2006/main">
          <x14:cfRule type="iconSet" priority="17" id="{77F61192-BE28-4960-B85E-A934CA1639C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H26:I32</xm:sqref>
        </x14:conditionalFormatting>
        <x14:conditionalFormatting xmlns:xm="http://schemas.microsoft.com/office/excel/2006/main">
          <x14:cfRule type="iconSet" priority="8" id="{06256943-C832-4B15-9A82-C3B92C7BCD1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H33:I33</xm:sqref>
        </x14:conditionalFormatting>
        <x14:conditionalFormatting xmlns:xm="http://schemas.microsoft.com/office/excel/2006/main">
          <x14:cfRule type="iconSet" priority="5" id="{CE231D57-B378-4087-AEF3-8F627AFB59D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H34:I35</xm:sqref>
        </x14:conditionalFormatting>
        <x14:conditionalFormatting xmlns:xm="http://schemas.microsoft.com/office/excel/2006/main">
          <x14:cfRule type="iconSet" priority="2" id="{0233824C-E788-49E9-ADCA-0FBF93C630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H36:I37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1D08-5FFB-4E7F-AB64-EFE10141863E}">
  <sheetPr codeName="Hoja2">
    <tabColor theme="9" tint="0.79998168889431442"/>
  </sheetPr>
  <dimension ref="A8:R189"/>
  <sheetViews>
    <sheetView showGridLines="0" showRowColHeaders="0" zoomScale="80" zoomScaleNormal="80" workbookViewId="0">
      <selection activeCell="D24" sqref="D2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RowHeight="14.4" x14ac:dyDescent="0.55000000000000004"/>
  <cols>
    <col min="1" max="1" width="4" customWidth="1"/>
    <col min="2" max="2" width="66.578125" customWidth="1"/>
    <col min="3" max="5" width="15.68359375" customWidth="1"/>
    <col min="6" max="6" width="4.578125" style="134" customWidth="1"/>
    <col min="7" max="7" width="40.578125" customWidth="1"/>
    <col min="8" max="10" width="16.83984375" customWidth="1"/>
    <col min="11" max="13" width="16.68359375" customWidth="1"/>
    <col min="14" max="16" width="12.578125" customWidth="1"/>
    <col min="17" max="17" width="19" customWidth="1"/>
  </cols>
  <sheetData>
    <row r="8" spans="2:18" ht="25.5" customHeight="1" x14ac:dyDescent="0.55000000000000004"/>
    <row r="10" spans="2:18" ht="14.7" thickBot="1" x14ac:dyDescent="0.6">
      <c r="B10" s="59"/>
    </row>
    <row r="11" spans="2:18" ht="25" customHeight="1" thickTop="1" thickBot="1" x14ac:dyDescent="0.6">
      <c r="B11" s="498" t="s">
        <v>707</v>
      </c>
      <c r="C11" s="499"/>
      <c r="D11" s="499"/>
      <c r="E11" s="500"/>
    </row>
    <row r="12" spans="2:18" ht="40" customHeight="1" thickBot="1" x14ac:dyDescent="0.6">
      <c r="B12" s="501"/>
      <c r="C12" s="502"/>
      <c r="D12" s="502"/>
      <c r="E12" s="503"/>
      <c r="G12" s="504" t="s">
        <v>400</v>
      </c>
      <c r="H12" s="505"/>
      <c r="I12" s="505"/>
      <c r="J12" s="505"/>
      <c r="K12" s="505"/>
      <c r="L12" s="505"/>
      <c r="M12" s="505"/>
      <c r="N12" s="505"/>
      <c r="O12" s="505"/>
      <c r="P12" s="505"/>
      <c r="Q12" s="506"/>
    </row>
    <row r="13" spans="2:18" ht="50.25" customHeight="1" thickBot="1" x14ac:dyDescent="0.6">
      <c r="B13" s="301" t="s">
        <v>302</v>
      </c>
      <c r="C13" s="294" t="s">
        <v>303</v>
      </c>
      <c r="D13" s="294" t="s">
        <v>415</v>
      </c>
      <c r="E13" s="295" t="s">
        <v>416</v>
      </c>
      <c r="G13" s="253" t="s">
        <v>385</v>
      </c>
      <c r="H13" s="197" t="s">
        <v>675</v>
      </c>
      <c r="I13" s="197" t="s">
        <v>676</v>
      </c>
      <c r="J13" s="197" t="s">
        <v>677</v>
      </c>
      <c r="K13" s="197" t="s">
        <v>678</v>
      </c>
      <c r="L13" s="197" t="s">
        <v>679</v>
      </c>
      <c r="M13" s="197" t="s">
        <v>680</v>
      </c>
      <c r="N13" s="197" t="s">
        <v>681</v>
      </c>
      <c r="O13" s="197" t="s">
        <v>682</v>
      </c>
      <c r="P13" s="197" t="s">
        <v>683</v>
      </c>
      <c r="Q13" s="236" t="s">
        <v>903</v>
      </c>
    </row>
    <row r="14" spans="2:18" ht="13.9" customHeight="1" x14ac:dyDescent="0.55000000000000004">
      <c r="B14" s="265" t="s">
        <v>350</v>
      </c>
      <c r="C14" s="73">
        <f>+'4. FORMACIÓN X REGIONAL'!C52</f>
        <v>277973</v>
      </c>
      <c r="D14" s="73">
        <f>+'4. FORMACIÓN X REGIONAL'!D52</f>
        <v>191299</v>
      </c>
      <c r="E14" s="193">
        <f>+'4. FORMACIÓN X REGIONAL'!E52</f>
        <v>0.68819273814363269</v>
      </c>
      <c r="F14" s="349"/>
      <c r="G14" s="272" t="s">
        <v>386</v>
      </c>
      <c r="H14" s="263">
        <f>+'4. FORMACIÓN X REGIONAL'!AJ52</f>
        <v>7067</v>
      </c>
      <c r="I14" s="263">
        <f>+'4. FORMACIÓN X REGIONAL'!AK52</f>
        <v>2574</v>
      </c>
      <c r="J14" s="193">
        <f>'4. FORMACIÓN X REGIONAL'!AL52</f>
        <v>0.36422810244799775</v>
      </c>
      <c r="K14" s="270">
        <f>+'4. FORMACIÓN X REGIONAL'!AM52</f>
        <v>945</v>
      </c>
      <c r="L14" s="270">
        <f>+'4. FORMACIÓN X REGIONAL'!AN52</f>
        <v>389</v>
      </c>
      <c r="M14" s="188">
        <f>'4. FORMACIÓN X REGIONAL'!AO52</f>
        <v>0.41164021164021164</v>
      </c>
      <c r="N14" s="270">
        <f>+'4. FORMACIÓN X REGIONAL'!AP52</f>
        <v>1091</v>
      </c>
      <c r="O14" s="270">
        <f>'4. FORMACIÓN X REGIONAL'!AQ52</f>
        <v>480</v>
      </c>
      <c r="P14" s="188">
        <f>'4. FORMACIÓN X REGIONAL'!AR52</f>
        <v>0.43996333638863427</v>
      </c>
      <c r="Q14" s="273">
        <f t="shared" ref="Q14:Q20" si="0">+H14+K14+N14</f>
        <v>9103</v>
      </c>
      <c r="R14" s="12"/>
    </row>
    <row r="15" spans="2:18" ht="13.9" customHeight="1" x14ac:dyDescent="0.55000000000000004">
      <c r="B15" s="265" t="s">
        <v>181</v>
      </c>
      <c r="C15" s="73">
        <f>+'4. FORMACIÓN X REGIONAL'!F52</f>
        <v>165569</v>
      </c>
      <c r="D15" s="73">
        <f>+'4. FORMACIÓN X REGIONAL'!G52</f>
        <v>132983</v>
      </c>
      <c r="E15" s="193">
        <f>+'4. FORMACIÓN X REGIONAL'!H52</f>
        <v>0.80318779481666258</v>
      </c>
      <c r="F15" s="349"/>
      <c r="G15" s="272" t="s">
        <v>387</v>
      </c>
      <c r="H15" s="263">
        <f>+'4. FORMACIÓN X REGIONAL'!X52</f>
        <v>18889</v>
      </c>
      <c r="I15" s="263">
        <f>+'4. FORMACIÓN X REGIONAL'!Y52</f>
        <v>9004</v>
      </c>
      <c r="J15" s="193">
        <f>'4. FORMACIÓN X REGIONAL'!Z52</f>
        <v>0.47667954894382975</v>
      </c>
      <c r="K15" s="270">
        <f>+'4. FORMACIÓN X REGIONAL'!AA52</f>
        <v>1920</v>
      </c>
      <c r="L15" s="270">
        <f>+'4. FORMACIÓN X REGIONAL'!AB52</f>
        <v>1616</v>
      </c>
      <c r="M15" s="188">
        <f>'4. FORMACIÓN X REGIONAL'!AC52</f>
        <v>0.84166666666666667</v>
      </c>
      <c r="N15" s="270">
        <f>+'4. FORMACIÓN X REGIONAL'!AD52</f>
        <v>1504</v>
      </c>
      <c r="O15" s="270">
        <f>'4. FORMACIÓN X REGIONAL'!AE52</f>
        <v>1152</v>
      </c>
      <c r="P15" s="188">
        <f>'4. FORMACIÓN X REGIONAL'!AF52</f>
        <v>0.76595744680851063</v>
      </c>
      <c r="Q15" s="273">
        <f t="shared" si="0"/>
        <v>22313</v>
      </c>
      <c r="R15" s="12"/>
    </row>
    <row r="16" spans="2:18" ht="13.9" customHeight="1" x14ac:dyDescent="0.55000000000000004">
      <c r="B16" s="265" t="s">
        <v>264</v>
      </c>
      <c r="C16" s="73">
        <f>+'4. FORMACIÓN X REGIONAL'!I52</f>
        <v>15000</v>
      </c>
      <c r="D16" s="73">
        <f>+'4. FORMACIÓN X REGIONAL'!J52</f>
        <v>5093</v>
      </c>
      <c r="E16" s="193">
        <f>+'4. FORMACIÓN X REGIONAL'!K52</f>
        <v>0.33953333333333335</v>
      </c>
      <c r="F16" s="349"/>
      <c r="G16" s="272" t="s">
        <v>388</v>
      </c>
      <c r="H16" s="263">
        <f>+'4. FORMACIÓN X REGIONAL'!BN52</f>
        <v>1320</v>
      </c>
      <c r="I16" s="263">
        <f>+'4. FORMACIÓN X REGIONAL'!BO52</f>
        <v>292</v>
      </c>
      <c r="J16" s="354">
        <f>'4. FORMACIÓN X REGIONAL'!BP52</f>
        <v>0.22121212121212122</v>
      </c>
      <c r="K16" s="264"/>
      <c r="L16" s="263"/>
      <c r="M16" s="266"/>
      <c r="N16" s="264"/>
      <c r="O16" s="263"/>
      <c r="P16" s="266"/>
      <c r="Q16" s="273">
        <f t="shared" si="0"/>
        <v>1320</v>
      </c>
      <c r="R16" s="12"/>
    </row>
    <row r="17" spans="2:18" ht="13.9" customHeight="1" x14ac:dyDescent="0.55000000000000004">
      <c r="B17" s="265" t="s">
        <v>182</v>
      </c>
      <c r="C17" s="73">
        <f>+'4. FORMACIÓN X REGIONAL'!L52</f>
        <v>2399</v>
      </c>
      <c r="D17" s="73">
        <f>+'4. FORMACIÓN X REGIONAL'!M52</f>
        <v>2605</v>
      </c>
      <c r="E17" s="188">
        <f>+'4. FORMACIÓN X REGIONAL'!N52</f>
        <v>1.0858691121300541</v>
      </c>
      <c r="F17" s="349"/>
      <c r="G17" s="272" t="s">
        <v>389</v>
      </c>
      <c r="H17" s="263">
        <f>+'4. FORMACIÓN X REGIONAL'!BH52</f>
        <v>475067</v>
      </c>
      <c r="I17" s="263">
        <f>+'4. FORMACIÓN X REGIONAL'!BI52</f>
        <v>429306</v>
      </c>
      <c r="J17" s="193">
        <f>'4. FORMACIÓN X REGIONAL'!BJ52</f>
        <v>0.90367463957715433</v>
      </c>
      <c r="K17" s="264"/>
      <c r="L17" s="263"/>
      <c r="M17" s="266"/>
      <c r="N17" s="264"/>
      <c r="O17" s="263"/>
      <c r="P17" s="266"/>
      <c r="Q17" s="273">
        <f t="shared" si="0"/>
        <v>475067</v>
      </c>
      <c r="R17" s="12"/>
    </row>
    <row r="18" spans="2:18" ht="13.9" customHeight="1" x14ac:dyDescent="0.55000000000000004">
      <c r="B18" s="265" t="s">
        <v>325</v>
      </c>
      <c r="C18" s="73">
        <f>+'4. FORMACIÓN X REGIONAL'!O52</f>
        <v>678</v>
      </c>
      <c r="D18" s="73">
        <f>+'4. FORMACIÓN X REGIONAL'!P52</f>
        <v>625</v>
      </c>
      <c r="E18" s="188">
        <f>+'4. FORMACIÓN X REGIONAL'!Q52</f>
        <v>0.92182890855457222</v>
      </c>
      <c r="F18" s="349"/>
      <c r="G18" s="272" t="s">
        <v>390</v>
      </c>
      <c r="H18" s="263">
        <f>+'4. FORMACIÓN X REGIONAL'!AV52+'4. FORMACIÓN X REGIONAL'!AY52</f>
        <v>318816</v>
      </c>
      <c r="I18" s="263">
        <f>+'4. FORMACIÓN X REGIONAL'!AW52+'4. FORMACIÓN X REGIONAL'!AZ52</f>
        <v>188584</v>
      </c>
      <c r="J18" s="193">
        <f>+I18/H18</f>
        <v>0.59151360032118838</v>
      </c>
      <c r="K18" s="263">
        <f>+'4. FORMACIÓN X REGIONAL'!BB52</f>
        <v>24795</v>
      </c>
      <c r="L18" s="263">
        <f>+'4. FORMACIÓN X REGIONAL'!BC52</f>
        <v>17382</v>
      </c>
      <c r="M18" s="188">
        <f>'4. FORMACIÓN X REGIONAL'!BD52</f>
        <v>0.70102843315184515</v>
      </c>
      <c r="N18" s="263">
        <f>+'4. FORMACIÓN X REGIONAL'!BE52</f>
        <v>3881</v>
      </c>
      <c r="O18" s="263">
        <f>'4. FORMACIÓN X REGIONAL'!BF52</f>
        <v>3066</v>
      </c>
      <c r="P18" s="188">
        <f>'4. FORMACIÓN X REGIONAL'!BG52</f>
        <v>0.79000257665550111</v>
      </c>
      <c r="Q18" s="273">
        <f t="shared" si="0"/>
        <v>347492</v>
      </c>
      <c r="R18" s="12"/>
    </row>
    <row r="19" spans="2:18" ht="13.9" customHeight="1" x14ac:dyDescent="0.55000000000000004">
      <c r="B19" s="267" t="s">
        <v>380</v>
      </c>
      <c r="C19" s="123">
        <f>SUM(C14:C18)</f>
        <v>461619</v>
      </c>
      <c r="D19" s="123">
        <f t="shared" ref="D19" si="1">SUM(D14:D18)</f>
        <v>332605</v>
      </c>
      <c r="E19" s="336">
        <f>+D19/C19</f>
        <v>0.72051843619954981</v>
      </c>
      <c r="F19" s="350"/>
      <c r="G19" s="238" t="s">
        <v>399</v>
      </c>
      <c r="H19" s="170">
        <f>SUM(H14:H18)</f>
        <v>821159</v>
      </c>
      <c r="I19" s="170">
        <f t="shared" ref="I19" si="2">SUM(I14:I18)</f>
        <v>629760</v>
      </c>
      <c r="J19" s="336">
        <f>I19/H19</f>
        <v>0.76691602966051642</v>
      </c>
      <c r="K19" s="170">
        <f>SUM(K14:K18)</f>
        <v>27660</v>
      </c>
      <c r="L19" s="170">
        <f t="shared" ref="L19" si="3">SUM(L14:L18)</f>
        <v>19387</v>
      </c>
      <c r="M19" s="355">
        <f>L19/K19</f>
        <v>0.70090383224873465</v>
      </c>
      <c r="N19" s="170">
        <f>SUM(N14:N18)</f>
        <v>6476</v>
      </c>
      <c r="O19" s="170">
        <f t="shared" ref="O19" si="4">SUM(O14:O18)</f>
        <v>4698</v>
      </c>
      <c r="P19" s="355">
        <f>O19/N19</f>
        <v>0.72544780728844971</v>
      </c>
      <c r="Q19" s="242">
        <f t="shared" si="0"/>
        <v>855295</v>
      </c>
      <c r="R19" s="12"/>
    </row>
    <row r="20" spans="2:18" ht="13.9" customHeight="1" x14ac:dyDescent="0.55000000000000004">
      <c r="B20" s="175" t="s">
        <v>304</v>
      </c>
      <c r="C20" s="160">
        <f>+'4. FORMACIÓN X REGIONAL'!U52</f>
        <v>461619</v>
      </c>
      <c r="D20" s="160">
        <f>+'4. FORMACIÓN X REGIONAL'!V52</f>
        <v>332605</v>
      </c>
      <c r="E20" s="336">
        <f>+'4. FORMACIÓN X REGIONAL'!W52</f>
        <v>0.72051843619954981</v>
      </c>
      <c r="F20" s="350"/>
      <c r="G20" s="272" t="s">
        <v>391</v>
      </c>
      <c r="H20" s="263">
        <f>+'4. FORMACIÓN X REGIONAL'!C52+'4. FORMACIÓN X REGIONAL'!F52+'4. FORMACIÓN X REGIONAL'!I52</f>
        <v>458542</v>
      </c>
      <c r="I20" s="263">
        <f>+'4. FORMACIÓN X REGIONAL'!D52+'4. FORMACIÓN X REGIONAL'!G52+'4. FORMACIÓN X REGIONAL'!J52</f>
        <v>329375</v>
      </c>
      <c r="J20" s="193">
        <f>I20/H20</f>
        <v>0.71830933698548882</v>
      </c>
      <c r="K20" s="263">
        <f>+'4. FORMACIÓN X REGIONAL'!L52</f>
        <v>2399</v>
      </c>
      <c r="L20" s="263">
        <f>+'4. FORMACIÓN X REGIONAL'!M52</f>
        <v>2605</v>
      </c>
      <c r="M20" s="188">
        <f>'4. FORMACIÓN X REGIONAL'!N52</f>
        <v>1.0858691121300541</v>
      </c>
      <c r="N20" s="263">
        <f>+'4. FORMACIÓN X REGIONAL'!O52</f>
        <v>678</v>
      </c>
      <c r="O20" s="263">
        <f>+'4. FORMACIÓN X REGIONAL'!P52</f>
        <v>625</v>
      </c>
      <c r="P20" s="188">
        <f>'4. FORMACIÓN X REGIONAL'!Q52</f>
        <v>0.92182890855457222</v>
      </c>
      <c r="Q20" s="273">
        <f t="shared" si="0"/>
        <v>461619</v>
      </c>
      <c r="R20" s="12"/>
    </row>
    <row r="21" spans="2:18" ht="13.9" customHeight="1" x14ac:dyDescent="0.55000000000000004">
      <c r="B21" s="265" t="s">
        <v>183</v>
      </c>
      <c r="C21" s="73">
        <f>+'4. FORMACIÓN X REGIONAL'!X52</f>
        <v>18889</v>
      </c>
      <c r="D21" s="73">
        <f>+'4. FORMACIÓN X REGIONAL'!Y52</f>
        <v>9004</v>
      </c>
      <c r="E21" s="193">
        <f>+'4. FORMACIÓN X REGIONAL'!Z52</f>
        <v>0.47667954894382975</v>
      </c>
      <c r="F21" s="350"/>
      <c r="G21" s="238" t="s">
        <v>392</v>
      </c>
      <c r="H21" s="170">
        <f>+H20</f>
        <v>458542</v>
      </c>
      <c r="I21" s="170">
        <f t="shared" ref="I21" si="5">+I20</f>
        <v>329375</v>
      </c>
      <c r="J21" s="336">
        <f>I20/H20</f>
        <v>0.71830933698548882</v>
      </c>
      <c r="K21" s="170">
        <f t="shared" ref="K21:N21" si="6">+K20</f>
        <v>2399</v>
      </c>
      <c r="L21" s="170">
        <f t="shared" ref="L21" si="7">+L20</f>
        <v>2605</v>
      </c>
      <c r="M21" s="355">
        <f>L21/K21</f>
        <v>1.0858691121300541</v>
      </c>
      <c r="N21" s="170">
        <f t="shared" si="6"/>
        <v>678</v>
      </c>
      <c r="O21" s="170">
        <f t="shared" ref="O21" si="8">+O20</f>
        <v>625</v>
      </c>
      <c r="P21" s="355">
        <f>O21/N21</f>
        <v>0.92182890855457222</v>
      </c>
      <c r="Q21" s="242">
        <f t="shared" ref="Q21:Q28" si="9">+N21+K21+H21</f>
        <v>461619</v>
      </c>
      <c r="R21" s="12"/>
    </row>
    <row r="22" spans="2:18" ht="13.9" customHeight="1" x14ac:dyDescent="0.55000000000000004">
      <c r="B22" s="265" t="s">
        <v>184</v>
      </c>
      <c r="C22" s="73">
        <f>+'4. FORMACIÓN X REGIONAL'!AA52</f>
        <v>1920</v>
      </c>
      <c r="D22" s="73">
        <f>+'4. FORMACIÓN X REGIONAL'!AB52</f>
        <v>1616</v>
      </c>
      <c r="E22" s="188">
        <f>+'4. FORMACIÓN X REGIONAL'!AC52</f>
        <v>0.84166666666666667</v>
      </c>
      <c r="F22" s="350"/>
      <c r="G22" s="238" t="s">
        <v>393</v>
      </c>
      <c r="H22" s="170">
        <f>+H21+H19</f>
        <v>1279701</v>
      </c>
      <c r="I22" s="170">
        <f t="shared" ref="I22" si="10">+I21+I19</f>
        <v>959135</v>
      </c>
      <c r="J22" s="336">
        <f>I22/H22</f>
        <v>0.74949929710143226</v>
      </c>
      <c r="K22" s="170">
        <f t="shared" ref="K22:N22" si="11">+K21+K19</f>
        <v>30059</v>
      </c>
      <c r="L22" s="170">
        <f t="shared" ref="L22" si="12">+L21+L19</f>
        <v>21992</v>
      </c>
      <c r="M22" s="355">
        <f>L22/K22</f>
        <v>0.73162779866263017</v>
      </c>
      <c r="N22" s="170">
        <f t="shared" si="11"/>
        <v>7154</v>
      </c>
      <c r="O22" s="170">
        <f t="shared" ref="O22" si="13">+O21+O19</f>
        <v>5323</v>
      </c>
      <c r="P22" s="355">
        <f>O22/N22</f>
        <v>0.74405926754263352</v>
      </c>
      <c r="Q22" s="242">
        <f t="shared" si="9"/>
        <v>1316914</v>
      </c>
      <c r="R22" s="12"/>
    </row>
    <row r="23" spans="2:18" ht="13.9" customHeight="1" x14ac:dyDescent="0.55000000000000004">
      <c r="B23" s="265" t="s">
        <v>353</v>
      </c>
      <c r="C23" s="73">
        <f>+'4. FORMACIÓN X REGIONAL'!AD52</f>
        <v>1504</v>
      </c>
      <c r="D23" s="73">
        <f>+'4. FORMACIÓN X REGIONAL'!AE52</f>
        <v>1152</v>
      </c>
      <c r="E23" s="188">
        <f>+'4. FORMACIÓN X REGIONAL'!AF52</f>
        <v>0.76595744680851063</v>
      </c>
      <c r="F23" s="350"/>
      <c r="G23" s="272" t="s">
        <v>394</v>
      </c>
      <c r="H23" s="263">
        <f>+'4. FORMACIÓN X REGIONAL'!BW44+'4. FORMACIÓN X REGIONAL'!BZ44+'4. FORMACIÓN X REGIONAL'!CC44+'4. FORMACIÓN X REGIONAL'!CF44</f>
        <v>6236696</v>
      </c>
      <c r="I23" s="263">
        <f>+'4. FORMACIÓN X REGIONAL'!BX44+'4. FORMACIÓN X REGIONAL'!CA44+'4. FORMACIÓN X REGIONAL'!CD44+'4. FORMACIÓN X REGIONAL'!CG44</f>
        <v>1487868</v>
      </c>
      <c r="J23" s="227">
        <f>I23/H23</f>
        <v>0.23856670262587754</v>
      </c>
      <c r="K23" s="263">
        <f>+'4. FORMACIÓN X REGIONAL'!CL44</f>
        <v>589134</v>
      </c>
      <c r="L23" s="263">
        <f>+'4. FORMACIÓN X REGIONAL'!CM44</f>
        <v>167350</v>
      </c>
      <c r="M23" s="227">
        <f>'4. FORMACIÓN X REGIONAL'!CN44</f>
        <v>0.28406101158649816</v>
      </c>
      <c r="N23" s="263">
        <f>+'4. FORMACIÓN X REGIONAL'!CO44</f>
        <v>89200</v>
      </c>
      <c r="O23" s="263">
        <f>+'4. FORMACIÓN X REGIONAL'!CP44</f>
        <v>23021</v>
      </c>
      <c r="P23" s="227">
        <f>'4. FORMACIÓN X REGIONAL'!CQ44</f>
        <v>0.2580829596412556</v>
      </c>
      <c r="Q23" s="231">
        <f t="shared" si="9"/>
        <v>6915030</v>
      </c>
      <c r="R23" s="12"/>
    </row>
    <row r="24" spans="2:18" ht="13.9" customHeight="1" x14ac:dyDescent="0.55000000000000004">
      <c r="B24" s="267" t="s">
        <v>356</v>
      </c>
      <c r="C24" s="123">
        <f>SUM(C21:C23)</f>
        <v>22313</v>
      </c>
      <c r="D24" s="123">
        <f t="shared" ref="D24" si="14">SUM(D21:D23)</f>
        <v>11772</v>
      </c>
      <c r="E24" s="336">
        <f>+D24/C24</f>
        <v>0.52758481602653162</v>
      </c>
      <c r="F24" s="350"/>
      <c r="G24" s="272" t="s">
        <v>395</v>
      </c>
      <c r="H24" s="263">
        <f>+'4. FORMACIÓN X REGIONAL'!CU46</f>
        <v>78030</v>
      </c>
      <c r="I24" s="263">
        <f>+'4. FORMACIÓN X REGIONAL'!CV46</f>
        <v>0</v>
      </c>
      <c r="J24" s="266">
        <f>I24/H24</f>
        <v>0</v>
      </c>
      <c r="K24" s="264"/>
      <c r="L24" s="263"/>
      <c r="M24" s="266"/>
      <c r="N24" s="263"/>
      <c r="O24" s="263"/>
      <c r="P24" s="266"/>
      <c r="Q24" s="231">
        <f t="shared" si="9"/>
        <v>78030</v>
      </c>
      <c r="R24" s="12"/>
    </row>
    <row r="25" spans="2:18" ht="13.9" customHeight="1" x14ac:dyDescent="0.55000000000000004">
      <c r="B25" s="265" t="s">
        <v>185</v>
      </c>
      <c r="C25" s="73">
        <f>+'4. FORMACIÓN X REGIONAL'!AJ52</f>
        <v>7067</v>
      </c>
      <c r="D25" s="73">
        <f>+'4. FORMACIÓN X REGIONAL'!AK52</f>
        <v>2574</v>
      </c>
      <c r="E25" s="193">
        <f>+'4. FORMACIÓN X REGIONAL'!AL52</f>
        <v>0.36422810244799775</v>
      </c>
      <c r="F25" s="350"/>
      <c r="G25" s="272" t="s">
        <v>396</v>
      </c>
      <c r="H25" s="263"/>
      <c r="I25" s="263"/>
      <c r="J25" s="266"/>
      <c r="K25" s="263">
        <f>+'4. FORMACIÓN X REGIONAL'!CU48</f>
        <v>30000</v>
      </c>
      <c r="L25" s="263">
        <f>+'4. FORMACIÓN X REGIONAL'!CV48</f>
        <v>0</v>
      </c>
      <c r="M25" s="266">
        <f>'4. FORMACIÓN X REGIONAL'!CW48</f>
        <v>0</v>
      </c>
      <c r="N25" s="264"/>
      <c r="O25" s="263"/>
      <c r="P25" s="266"/>
      <c r="Q25" s="231">
        <f t="shared" si="9"/>
        <v>30000</v>
      </c>
      <c r="R25" s="12"/>
    </row>
    <row r="26" spans="2:18" ht="13.9" customHeight="1" x14ac:dyDescent="0.55000000000000004">
      <c r="B26" s="265" t="s">
        <v>186</v>
      </c>
      <c r="C26" s="73">
        <f>+'4. FORMACIÓN X REGIONAL'!AM52</f>
        <v>945</v>
      </c>
      <c r="D26" s="73">
        <f>+'4. FORMACIÓN X REGIONAL'!AN52</f>
        <v>389</v>
      </c>
      <c r="E26" s="188">
        <f>+'4. FORMACIÓN X REGIONAL'!AO52</f>
        <v>0.41164021164021164</v>
      </c>
      <c r="F26" s="350"/>
      <c r="G26" s="272" t="s">
        <v>211</v>
      </c>
      <c r="H26" s="263"/>
      <c r="I26" s="263"/>
      <c r="J26" s="266"/>
      <c r="K26" s="264"/>
      <c r="L26" s="263"/>
      <c r="M26" s="266"/>
      <c r="N26" s="263">
        <f>+'4. FORMACIÓN X REGIONAL'!CR50</f>
        <v>5000</v>
      </c>
      <c r="O26" s="263">
        <f>+'4. FORMACIÓN X REGIONAL'!CS50</f>
        <v>0</v>
      </c>
      <c r="P26" s="266">
        <f>'4. FORMACIÓN X REGIONAL'!CT50</f>
        <v>0</v>
      </c>
      <c r="Q26" s="231">
        <f t="shared" si="9"/>
        <v>5000</v>
      </c>
      <c r="R26" s="12"/>
    </row>
    <row r="27" spans="2:18" ht="13.9" customHeight="1" x14ac:dyDescent="0.55000000000000004">
      <c r="B27" s="265" t="s">
        <v>354</v>
      </c>
      <c r="C27" s="73">
        <f>+'4. FORMACIÓN X REGIONAL'!AP52</f>
        <v>1091</v>
      </c>
      <c r="D27" s="73">
        <f>+'4. FORMACIÓN X REGIONAL'!AQ52</f>
        <v>480</v>
      </c>
      <c r="E27" s="188">
        <f>+'4. FORMACIÓN X REGIONAL'!AR52</f>
        <v>0.43996333638863427</v>
      </c>
      <c r="F27" s="350"/>
      <c r="G27" s="238" t="s">
        <v>397</v>
      </c>
      <c r="H27" s="170">
        <f>SUM(H23:H26)</f>
        <v>6314726</v>
      </c>
      <c r="I27" s="170">
        <f t="shared" ref="I27" si="15">SUM(I23:I26)</f>
        <v>1487868</v>
      </c>
      <c r="J27" s="227">
        <f>I27/H27</f>
        <v>0.23561877427460828</v>
      </c>
      <c r="K27" s="170">
        <f>SUM(K23:K25)</f>
        <v>619134</v>
      </c>
      <c r="L27" s="170">
        <f t="shared" ref="L27" si="16">SUM(L23:L25)</f>
        <v>167350</v>
      </c>
      <c r="M27" s="227">
        <f>L27/K27</f>
        <v>0.27029689857123013</v>
      </c>
      <c r="N27" s="170">
        <f>SUM(N23:N26)</f>
        <v>94200</v>
      </c>
      <c r="O27" s="170">
        <f t="shared" ref="O27" si="17">SUM(O23:O26)</f>
        <v>23021</v>
      </c>
      <c r="P27" s="227">
        <f>O27/N27</f>
        <v>0.24438428874734608</v>
      </c>
      <c r="Q27" s="242">
        <f t="shared" si="9"/>
        <v>7028060</v>
      </c>
      <c r="R27" s="12"/>
    </row>
    <row r="28" spans="2:18" ht="13.9" customHeight="1" thickBot="1" x14ac:dyDescent="0.6">
      <c r="B28" s="267" t="s">
        <v>357</v>
      </c>
      <c r="C28" s="123">
        <f>SUM(C25:C27)</f>
        <v>9103</v>
      </c>
      <c r="D28" s="123">
        <f t="shared" ref="D28" si="18">SUM(D25:D27)</f>
        <v>3443</v>
      </c>
      <c r="E28" s="336">
        <f>+D28/C28</f>
        <v>0.37822695814566626</v>
      </c>
      <c r="F28" s="350"/>
      <c r="G28" s="256" t="s">
        <v>398</v>
      </c>
      <c r="H28" s="208">
        <f>+H27+H22</f>
        <v>7594427</v>
      </c>
      <c r="I28" s="208">
        <f t="shared" ref="I28" si="19">+I27+I22</f>
        <v>2447003</v>
      </c>
      <c r="J28" s="356">
        <f>I28/H28</f>
        <v>0.32221035240710061</v>
      </c>
      <c r="K28" s="208">
        <f t="shared" ref="K28:N28" si="20">+K27+K22</f>
        <v>649193</v>
      </c>
      <c r="L28" s="208">
        <f t="shared" ref="L28" si="21">+L27+L22</f>
        <v>189342</v>
      </c>
      <c r="M28" s="357">
        <f>L28/K28</f>
        <v>0.29165748860508356</v>
      </c>
      <c r="N28" s="208">
        <f t="shared" si="20"/>
        <v>101354</v>
      </c>
      <c r="O28" s="208">
        <f t="shared" ref="O28" si="22">+O27+O22</f>
        <v>28344</v>
      </c>
      <c r="P28" s="357">
        <f>O28/N28</f>
        <v>0.27965349172208298</v>
      </c>
      <c r="Q28" s="203">
        <f t="shared" si="9"/>
        <v>8344974</v>
      </c>
      <c r="R28" s="12"/>
    </row>
    <row r="29" spans="2:18" ht="13.9" customHeight="1" x14ac:dyDescent="0.55000000000000004">
      <c r="B29" s="265" t="s">
        <v>187</v>
      </c>
      <c r="C29" s="73">
        <f>+'4. FORMACIÓN X REGIONAL'!AV52</f>
        <v>260961</v>
      </c>
      <c r="D29" s="73">
        <f>+'4. FORMACIÓN X REGIONAL'!AW52</f>
        <v>154368</v>
      </c>
      <c r="E29" s="193">
        <f>+'4. FORMACIÓN X REGIONAL'!AX52</f>
        <v>0.59153666639842739</v>
      </c>
      <c r="F29" s="350"/>
    </row>
    <row r="30" spans="2:18" ht="13.9" customHeight="1" x14ac:dyDescent="0.55000000000000004">
      <c r="B30" s="265" t="s">
        <v>188</v>
      </c>
      <c r="C30" s="73">
        <f>+'4. FORMACIÓN X REGIONAL'!AY52</f>
        <v>57855</v>
      </c>
      <c r="D30" s="73">
        <f>+'4. FORMACIÓN X REGIONAL'!AZ52</f>
        <v>34216</v>
      </c>
      <c r="E30" s="193">
        <f>+'4. FORMACIÓN X REGIONAL'!BA52</f>
        <v>0.59140955837870535</v>
      </c>
      <c r="F30" s="350"/>
      <c r="G30" s="510" t="s">
        <v>900</v>
      </c>
      <c r="H30" s="510"/>
      <c r="I30" s="510"/>
      <c r="J30" s="510"/>
      <c r="K30" s="510"/>
      <c r="L30" s="510"/>
      <c r="M30" s="510"/>
      <c r="N30" s="510"/>
      <c r="O30" s="510"/>
      <c r="P30" s="510"/>
      <c r="Q30" s="510"/>
    </row>
    <row r="31" spans="2:18" ht="13.9" customHeight="1" x14ac:dyDescent="0.55000000000000004">
      <c r="B31" s="265" t="s">
        <v>189</v>
      </c>
      <c r="C31" s="73">
        <f>+'4. FORMACIÓN X REGIONAL'!BB52</f>
        <v>24795</v>
      </c>
      <c r="D31" s="73">
        <f>+'4. FORMACIÓN X REGIONAL'!BC52</f>
        <v>17382</v>
      </c>
      <c r="E31" s="188">
        <f>+'4. FORMACIÓN X REGIONAL'!BD52</f>
        <v>0.70102843315184515</v>
      </c>
      <c r="F31" s="350"/>
      <c r="G31" s="510"/>
      <c r="H31" s="510"/>
      <c r="I31" s="510"/>
      <c r="J31" s="510"/>
      <c r="K31" s="510"/>
      <c r="L31" s="510"/>
      <c r="M31" s="510"/>
      <c r="N31" s="510"/>
      <c r="O31" s="510"/>
      <c r="P31" s="510"/>
      <c r="Q31" s="510"/>
    </row>
    <row r="32" spans="2:18" ht="13.9" customHeight="1" x14ac:dyDescent="0.55000000000000004">
      <c r="B32" s="265" t="s">
        <v>351</v>
      </c>
      <c r="C32" s="73">
        <f>+'4. FORMACIÓN X REGIONAL'!BE52</f>
        <v>3881</v>
      </c>
      <c r="D32" s="73">
        <f>+'4. FORMACIÓN X REGIONAL'!BF52</f>
        <v>3066</v>
      </c>
      <c r="E32" s="188">
        <f>+'4. FORMACIÓN X REGIONAL'!BG52</f>
        <v>0.79000257665550111</v>
      </c>
      <c r="F32" s="350"/>
      <c r="G32" s="5"/>
    </row>
    <row r="33" spans="2:6" ht="13.9" customHeight="1" x14ac:dyDescent="0.55000000000000004">
      <c r="B33" s="265" t="s">
        <v>190</v>
      </c>
      <c r="C33" s="73">
        <f>+'4. FORMACIÓN X REGIONAL'!BH52</f>
        <v>475067</v>
      </c>
      <c r="D33" s="73">
        <f>+'4. FORMACIÓN X REGIONAL'!BI52</f>
        <v>429306</v>
      </c>
      <c r="E33" s="193">
        <f>+'4. FORMACIÓN X REGIONAL'!BJ52</f>
        <v>0.90367463957715433</v>
      </c>
      <c r="F33" s="350"/>
    </row>
    <row r="34" spans="2:6" ht="13.9" customHeight="1" x14ac:dyDescent="0.55000000000000004">
      <c r="B34" s="267" t="s">
        <v>358</v>
      </c>
      <c r="C34" s="123">
        <f>SUM(C29:C33)</f>
        <v>822559</v>
      </c>
      <c r="D34" s="123">
        <f t="shared" ref="D34" si="23">SUM(D29:D33)</f>
        <v>638338</v>
      </c>
      <c r="E34" s="336">
        <f>+D34/C34</f>
        <v>0.77603916557961194</v>
      </c>
      <c r="F34" s="350"/>
    </row>
    <row r="35" spans="2:6" ht="13.9" customHeight="1" x14ac:dyDescent="0.55000000000000004">
      <c r="B35" s="267" t="s">
        <v>359</v>
      </c>
      <c r="C35" s="123">
        <f>+'4. FORMACIÓN X REGIONAL'!BN52</f>
        <v>1320</v>
      </c>
      <c r="D35" s="123">
        <f>+'4. FORMACIÓN X REGIONAL'!BO52</f>
        <v>292</v>
      </c>
      <c r="E35" s="336">
        <f>+'4. FORMACIÓN X REGIONAL'!BP52</f>
        <v>0.22121212121212122</v>
      </c>
      <c r="F35" s="350"/>
    </row>
    <row r="36" spans="2:6" ht="13.9" customHeight="1" x14ac:dyDescent="0.55000000000000004">
      <c r="B36" s="175" t="s">
        <v>355</v>
      </c>
      <c r="C36" s="160">
        <f>+'4. FORMACIÓN X REGIONAL'!BQ52</f>
        <v>855295</v>
      </c>
      <c r="D36" s="160">
        <f>+'4. FORMACIÓN X REGIONAL'!BR52</f>
        <v>653845</v>
      </c>
      <c r="E36" s="336">
        <f>+'4. FORMACIÓN X REGIONAL'!BS52</f>
        <v>0.76446723060464516</v>
      </c>
      <c r="F36" s="350"/>
    </row>
    <row r="37" spans="2:6" ht="13.9" customHeight="1" x14ac:dyDescent="0.55000000000000004">
      <c r="B37" s="175" t="s">
        <v>305</v>
      </c>
      <c r="C37" s="160">
        <f>+'4. FORMACIÓN X REGIONAL'!BT52</f>
        <v>1316914</v>
      </c>
      <c r="D37" s="160">
        <f>+'4. FORMACIÓN X REGIONAL'!BU52</f>
        <v>986450</v>
      </c>
      <c r="E37" s="336">
        <f>+'4. FORMACIÓN X REGIONAL'!BV52</f>
        <v>0.74906182180461289</v>
      </c>
      <c r="F37" s="350"/>
    </row>
    <row r="38" spans="2:6" ht="13.9" customHeight="1" x14ac:dyDescent="0.55000000000000004">
      <c r="B38" s="267" t="s">
        <v>306</v>
      </c>
      <c r="C38" s="123">
        <f>+'4. FORMACIÓN X REGIONAL'!BW52</f>
        <v>2420160</v>
      </c>
      <c r="D38" s="123">
        <f>+'4. FORMACIÓN X REGIONAL'!BX52</f>
        <v>659709</v>
      </c>
      <c r="E38" s="336">
        <f>+'4. FORMACIÓN X REGIONAL'!BY52</f>
        <v>0.27258900238000794</v>
      </c>
      <c r="F38" s="350"/>
    </row>
    <row r="39" spans="2:6" ht="13.9" customHeight="1" x14ac:dyDescent="0.55000000000000004">
      <c r="B39" s="267" t="s">
        <v>307</v>
      </c>
      <c r="C39" s="123">
        <f>+'4. FORMACIÓN X REGIONAL'!BZ52</f>
        <v>2864984</v>
      </c>
      <c r="D39" s="123">
        <f>+'4. FORMACIÓN X REGIONAL'!CA52</f>
        <v>559168</v>
      </c>
      <c r="E39" s="336">
        <f>+'4. FORMACIÓN X REGIONAL'!CB52</f>
        <v>0.19517316676114072</v>
      </c>
      <c r="F39" s="350"/>
    </row>
    <row r="40" spans="2:6" ht="13.9" customHeight="1" x14ac:dyDescent="0.55000000000000004">
      <c r="B40" s="265" t="s">
        <v>308</v>
      </c>
      <c r="C40" s="73">
        <f>+'4. FORMACIÓN X REGIONAL'!CC52</f>
        <v>917760</v>
      </c>
      <c r="D40" s="155">
        <f>+'4. FORMACIÓN X REGIONAL'!CD52</f>
        <v>244561</v>
      </c>
      <c r="E40" s="193">
        <f>+'4. FORMACIÓN X REGIONAL'!CE52</f>
        <v>0.2664759850069735</v>
      </c>
      <c r="F40" s="350"/>
    </row>
    <row r="41" spans="2:6" ht="13.9" customHeight="1" x14ac:dyDescent="0.55000000000000004">
      <c r="B41" s="265" t="s">
        <v>309</v>
      </c>
      <c r="C41" s="73">
        <f>+'4. FORMACIÓN X REGIONAL'!CF52</f>
        <v>111822</v>
      </c>
      <c r="D41" s="155">
        <f>+'4. FORMACIÓN X REGIONAL'!CG52</f>
        <v>24430</v>
      </c>
      <c r="E41" s="193">
        <f>+'4. FORMACIÓN X REGIONAL'!CH52</f>
        <v>0.21847221476990217</v>
      </c>
      <c r="F41" s="350"/>
    </row>
    <row r="42" spans="2:6" ht="13.9" customHeight="1" x14ac:dyDescent="0.55000000000000004">
      <c r="B42" s="267" t="s">
        <v>362</v>
      </c>
      <c r="C42" s="123">
        <f>+'4. FORMACIÓN X REGIONAL'!CI52</f>
        <v>1029582</v>
      </c>
      <c r="D42" s="156">
        <f>+'4. FORMACIÓN X REGIONAL'!CJ52</f>
        <v>268991</v>
      </c>
      <c r="E42" s="336">
        <f>+'4. FORMACIÓN X REGIONAL'!CK52</f>
        <v>0.26126233753115341</v>
      </c>
      <c r="F42" s="350"/>
    </row>
    <row r="43" spans="2:6" ht="13.9" customHeight="1" x14ac:dyDescent="0.55000000000000004">
      <c r="B43" s="267" t="s">
        <v>318</v>
      </c>
      <c r="C43" s="123">
        <f>+'4. FORMACIÓN X REGIONAL'!CL52</f>
        <v>619134</v>
      </c>
      <c r="D43" s="156">
        <f>+'4. FORMACIÓN X REGIONAL'!CM52</f>
        <v>167350</v>
      </c>
      <c r="E43" s="227">
        <f>+'4. FORMACIÓN X REGIONAL'!CN52</f>
        <v>0.27029689857123013</v>
      </c>
      <c r="F43" s="350"/>
    </row>
    <row r="44" spans="2:6" ht="13.9" customHeight="1" x14ac:dyDescent="0.55000000000000004">
      <c r="B44" s="267" t="s">
        <v>360</v>
      </c>
      <c r="C44" s="123">
        <f>+'4. FORMACIÓN X REGIONAL'!CO52</f>
        <v>94200</v>
      </c>
      <c r="D44" s="156">
        <f>+'4. FORMACIÓN X REGIONAL'!CP52</f>
        <v>23021</v>
      </c>
      <c r="E44" s="227">
        <f>+'4. FORMACIÓN X REGIONAL'!CQ52</f>
        <v>0.24438428874734608</v>
      </c>
      <c r="F44" s="350"/>
    </row>
    <row r="45" spans="2:6" ht="13.9" customHeight="1" x14ac:dyDescent="0.55000000000000004">
      <c r="B45" s="175" t="s">
        <v>321</v>
      </c>
      <c r="C45" s="160">
        <f>+'4. FORMACIÓN X REGIONAL'!CR52</f>
        <v>7028060</v>
      </c>
      <c r="D45" s="160">
        <f>+'4. FORMACIÓN X REGIONAL'!CS52</f>
        <v>1678239</v>
      </c>
      <c r="E45" s="227">
        <f>+'4. FORMACIÓN X REGIONAL'!CT52</f>
        <v>0.23879121692188171</v>
      </c>
      <c r="F45" s="350"/>
    </row>
    <row r="46" spans="2:6" ht="13.9" customHeight="1" thickBot="1" x14ac:dyDescent="0.6">
      <c r="B46" s="252" t="s">
        <v>320</v>
      </c>
      <c r="C46" s="237">
        <f>+'4. FORMACIÓN X REGIONAL'!CU52</f>
        <v>8344974</v>
      </c>
      <c r="D46" s="237">
        <f>+'4. FORMACIÓN X REGIONAL'!CV52</f>
        <v>2664689</v>
      </c>
      <c r="E46" s="227">
        <f>+'4. FORMACIÓN X REGIONAL'!CW52</f>
        <v>0.31931663298172047</v>
      </c>
      <c r="F46" s="350"/>
    </row>
    <row r="47" spans="2:6" x14ac:dyDescent="0.55000000000000004">
      <c r="B47" s="91"/>
      <c r="C47" s="89"/>
    </row>
    <row r="48" spans="2:6" x14ac:dyDescent="0.55000000000000004">
      <c r="B48" s="91"/>
      <c r="C48" s="89"/>
    </row>
    <row r="49" spans="1:7" ht="14.7" thickBot="1" x14ac:dyDescent="0.6">
      <c r="B49" s="91"/>
      <c r="C49" s="89"/>
    </row>
    <row r="50" spans="1:7" s="75" customFormat="1" ht="35.1" customHeight="1" thickBot="1" x14ac:dyDescent="1.05">
      <c r="A50"/>
      <c r="B50" s="182" t="s">
        <v>193</v>
      </c>
      <c r="C50" s="194" t="s">
        <v>303</v>
      </c>
      <c r="D50" s="218" t="s">
        <v>415</v>
      </c>
      <c r="E50" s="186" t="s">
        <v>416</v>
      </c>
      <c r="F50" s="351"/>
      <c r="G50"/>
    </row>
    <row r="51" spans="1:7" s="75" customFormat="1" ht="13.9" customHeight="1" x14ac:dyDescent="0.55000000000000004">
      <c r="A51"/>
      <c r="B51" s="268" t="s">
        <v>191</v>
      </c>
      <c r="C51" s="260">
        <f>+'4. FORMACIÓN X REGIONAL'!CX52</f>
        <v>649193</v>
      </c>
      <c r="D51" s="260">
        <f>+'4. FORMACIÓN X REGIONAL'!CY52</f>
        <v>189342</v>
      </c>
      <c r="E51" s="188">
        <f>+'4. FORMACIÓN X REGIONAL'!CZ52</f>
        <v>0.29165748860508356</v>
      </c>
      <c r="F51" s="349"/>
      <c r="G51"/>
    </row>
    <row r="52" spans="1:7" s="75" customFormat="1" ht="13.9" customHeight="1" x14ac:dyDescent="0.55000000000000004">
      <c r="A52"/>
      <c r="B52" s="265" t="s">
        <v>361</v>
      </c>
      <c r="C52" s="87">
        <f>+'4. FORMACIÓN X REGIONAL'!DA52</f>
        <v>101354</v>
      </c>
      <c r="D52" s="87">
        <f>+'4. FORMACIÓN X REGIONAL'!DB52</f>
        <v>28344</v>
      </c>
      <c r="E52" s="188">
        <f>+'4. FORMACIÓN X REGIONAL'!DC52</f>
        <v>0.27965349172208298</v>
      </c>
      <c r="F52" s="349"/>
      <c r="G52"/>
    </row>
    <row r="53" spans="1:7" s="75" customFormat="1" ht="13.9" customHeight="1" thickBot="1" x14ac:dyDescent="0.6">
      <c r="A53"/>
      <c r="B53" s="269" t="s">
        <v>192</v>
      </c>
      <c r="C53" s="202">
        <f>+'4. FORMACIÓN X REGIONAL'!DD52</f>
        <v>3561344</v>
      </c>
      <c r="D53" s="202">
        <f>+'4. FORMACIÓN X REGIONAL'!DE52</f>
        <v>1071469</v>
      </c>
      <c r="E53" s="337">
        <f>+'4. FORMACIÓN X REGIONAL'!DF52</f>
        <v>0.30086085477842073</v>
      </c>
      <c r="F53" s="349"/>
      <c r="G53"/>
    </row>
    <row r="54" spans="1:7" x14ac:dyDescent="0.55000000000000004">
      <c r="B54" s="91"/>
      <c r="C54" s="89"/>
    </row>
    <row r="55" spans="1:7" x14ac:dyDescent="0.55000000000000004">
      <c r="B55" s="91"/>
      <c r="C55" s="89"/>
    </row>
    <row r="56" spans="1:7" ht="14.7" thickBot="1" x14ac:dyDescent="0.6"/>
    <row r="57" spans="1:7" ht="40.15" customHeight="1" thickBot="1" x14ac:dyDescent="0.6">
      <c r="B57" s="507" t="s">
        <v>403</v>
      </c>
      <c r="C57" s="508"/>
      <c r="D57" s="508"/>
      <c r="E57" s="509"/>
    </row>
    <row r="59" spans="1:7" ht="21.3" x14ac:dyDescent="0.85">
      <c r="B59" s="127" t="s">
        <v>194</v>
      </c>
      <c r="C59" s="124" t="s">
        <v>303</v>
      </c>
      <c r="D59" s="125" t="s">
        <v>415</v>
      </c>
      <c r="E59" s="126" t="s">
        <v>416</v>
      </c>
    </row>
    <row r="60" spans="1:7" ht="13.9" customHeight="1" x14ac:dyDescent="0.55000000000000004">
      <c r="B60" s="33" t="s">
        <v>706</v>
      </c>
      <c r="C60" s="92">
        <f>+'4. FORMACIÓN X REGIONAL'!DG52</f>
        <v>0.89181818181818184</v>
      </c>
      <c r="D60" s="92">
        <f>+'4. FORMACIÓN X REGIONAL'!DH52</f>
        <v>0.9736100150251199</v>
      </c>
      <c r="E60" s="92">
        <f>+'4. FORMACIÓN X REGIONAL'!DI52</f>
        <v>1.0917135744420305</v>
      </c>
      <c r="F60" s="349"/>
    </row>
    <row r="61" spans="1:7" ht="13.9" customHeight="1" x14ac:dyDescent="0.55000000000000004">
      <c r="B61" s="33" t="s">
        <v>171</v>
      </c>
      <c r="C61" s="92">
        <f>+'4. FORMACIÓN X REGIONAL'!DJ52</f>
        <v>0.78962962962962979</v>
      </c>
      <c r="D61" s="92">
        <f>+'4. FORMACIÓN X REGIONAL'!DK52</f>
        <v>0.91965747018938515</v>
      </c>
      <c r="E61" s="92">
        <f>+'4. FORMACIÓN X REGIONAL'!DL52</f>
        <v>1.1646694040859942</v>
      </c>
      <c r="F61" s="349"/>
    </row>
    <row r="62" spans="1:7" ht="13.9" customHeight="1" x14ac:dyDescent="0.55000000000000004">
      <c r="B62" s="33" t="s">
        <v>170</v>
      </c>
      <c r="C62" s="92">
        <f>+'4. FORMACIÓN X REGIONAL'!DM52</f>
        <v>0.85045454545454546</v>
      </c>
      <c r="D62" s="92">
        <f>+'4. FORMACIÓN X REGIONAL'!DN52</f>
        <v>0.97078665432939004</v>
      </c>
      <c r="E62" s="92">
        <f>+'4. FORMACIÓN X REGIONAL'!DO52</f>
        <v>1.1414915229955414</v>
      </c>
      <c r="F62" s="349"/>
    </row>
    <row r="63" spans="1:7" ht="13.9" customHeight="1" x14ac:dyDescent="0.55000000000000004">
      <c r="B63" s="33" t="s">
        <v>172</v>
      </c>
      <c r="C63" s="92">
        <f>+'4. FORMACIÓN X REGIONAL'!DP52</f>
        <v>0.87424242424242427</v>
      </c>
      <c r="D63" s="92">
        <f>+'4. FORMACIÓN X REGIONAL'!DQ52</f>
        <v>0.96628628107122461</v>
      </c>
      <c r="E63" s="92">
        <f>+'4. FORMACIÓN X REGIONAL'!DR52</f>
        <v>1.1052841343275706</v>
      </c>
      <c r="F63" s="349"/>
    </row>
    <row r="64" spans="1:7" ht="13.9" customHeight="1" x14ac:dyDescent="0.55000000000000004">
      <c r="B64" s="33" t="s">
        <v>173</v>
      </c>
      <c r="C64" s="92">
        <f>+'4. FORMACIÓN X REGIONAL'!DS52</f>
        <v>0.80642857142857149</v>
      </c>
      <c r="D64" s="92">
        <f>+'4. FORMACIÓN X REGIONAL'!DT52</f>
        <v>0.9293593918019597</v>
      </c>
      <c r="E64" s="92">
        <f>+'4. FORMACIÓN X REGIONAL'!DU52</f>
        <v>1.1524385726507913</v>
      </c>
      <c r="F64" s="349"/>
    </row>
    <row r="65" spans="2:6" ht="13.9" customHeight="1" x14ac:dyDescent="0.55000000000000004">
      <c r="B65" s="33" t="s">
        <v>17</v>
      </c>
      <c r="C65" s="92">
        <f>+'4. FORMACIÓN X REGIONAL'!DV52</f>
        <v>0.84575757575757571</v>
      </c>
      <c r="D65" s="92">
        <f>+'4. FORMACIÓN X REGIONAL'!DW52</f>
        <v>0.95152207573548198</v>
      </c>
      <c r="E65" s="92">
        <f>+'4. FORMACIÓN X REGIONAL'!DX52</f>
        <v>1.1250529738183772</v>
      </c>
      <c r="F65" s="349"/>
    </row>
    <row r="66" spans="2:6" ht="13.9" customHeight="1" x14ac:dyDescent="0.55000000000000004">
      <c r="B66" s="33" t="s">
        <v>176</v>
      </c>
      <c r="C66" s="92">
        <f>+'4. FORMACIÓN X REGIONAL'!DY52</f>
        <v>0.88303030303030317</v>
      </c>
      <c r="D66" s="92">
        <f>+'4. FORMACIÓN X REGIONAL'!DZ52</f>
        <v>0.97182548449742512</v>
      </c>
      <c r="E66" s="92">
        <f>+'4. FORMACIÓN X REGIONAL'!EA52</f>
        <v>1.1005573434596783</v>
      </c>
      <c r="F66" s="349"/>
    </row>
    <row r="67" spans="2:6" ht="13.9" customHeight="1" x14ac:dyDescent="0.55000000000000004">
      <c r="B67" s="33" t="s">
        <v>177</v>
      </c>
      <c r="C67" s="92">
        <f>+'4. FORMACIÓN X REGIONAL'!EB52</f>
        <v>0.78534482758620683</v>
      </c>
      <c r="D67" s="92">
        <f>+'4. FORMACIÓN X REGIONAL'!EC52</f>
        <v>0.92737396754765278</v>
      </c>
      <c r="E67" s="92">
        <f>+'4. FORMACIÓN X REGIONAL'!ED52</f>
        <v>1.1808493988532134</v>
      </c>
      <c r="F67" s="349"/>
    </row>
    <row r="68" spans="2:6" ht="13.9" customHeight="1" x14ac:dyDescent="0.55000000000000004">
      <c r="B68" s="33" t="s">
        <v>195</v>
      </c>
      <c r="C68" s="92">
        <f>+'4. FORMACIÓN X REGIONAL'!EE52</f>
        <v>0.8400757575757577</v>
      </c>
      <c r="D68" s="92">
        <f>+'4. FORMACIÓN X REGIONAL'!EF52</f>
        <v>0.9642911450149525</v>
      </c>
      <c r="E68" s="92">
        <f>+'4. FORMACIÓN X REGIONAL'!EG52</f>
        <v>1.147862125908321</v>
      </c>
      <c r="F68" s="349"/>
    </row>
    <row r="69" spans="2:6" ht="13.9" customHeight="1" x14ac:dyDescent="0.55000000000000004">
      <c r="B69" s="33" t="s">
        <v>196</v>
      </c>
      <c r="C69" s="92">
        <f>+'4. FORMACIÓN X REGIONAL'!EH52</f>
        <v>0.83484848484848495</v>
      </c>
      <c r="D69" s="92">
        <f>+'4. FORMACIÓN X REGIONAL'!EI52</f>
        <v>0.9282555244460694</v>
      </c>
      <c r="E69" s="92">
        <f>+'4. FORMACIÓN X REGIONAL'!EJ52</f>
        <v>1.1118850202076329</v>
      </c>
      <c r="F69" s="349"/>
    </row>
    <row r="70" spans="2:6" ht="13.9" customHeight="1" x14ac:dyDescent="0.55000000000000004">
      <c r="B70" s="33" t="s">
        <v>197</v>
      </c>
      <c r="C70" s="92">
        <f>+'4. FORMACIÓN X REGIONAL'!EK52</f>
        <v>0.26939393939393941</v>
      </c>
      <c r="D70" s="92">
        <f>+'4. FORMACIÓN X REGIONAL'!EL52</f>
        <v>0.45476129916949581</v>
      </c>
      <c r="E70" s="92">
        <f>+'4. FORMACIÓN X REGIONAL'!EM52</f>
        <v>1.6880903118777684</v>
      </c>
      <c r="F70" s="349"/>
    </row>
    <row r="71" spans="2:6" ht="13.9" customHeight="1" x14ac:dyDescent="0.55000000000000004">
      <c r="B71" s="33" t="s">
        <v>198</v>
      </c>
      <c r="C71" s="92">
        <f>+'4. FORMACIÓN X REGIONAL'!EN52</f>
        <v>0.55212121212121212</v>
      </c>
      <c r="D71" s="92">
        <f>+'4. FORMACIÓN X REGIONAL'!EO52</f>
        <v>0.67312700991932606</v>
      </c>
      <c r="E71" s="92">
        <f>+'4. FORMACIÓN X REGIONAL'!EP52</f>
        <v>1.219165275924136</v>
      </c>
      <c r="F71" s="349"/>
    </row>
    <row r="72" spans="2:6" ht="13.9" customHeight="1" x14ac:dyDescent="0.55000000000000004">
      <c r="B72" s="33" t="s">
        <v>199</v>
      </c>
      <c r="C72" s="92">
        <f>'4. FORMACIÓN X REGIONAL'!EQ52</f>
        <v>0.85893939393939367</v>
      </c>
      <c r="D72" s="92">
        <f>'4. FORMACIÓN X REGIONAL'!ER52</f>
        <v>0.95065967035312138</v>
      </c>
      <c r="E72" s="92">
        <f>'4. FORMACIÓN X REGIONAL'!ES52</f>
        <v>1.1067831759270776</v>
      </c>
      <c r="F72" s="349"/>
    </row>
    <row r="73" spans="2:6" ht="13.9" customHeight="1" x14ac:dyDescent="0.55000000000000004">
      <c r="B73" s="33" t="s">
        <v>200</v>
      </c>
      <c r="C73" s="92">
        <f>+'4. FORMACIÓN X REGIONAL'!ET52</f>
        <v>0.49553030303030299</v>
      </c>
      <c r="D73" s="92">
        <f>+'4. FORMACIÓN X REGIONAL'!EU52</f>
        <v>0.5285108575236428</v>
      </c>
      <c r="E73" s="92">
        <f>+'4. FORMACIÓN X REGIONAL'!EV52</f>
        <v>1.0665560800049052</v>
      </c>
      <c r="F73" s="349"/>
    </row>
    <row r="74" spans="2:6" ht="13.9" customHeight="1" x14ac:dyDescent="0.55000000000000004">
      <c r="B74" s="33" t="s">
        <v>18</v>
      </c>
      <c r="C74" s="92">
        <f>+'4. FORMACIÓN X REGIONAL'!EW52</f>
        <v>0.67723484848484861</v>
      </c>
      <c r="D74" s="92">
        <f>+'4. FORMACIÓN X REGIONAL'!EX52</f>
        <v>0.78091402036034974</v>
      </c>
      <c r="E74" s="92">
        <f>+'4. FORMACIÓN X REGIONAL'!EY52</f>
        <v>1.1530919032112104</v>
      </c>
      <c r="F74" s="349"/>
    </row>
    <row r="75" spans="2:6" ht="13.9" customHeight="1" x14ac:dyDescent="0.55000000000000004">
      <c r="B75" s="33" t="s">
        <v>178</v>
      </c>
      <c r="C75" s="92">
        <f>+'4. FORMACIÓN X REGIONAL'!EZ52</f>
        <v>0.81407407407407395</v>
      </c>
      <c r="D75" s="92">
        <f>+'4. FORMACIÓN X REGIONAL'!FA52</f>
        <v>0.86938190749079003</v>
      </c>
      <c r="E75" s="92">
        <f>+'4. FORMACIÓN X REGIONAL'!FB52</f>
        <v>1.0679395587921445</v>
      </c>
      <c r="F75" s="349"/>
    </row>
    <row r="76" spans="2:6" ht="13.9" customHeight="1" x14ac:dyDescent="0.55000000000000004">
      <c r="B76" s="33" t="s">
        <v>179</v>
      </c>
      <c r="C76" s="92">
        <f>+'4. FORMACIÓN X REGIONAL'!FC52</f>
        <v>0.31781250000000005</v>
      </c>
      <c r="D76" s="92">
        <f>+'4. FORMACIÓN X REGIONAL'!FD52</f>
        <v>0.5115247320709353</v>
      </c>
      <c r="E76" s="92">
        <f>+'4. FORMACIÓN X REGIONAL'!FE52</f>
        <v>1.6095173477158238</v>
      </c>
      <c r="F76" s="349"/>
    </row>
    <row r="77" spans="2:6" ht="13.9" customHeight="1" x14ac:dyDescent="0.55000000000000004">
      <c r="B77" s="33" t="s">
        <v>19</v>
      </c>
      <c r="C77" s="92">
        <f>+'4. FORMACIÓN X REGIONAL'!FF52</f>
        <v>0.52666666666666639</v>
      </c>
      <c r="D77" s="92">
        <f>+'4. FORMACIÓN X REGIONAL'!FG52</f>
        <v>0.54402563654546066</v>
      </c>
      <c r="E77" s="92">
        <f>+'4. FORMACIÓN X REGIONAL'!FH52</f>
        <v>1.0329600693901158</v>
      </c>
      <c r="F77" s="349"/>
    </row>
    <row r="78" spans="2:6" ht="13.9" customHeight="1" x14ac:dyDescent="0.55000000000000004">
      <c r="B78" s="33" t="s">
        <v>174</v>
      </c>
      <c r="C78" s="92">
        <f>+'4. FORMACIÓN X REGIONAL'!FI52</f>
        <v>0.89363636363636345</v>
      </c>
      <c r="D78" s="92">
        <f>+'4. FORMACIÓN X REGIONAL'!FJ52</f>
        <v>0.96836412417741446</v>
      </c>
      <c r="E78" s="92">
        <f>+'4. FORMACIÓN X REGIONAL'!FK52</f>
        <v>1.0836221125077885</v>
      </c>
      <c r="F78" s="349"/>
    </row>
    <row r="79" spans="2:6" ht="13.9" customHeight="1" x14ac:dyDescent="0.55000000000000004">
      <c r="B79" s="33" t="s">
        <v>404</v>
      </c>
      <c r="C79" s="92">
        <f>+'4. FORMACIÓN X REGIONAL'!FL52</f>
        <v>0.61009999999999953</v>
      </c>
      <c r="D79" s="92">
        <f>+'4. FORMACIÓN X REGIONAL'!FM52</f>
        <v>0.92513406717471069</v>
      </c>
      <c r="E79" s="92">
        <f>+'4. FORMACIÓN X REGIONAL'!FN52</f>
        <v>1.5163646405092794</v>
      </c>
      <c r="F79" s="349"/>
    </row>
    <row r="80" spans="2:6" x14ac:dyDescent="0.55000000000000004">
      <c r="C80" s="88"/>
    </row>
    <row r="81" spans="2:6" ht="14.7" thickBot="1" x14ac:dyDescent="0.6"/>
    <row r="82" spans="2:6" ht="21.3" x14ac:dyDescent="0.85">
      <c r="B82" s="406" t="s">
        <v>401</v>
      </c>
      <c r="C82" s="178" t="s">
        <v>303</v>
      </c>
      <c r="D82" s="298" t="s">
        <v>415</v>
      </c>
      <c r="E82" s="299" t="s">
        <v>416</v>
      </c>
    </row>
    <row r="83" spans="2:6" ht="13.9" customHeight="1" x14ac:dyDescent="0.55000000000000004">
      <c r="B83" s="265" t="s">
        <v>175</v>
      </c>
      <c r="C83" s="73">
        <f>+'4. FORMACIÓN X REGIONAL'!FO52</f>
        <v>352425</v>
      </c>
      <c r="D83" s="73">
        <f>+'4. FORMACIÓN X REGIONAL'!FP52</f>
        <v>23826</v>
      </c>
      <c r="E83" s="407">
        <f>+'4. FORMACIÓN X REGIONAL'!FQ52</f>
        <v>6.7605873590125556E-2</v>
      </c>
      <c r="F83" s="349"/>
    </row>
    <row r="84" spans="2:6" ht="13.9" customHeight="1" x14ac:dyDescent="0.55000000000000004">
      <c r="B84" s="265" t="s">
        <v>20</v>
      </c>
      <c r="C84" s="73">
        <f>+'4. FORMACIÓN X REGIONAL'!FR52</f>
        <v>94127</v>
      </c>
      <c r="D84" s="73">
        <f>+'4. FORMACIÓN X REGIONAL'!FS52</f>
        <v>13169</v>
      </c>
      <c r="E84" s="407">
        <f>+'4. FORMACIÓN X REGIONAL'!FT52</f>
        <v>0.13990672176952415</v>
      </c>
      <c r="F84" s="349"/>
    </row>
    <row r="85" spans="2:6" ht="13.9" customHeight="1" x14ac:dyDescent="0.55000000000000004">
      <c r="B85" s="265" t="s">
        <v>202</v>
      </c>
      <c r="C85" s="73">
        <f>+'4. FORMACIÓN X REGIONAL'!FU52</f>
        <v>446552</v>
      </c>
      <c r="D85" s="73">
        <f>+'4. FORMACIÓN X REGIONAL'!FV52</f>
        <v>36995</v>
      </c>
      <c r="E85" s="407">
        <f>+'4. FORMACIÓN X REGIONAL'!FW52</f>
        <v>8.2845894767014816E-2</v>
      </c>
      <c r="F85" s="349"/>
    </row>
    <row r="86" spans="2:6" ht="13.9" customHeight="1" x14ac:dyDescent="0.55000000000000004">
      <c r="B86" s="265" t="s">
        <v>203</v>
      </c>
      <c r="C86" s="73">
        <f>+'4. FORMACIÓN X REGIONAL'!FX52</f>
        <v>3420411</v>
      </c>
      <c r="D86" s="73">
        <f>+'4. FORMACIÓN X REGIONAL'!FY52</f>
        <v>433607</v>
      </c>
      <c r="E86" s="407">
        <f>+'4. FORMACIÓN X REGIONAL'!FZ52</f>
        <v>0.12677043782165359</v>
      </c>
      <c r="F86" s="349"/>
    </row>
    <row r="87" spans="2:6" ht="13.9" customHeight="1" x14ac:dyDescent="0.55000000000000004">
      <c r="B87" s="265" t="s">
        <v>204</v>
      </c>
      <c r="C87" s="73">
        <f>+'4. FORMACIÓN X REGIONAL'!GA52</f>
        <v>3866963</v>
      </c>
      <c r="D87" s="73">
        <f>+'4. FORMACIÓN X REGIONAL'!GB52</f>
        <v>470602</v>
      </c>
      <c r="E87" s="407">
        <f>+'4. FORMACIÓN X REGIONAL'!GC52</f>
        <v>0.12169808710349699</v>
      </c>
      <c r="F87" s="349"/>
    </row>
    <row r="88" spans="2:6" ht="13.9" customHeight="1" x14ac:dyDescent="0.55000000000000004">
      <c r="B88" s="265" t="s">
        <v>205</v>
      </c>
      <c r="C88" s="73">
        <f>+'4. FORMACIÓN X REGIONAL'!GD52</f>
        <v>184643</v>
      </c>
      <c r="D88" s="73">
        <f>+'4. FORMACIÓN X REGIONAL'!GE52</f>
        <v>4917</v>
      </c>
      <c r="E88" s="407">
        <f>+'4. FORMACIÓN X REGIONAL'!GF52</f>
        <v>2.6629766630741486E-2</v>
      </c>
      <c r="F88" s="349"/>
    </row>
    <row r="89" spans="2:6" ht="13.9" customHeight="1" x14ac:dyDescent="0.55000000000000004">
      <c r="B89" s="265" t="s">
        <v>207</v>
      </c>
      <c r="C89" s="73">
        <f>+'4. FORMACIÓN X REGIONAL'!GG52</f>
        <v>481818</v>
      </c>
      <c r="D89" s="73">
        <f>+'4. FORMACIÓN X REGIONAL'!GH52</f>
        <v>41651</v>
      </c>
      <c r="E89" s="407">
        <f>+'4. FORMACIÓN X REGIONAL'!GI52</f>
        <v>8.6445504319058231E-2</v>
      </c>
      <c r="F89" s="349"/>
    </row>
    <row r="90" spans="2:6" ht="13.9" customHeight="1" thickBot="1" x14ac:dyDescent="0.6">
      <c r="B90" s="269" t="s">
        <v>402</v>
      </c>
      <c r="C90" s="225">
        <f>+'4. FORMACIÓN X REGIONAL'!GJ52</f>
        <v>54421</v>
      </c>
      <c r="D90" s="225">
        <f>+'4. FORMACIÓN X REGIONAL'!GK52</f>
        <v>10017</v>
      </c>
      <c r="E90" s="296">
        <f>+'4. FORMACIÓN X REGIONAL'!GL52</f>
        <v>0.18406497491777071</v>
      </c>
      <c r="F90" s="349"/>
    </row>
    <row r="91" spans="2:6" x14ac:dyDescent="0.55000000000000004">
      <c r="C91" s="74"/>
    </row>
    <row r="92" spans="2:6" ht="14.7" thickBot="1" x14ac:dyDescent="0.6"/>
    <row r="93" spans="2:6" ht="21.3" x14ac:dyDescent="0.85">
      <c r="B93" s="406" t="s">
        <v>342</v>
      </c>
      <c r="C93" s="297" t="s">
        <v>303</v>
      </c>
      <c r="D93" s="298" t="s">
        <v>415</v>
      </c>
      <c r="E93" s="299" t="s">
        <v>416</v>
      </c>
    </row>
    <row r="94" spans="2:6" ht="13.9" customHeight="1" x14ac:dyDescent="0.55000000000000004">
      <c r="B94" s="265" t="s">
        <v>212</v>
      </c>
      <c r="C94" s="73">
        <f>+'6. SNFT X REG'!C44</f>
        <v>49870</v>
      </c>
      <c r="D94" s="157">
        <f>+'6. SNFT X REG'!D44</f>
        <v>11575</v>
      </c>
      <c r="E94" s="407">
        <f>+'6. SNFT X REG'!E44</f>
        <v>0.23210346901945056</v>
      </c>
      <c r="F94" s="349"/>
    </row>
    <row r="95" spans="2:6" ht="13.9" customHeight="1" x14ac:dyDescent="0.55000000000000004">
      <c r="B95" s="265" t="s">
        <v>383</v>
      </c>
      <c r="C95" s="73">
        <f>+'6. SNFT X REG'!F44</f>
        <v>31221</v>
      </c>
      <c r="D95" s="157">
        <f>+'6. SNFT X REG'!G44</f>
        <v>5132</v>
      </c>
      <c r="E95" s="407">
        <f>+'6. SNFT X REG'!H44</f>
        <v>0.16437654143044744</v>
      </c>
      <c r="F95" s="349"/>
    </row>
    <row r="96" spans="2:6" ht="13.9" customHeight="1" x14ac:dyDescent="0.55000000000000004">
      <c r="B96" s="265" t="s">
        <v>213</v>
      </c>
      <c r="C96" s="73">
        <f>+'6. SNFT X REG'!I44</f>
        <v>209339</v>
      </c>
      <c r="D96" s="157">
        <f>+'6. SNFT X REG'!J44</f>
        <v>35838</v>
      </c>
      <c r="E96" s="407">
        <f>+'6. SNFT X REG'!K44</f>
        <v>0.17119600265597906</v>
      </c>
      <c r="F96" s="349"/>
    </row>
    <row r="97" spans="2:6" s="169" customFormat="1" ht="13.9" customHeight="1" x14ac:dyDescent="0.6">
      <c r="B97" s="408" t="s">
        <v>214</v>
      </c>
      <c r="C97" s="230">
        <f>+'6. SNFT X REG'!L44</f>
        <v>290430</v>
      </c>
      <c r="D97" s="241">
        <f>+'6. SNFT X REG'!M44</f>
        <v>52545</v>
      </c>
      <c r="E97" s="409">
        <f>+'6. SNFT X REG'!N44</f>
        <v>0.18092139241813862</v>
      </c>
      <c r="F97" s="168"/>
    </row>
    <row r="98" spans="2:6" s="169" customFormat="1" ht="13.9" customHeight="1" x14ac:dyDescent="0.55000000000000004">
      <c r="B98" s="280" t="s">
        <v>11</v>
      </c>
      <c r="C98" s="162">
        <f>+'6. SNFT X REG'!O44</f>
        <v>301841</v>
      </c>
      <c r="D98" s="163">
        <f>+'6. SNFT X REG'!P44</f>
        <v>59685</v>
      </c>
      <c r="E98" s="370">
        <f>+'6. SNFT X REG'!Q44</f>
        <v>0.19773655666393897</v>
      </c>
      <c r="F98" s="168"/>
    </row>
    <row r="99" spans="2:6" s="169" customFormat="1" ht="13.9" customHeight="1" x14ac:dyDescent="0.55000000000000004">
      <c r="B99" s="280" t="s">
        <v>12</v>
      </c>
      <c r="C99" s="162">
        <f>+'6. SNFT X REG'!R44</f>
        <v>258586</v>
      </c>
      <c r="D99" s="163">
        <f>+'6. SNFT X REG'!S44</f>
        <v>48008</v>
      </c>
      <c r="E99" s="370">
        <f>+'6. SNFT X REG'!T44</f>
        <v>0.18565583596946469</v>
      </c>
      <c r="F99" s="168"/>
    </row>
    <row r="100" spans="2:6" s="169" customFormat="1" ht="13.9" customHeight="1" x14ac:dyDescent="0.55000000000000004">
      <c r="B100" s="280" t="s">
        <v>13</v>
      </c>
      <c r="C100" s="162">
        <f>+'6. SNFT X REG'!U44</f>
        <v>247707</v>
      </c>
      <c r="D100" s="163">
        <f>+'6. SNFT X REG'!V44</f>
        <v>42135</v>
      </c>
      <c r="E100" s="370">
        <f>+'6. SNFT X REG'!W44</f>
        <v>0.17010015865518535</v>
      </c>
      <c r="F100" s="168"/>
    </row>
    <row r="101" spans="2:6" s="169" customFormat="1" ht="13.9" customHeight="1" x14ac:dyDescent="0.55000000000000004">
      <c r="B101" s="280" t="s">
        <v>14</v>
      </c>
      <c r="C101" s="162">
        <f>+'6. SNFT X REG'!X44</f>
        <v>1141</v>
      </c>
      <c r="D101" s="163">
        <f>+'6. SNFT X REG'!Y44</f>
        <v>40</v>
      </c>
      <c r="E101" s="370">
        <f>+'6. SNFT X REG'!Z44</f>
        <v>3.5056967572304996E-2</v>
      </c>
      <c r="F101" s="168"/>
    </row>
    <row r="102" spans="2:6" s="169" customFormat="1" ht="13.9" customHeight="1" x14ac:dyDescent="0.55000000000000004">
      <c r="B102" s="280" t="s">
        <v>15</v>
      </c>
      <c r="C102" s="162">
        <f>+'6. SNFT X REG'!AA44</f>
        <v>447</v>
      </c>
      <c r="D102" s="163">
        <f>+'6. SNFT X REG'!AB44</f>
        <v>0</v>
      </c>
      <c r="E102" s="370">
        <f>+'6. SNFT X REG'!AC44</f>
        <v>0</v>
      </c>
      <c r="F102" s="168"/>
    </row>
    <row r="103" spans="2:6" s="169" customFormat="1" ht="13.9" customHeight="1" thickBot="1" x14ac:dyDescent="0.6">
      <c r="B103" s="410" t="s">
        <v>218</v>
      </c>
      <c r="C103" s="411">
        <f>+'6. SNFT X REG'!AD44</f>
        <v>340</v>
      </c>
      <c r="D103" s="412">
        <f>+'6. SNFT X REG'!AE44</f>
        <v>65</v>
      </c>
      <c r="E103" s="413">
        <f>+'6. SNFT X REG'!AF44</f>
        <v>0.19117647058823528</v>
      </c>
      <c r="F103" s="168"/>
    </row>
    <row r="105" spans="2:6" ht="21.3" x14ac:dyDescent="0.85">
      <c r="B105" s="128" t="s">
        <v>343</v>
      </c>
      <c r="C105" s="126" t="s">
        <v>303</v>
      </c>
      <c r="D105" s="125" t="s">
        <v>415</v>
      </c>
      <c r="E105" s="126" t="s">
        <v>416</v>
      </c>
    </row>
    <row r="106" spans="2:6" ht="13.9" customHeight="1" x14ac:dyDescent="0.55000000000000004">
      <c r="B106" s="161" t="s">
        <v>9</v>
      </c>
      <c r="C106" s="162">
        <f>+'6. SNFT X REG'!AG44</f>
        <v>3948</v>
      </c>
      <c r="D106" s="163">
        <f>+'6. SNFT X REG'!AH44</f>
        <v>0</v>
      </c>
      <c r="E106" s="164">
        <f>+'6. SNFT X REG'!AI44</f>
        <v>0</v>
      </c>
    </row>
    <row r="107" spans="2:6" ht="13.9" customHeight="1" x14ac:dyDescent="0.55000000000000004">
      <c r="B107" s="161" t="s">
        <v>216</v>
      </c>
      <c r="C107" s="162">
        <f>+'6. SNFT X REG'!AJ44</f>
        <v>4000</v>
      </c>
      <c r="D107" s="163">
        <f>+'6. SNFT X REG'!AK44</f>
        <v>0</v>
      </c>
      <c r="E107" s="164">
        <f>+'6. SNFT X REG'!AL44</f>
        <v>0</v>
      </c>
    </row>
    <row r="108" spans="2:6" ht="13.9" customHeight="1" x14ac:dyDescent="0.55000000000000004">
      <c r="B108" s="161" t="s">
        <v>217</v>
      </c>
      <c r="C108" s="162">
        <f>+'6. SNFT X REG'!AM44</f>
        <v>1492</v>
      </c>
      <c r="D108" s="163">
        <f>+'6. SNFT X REG'!AN44</f>
        <v>0</v>
      </c>
      <c r="E108" s="164">
        <f>+'6. SNFT X REG'!AO44</f>
        <v>0</v>
      </c>
    </row>
    <row r="109" spans="2:6" ht="13.9" customHeight="1" x14ac:dyDescent="0.55000000000000004">
      <c r="B109" s="161" t="s">
        <v>215</v>
      </c>
      <c r="C109" s="162">
        <f>+'6. SNFT X REG'!AP44</f>
        <v>2120</v>
      </c>
      <c r="D109" s="163">
        <f>+'6. SNFT X REG'!AQ44</f>
        <v>0</v>
      </c>
      <c r="E109" s="164">
        <f>+'6. SNFT X REG'!AR44</f>
        <v>0</v>
      </c>
    </row>
    <row r="112" spans="2:6" ht="34.5" x14ac:dyDescent="0.55000000000000004">
      <c r="B112" s="165" t="s">
        <v>691</v>
      </c>
      <c r="C112" s="126" t="s">
        <v>303</v>
      </c>
      <c r="D112" s="125" t="s">
        <v>415</v>
      </c>
      <c r="E112" s="126" t="s">
        <v>416</v>
      </c>
    </row>
    <row r="113" spans="2:6" ht="13.9" customHeight="1" x14ac:dyDescent="0.55000000000000004">
      <c r="B113" s="33" t="s">
        <v>344</v>
      </c>
      <c r="C113" s="73">
        <f>+'8. DETE X REGIONAL'!C44</f>
        <v>628935</v>
      </c>
      <c r="D113" s="73">
        <f>+'8. DETE X REGIONAL'!D44</f>
        <v>449328</v>
      </c>
      <c r="E113" s="113">
        <f>+'8. DETE X REGIONAL'!E44</f>
        <v>0.71442676906198577</v>
      </c>
      <c r="F113" s="349"/>
    </row>
    <row r="114" spans="2:6" ht="13.9" customHeight="1" x14ac:dyDescent="0.55000000000000004">
      <c r="B114" s="33" t="s">
        <v>228</v>
      </c>
      <c r="C114" s="73">
        <f>+'8. DETE X REGIONAL'!F44</f>
        <v>55619</v>
      </c>
      <c r="D114" s="73">
        <f>+'8. DETE X REGIONAL'!G44</f>
        <v>17688</v>
      </c>
      <c r="E114" s="113">
        <f>+'8. DETE X REGIONAL'!H44</f>
        <v>0.31802082022330497</v>
      </c>
      <c r="F114" s="349"/>
    </row>
    <row r="115" spans="2:6" ht="13.9" customHeight="1" x14ac:dyDescent="0.55000000000000004">
      <c r="B115" s="159" t="s">
        <v>345</v>
      </c>
      <c r="C115" s="166">
        <f>+'8. DETE X REGIONAL'!I44</f>
        <v>684554</v>
      </c>
      <c r="D115" s="166">
        <f>+'8. DETE X REGIONAL'!J44</f>
        <v>467016</v>
      </c>
      <c r="E115" s="167">
        <f>+'8. DETE X REGIONAL'!K44</f>
        <v>0.68221937202908756</v>
      </c>
      <c r="F115" s="349"/>
    </row>
    <row r="116" spans="2:6" ht="13.9" customHeight="1" x14ac:dyDescent="0.55000000000000004">
      <c r="B116" s="33" t="s">
        <v>230</v>
      </c>
      <c r="C116" s="73">
        <f>+'8. DETE X REGIONAL'!L44</f>
        <v>1578446</v>
      </c>
      <c r="D116" s="155">
        <f>+'8. DETE X REGIONAL'!M44</f>
        <v>572996</v>
      </c>
      <c r="E116" s="113">
        <f>+'8. DETE X REGIONAL'!N44</f>
        <v>0.36301273531055228</v>
      </c>
      <c r="F116" s="349"/>
    </row>
    <row r="117" spans="2:6" ht="13.9" customHeight="1" x14ac:dyDescent="0.55000000000000004">
      <c r="B117" s="159" t="s">
        <v>231</v>
      </c>
      <c r="C117" s="166">
        <f>+'8. DETE X REGIONAL'!O44</f>
        <v>2263000</v>
      </c>
      <c r="D117" s="166">
        <f>+'8. DETE X REGIONAL'!P44</f>
        <v>1040012</v>
      </c>
      <c r="E117" s="167">
        <f>+'8. DETE X REGIONAL'!Q44</f>
        <v>0.45957224922669021</v>
      </c>
      <c r="F117" s="349"/>
    </row>
    <row r="118" spans="2:6" ht="14.7" thickBot="1" x14ac:dyDescent="0.6"/>
    <row r="119" spans="2:6" ht="21.3" x14ac:dyDescent="0.85">
      <c r="B119" s="229" t="s">
        <v>346</v>
      </c>
      <c r="C119" s="297" t="s">
        <v>303</v>
      </c>
      <c r="D119" s="298" t="s">
        <v>415</v>
      </c>
      <c r="E119" s="299" t="s">
        <v>416</v>
      </c>
    </row>
    <row r="120" spans="2:6" ht="13.9" customHeight="1" x14ac:dyDescent="0.55000000000000004">
      <c r="B120" s="265" t="s">
        <v>232</v>
      </c>
      <c r="C120" s="73">
        <f>+'8. DETE X REGIONAL'!R44</f>
        <v>41719</v>
      </c>
      <c r="D120" s="73">
        <f>+'8. DETE X REGIONAL'!S44</f>
        <v>11236</v>
      </c>
      <c r="E120" s="193">
        <f>+'8. DETE X REGIONAL'!T44</f>
        <v>0.26932572688702988</v>
      </c>
      <c r="F120" s="349"/>
    </row>
    <row r="121" spans="2:6" ht="13.9" customHeight="1" x14ac:dyDescent="0.55000000000000004">
      <c r="B121" s="265" t="s">
        <v>233</v>
      </c>
      <c r="C121" s="73">
        <f>+'8. DETE X REGIONAL'!U44</f>
        <v>55932</v>
      </c>
      <c r="D121" s="73">
        <f>+'8. DETE X REGIONAL'!V44</f>
        <v>17877</v>
      </c>
      <c r="E121" s="193">
        <f>+'8. DETE X REGIONAL'!W44</f>
        <v>0.31962025316455694</v>
      </c>
      <c r="F121" s="349"/>
    </row>
    <row r="122" spans="2:6" ht="13.9" customHeight="1" x14ac:dyDescent="0.55000000000000004">
      <c r="B122" s="265" t="s">
        <v>234</v>
      </c>
      <c r="C122" s="73">
        <f>+'8. DETE X REGIONAL'!X44</f>
        <v>21240</v>
      </c>
      <c r="D122" s="73">
        <f>+'8. DETE X REGIONAL'!Y44</f>
        <v>8708</v>
      </c>
      <c r="E122" s="193">
        <f>+'8. DETE X REGIONAL'!Z44</f>
        <v>0.40998116760828623</v>
      </c>
      <c r="F122" s="349"/>
    </row>
    <row r="123" spans="2:6" ht="13.9" customHeight="1" x14ac:dyDescent="0.55000000000000004">
      <c r="B123" s="265" t="s">
        <v>235</v>
      </c>
      <c r="C123" s="73">
        <f>+'8. DETE X REGIONAL'!AA44</f>
        <v>874647</v>
      </c>
      <c r="D123" s="73">
        <f>+'8. DETE X REGIONAL'!AB44</f>
        <v>357668</v>
      </c>
      <c r="E123" s="193">
        <f>+'8. DETE X REGIONAL'!AC44</f>
        <v>0.40892840197245289</v>
      </c>
      <c r="F123" s="349"/>
    </row>
    <row r="124" spans="2:6" ht="13.9" customHeight="1" x14ac:dyDescent="0.55000000000000004">
      <c r="B124" s="265" t="s">
        <v>236</v>
      </c>
      <c r="C124" s="73">
        <f>+'8. DETE X REGIONAL'!AD44</f>
        <v>3852</v>
      </c>
      <c r="D124" s="73">
        <f>+'8. DETE X REGIONAL'!AE44</f>
        <v>1131</v>
      </c>
      <c r="E124" s="193">
        <f>+'8. DETE X REGIONAL'!AF44</f>
        <v>0.29361370716510904</v>
      </c>
      <c r="F124" s="349"/>
    </row>
    <row r="125" spans="2:6" ht="13.9" customHeight="1" x14ac:dyDescent="0.55000000000000004">
      <c r="B125" s="265" t="s">
        <v>237</v>
      </c>
      <c r="C125" s="73">
        <f>+'8. DETE X REGIONAL'!AG44</f>
        <v>346123</v>
      </c>
      <c r="D125" s="73">
        <f>+'8. DETE X REGIONAL'!AH44</f>
        <v>90211</v>
      </c>
      <c r="E125" s="193">
        <f>+'8. DETE X REGIONAL'!AI44</f>
        <v>0.2606327808322475</v>
      </c>
      <c r="F125" s="349"/>
    </row>
    <row r="126" spans="2:6" ht="13.9" customHeight="1" x14ac:dyDescent="0.55000000000000004">
      <c r="B126" s="265" t="s">
        <v>238</v>
      </c>
      <c r="C126" s="73">
        <f>+'8. DETE X REGIONAL'!AJ44</f>
        <v>18842</v>
      </c>
      <c r="D126" s="73">
        <f>+'8. DETE X REGIONAL'!AK44</f>
        <v>3560</v>
      </c>
      <c r="E126" s="193">
        <f>+'8. DETE X REGIONAL'!AL44</f>
        <v>0.18893960301454199</v>
      </c>
      <c r="F126" s="349"/>
    </row>
    <row r="127" spans="2:6" ht="13.9" customHeight="1" x14ac:dyDescent="0.55000000000000004">
      <c r="B127" s="265" t="s">
        <v>239</v>
      </c>
      <c r="C127" s="73">
        <f>+'8. DETE X REGIONAL'!AM44</f>
        <v>57615</v>
      </c>
      <c r="D127" s="73">
        <f>+'8. DETE X REGIONAL'!AN44</f>
        <v>17597</v>
      </c>
      <c r="E127" s="193">
        <f>+'8. DETE X REGIONAL'!AO44</f>
        <v>0.3054239347392172</v>
      </c>
      <c r="F127" s="349"/>
    </row>
    <row r="128" spans="2:6" ht="13.9" customHeight="1" x14ac:dyDescent="0.55000000000000004">
      <c r="B128" s="265" t="s">
        <v>240</v>
      </c>
      <c r="C128" s="73">
        <f>+'8. DETE X REGIONAL'!AP44</f>
        <v>3000</v>
      </c>
      <c r="D128" s="73">
        <f>+'8. DETE X REGIONAL'!AQ44</f>
        <v>735</v>
      </c>
      <c r="E128" s="193">
        <f>+'8. DETE X REGIONAL'!AR44</f>
        <v>0.245</v>
      </c>
      <c r="F128" s="349"/>
    </row>
    <row r="129" spans="2:8" ht="13.9" customHeight="1" x14ac:dyDescent="0.55000000000000004">
      <c r="B129" s="265" t="s">
        <v>241</v>
      </c>
      <c r="C129" s="73">
        <f>+'8. DETE X REGIONAL'!AS44</f>
        <v>510</v>
      </c>
      <c r="D129" s="73">
        <f>+'8. DETE X REGIONAL'!AT44</f>
        <v>256</v>
      </c>
      <c r="E129" s="193">
        <f>+'8. DETE X REGIONAL'!AU44</f>
        <v>0.50196078431372548</v>
      </c>
      <c r="F129" s="349"/>
    </row>
    <row r="130" spans="2:8" ht="13.9" customHeight="1" x14ac:dyDescent="0.55000000000000004">
      <c r="B130" s="265" t="s">
        <v>347</v>
      </c>
      <c r="C130" s="73">
        <f>+'8. DETE X REGIONAL'!AV44</f>
        <v>2938</v>
      </c>
      <c r="D130" s="73">
        <f>+'8. DETE X REGIONAL'!AW44</f>
        <v>836</v>
      </c>
      <c r="E130" s="193">
        <f>+'8. DETE X REGIONAL'!AX44</f>
        <v>0.28454731109598363</v>
      </c>
      <c r="F130" s="349"/>
    </row>
    <row r="131" spans="2:8" ht="13.9" customHeight="1" x14ac:dyDescent="0.55000000000000004">
      <c r="B131" s="265" t="s">
        <v>243</v>
      </c>
      <c r="C131" s="73">
        <f>+'8. DETE X REGIONAL'!AY44</f>
        <v>36139</v>
      </c>
      <c r="D131" s="73">
        <f>+'8. DETE X REGIONAL'!AZ44</f>
        <v>17203</v>
      </c>
      <c r="E131" s="193">
        <f>+'8. DETE X REGIONAL'!BA44</f>
        <v>0.47602313290351145</v>
      </c>
      <c r="F131" s="349"/>
    </row>
    <row r="132" spans="2:8" ht="13.9" customHeight="1" x14ac:dyDescent="0.55000000000000004">
      <c r="B132" s="265" t="s">
        <v>244</v>
      </c>
      <c r="C132" s="73">
        <f>+'8. DETE X REGIONAL'!BB44</f>
        <v>115783</v>
      </c>
      <c r="D132" s="73">
        <f>+'8. DETE X REGIONAL'!BC44</f>
        <v>40407</v>
      </c>
      <c r="E132" s="193">
        <f>+'8. DETE X REGIONAL'!BD44</f>
        <v>0.34898905711546602</v>
      </c>
      <c r="F132" s="349"/>
    </row>
    <row r="133" spans="2:8" ht="13.9" customHeight="1" thickBot="1" x14ac:dyDescent="0.6">
      <c r="B133" s="269" t="s">
        <v>245</v>
      </c>
      <c r="C133" s="225">
        <f>+'8. DETE X REGIONAL'!BE44</f>
        <v>106</v>
      </c>
      <c r="D133" s="225">
        <f>+'8. DETE X REGIONAL'!BF44</f>
        <v>24</v>
      </c>
      <c r="E133" s="211">
        <f>+'8. DETE X REGIONAL'!BG44</f>
        <v>0.22641509433962265</v>
      </c>
      <c r="F133" s="349"/>
    </row>
    <row r="135" spans="2:8" ht="14.7" thickBot="1" x14ac:dyDescent="0.6">
      <c r="G135" s="12"/>
    </row>
    <row r="136" spans="2:8" ht="21.6" thickBot="1" x14ac:dyDescent="0.9">
      <c r="B136" s="403" t="s">
        <v>406</v>
      </c>
      <c r="C136" s="294" t="s">
        <v>303</v>
      </c>
      <c r="D136" s="393" t="s">
        <v>415</v>
      </c>
      <c r="E136" s="295" t="s">
        <v>416</v>
      </c>
      <c r="G136" s="12"/>
    </row>
    <row r="137" spans="2:8" ht="13.9" customHeight="1" x14ac:dyDescent="0.55000000000000004">
      <c r="B137" s="401" t="s">
        <v>414</v>
      </c>
      <c r="C137" s="404">
        <f>+'8. DETE X REGIONAL'!BH44</f>
        <v>1098970</v>
      </c>
      <c r="D137" s="404">
        <f>+'8. DETE X REGIONAL'!BI46</f>
        <v>321595</v>
      </c>
      <c r="E137" s="405">
        <f>+'8. DETE X REGIONAL'!BJ46</f>
        <v>0.29263310190451058</v>
      </c>
      <c r="F137" s="349"/>
      <c r="G137" s="12"/>
      <c r="H137" s="12"/>
    </row>
    <row r="138" spans="2:8" ht="13.9" customHeight="1" x14ac:dyDescent="0.55000000000000004">
      <c r="B138" s="265" t="s">
        <v>413</v>
      </c>
      <c r="C138" s="42">
        <f>+'8. DETE X REGIONAL'!BK44</f>
        <v>884291</v>
      </c>
      <c r="D138" s="42">
        <f>+'8. DETE X REGIONAL'!BL46</f>
        <v>316100</v>
      </c>
      <c r="E138" s="205">
        <f>+'8. DETE X REGIONAL'!BM46</f>
        <v>0.35746151436574614</v>
      </c>
      <c r="F138" s="349"/>
      <c r="G138" s="12"/>
      <c r="H138" s="12"/>
    </row>
    <row r="139" spans="2:8" ht="13.9" customHeight="1" x14ac:dyDescent="0.55000000000000004">
      <c r="B139" s="265" t="s">
        <v>410</v>
      </c>
      <c r="C139" s="42">
        <f>+'8. DETE X REGIONAL'!BN44</f>
        <v>295608</v>
      </c>
      <c r="D139" s="42">
        <f>+'8. DETE X REGIONAL'!BO46</f>
        <v>86859</v>
      </c>
      <c r="E139" s="205">
        <f>+'8. DETE X REGIONAL'!BP46</f>
        <v>0.29383169602987741</v>
      </c>
      <c r="F139" s="349"/>
      <c r="G139" s="12"/>
      <c r="H139" s="12"/>
    </row>
    <row r="140" spans="2:8" ht="13.9" customHeight="1" x14ac:dyDescent="0.55000000000000004">
      <c r="B140" s="265" t="s">
        <v>409</v>
      </c>
      <c r="C140" s="42">
        <f>+'8. DETE X REGIONAL'!BQ44</f>
        <v>238680</v>
      </c>
      <c r="D140" s="42">
        <f>+'8. DETE X REGIONAL'!BR46</f>
        <v>92125</v>
      </c>
      <c r="E140" s="205">
        <f>+'8. DETE X REGIONAL'!BS46</f>
        <v>0.38597704038880509</v>
      </c>
      <c r="F140" s="349"/>
      <c r="G140" s="12"/>
      <c r="H140" s="12"/>
    </row>
    <row r="141" spans="2:8" ht="13.9" customHeight="1" x14ac:dyDescent="0.55000000000000004">
      <c r="B141" s="265" t="s">
        <v>290</v>
      </c>
      <c r="C141" s="42">
        <f>+'8. DETE X REGIONAL'!BT44</f>
        <v>534288</v>
      </c>
      <c r="D141" s="42">
        <f>+'8. DETE X REGIONAL'!BU46</f>
        <v>178984</v>
      </c>
      <c r="E141" s="205">
        <f>+'8. DETE X REGIONAL'!BV46</f>
        <v>0.33499535830862753</v>
      </c>
      <c r="F141" s="349"/>
      <c r="G141" s="12"/>
      <c r="H141" s="12"/>
    </row>
    <row r="142" spans="2:8" ht="13.9" customHeight="1" x14ac:dyDescent="0.55000000000000004">
      <c r="B142" s="265" t="s">
        <v>407</v>
      </c>
      <c r="C142" s="42">
        <f>+'8. DETE X REGIONAL'!BW44</f>
        <v>751259</v>
      </c>
      <c r="D142" s="42">
        <f>+'8. DETE X REGIONAL'!BX46</f>
        <v>309989</v>
      </c>
      <c r="E142" s="205">
        <f>+'8. DETE X REGIONAL'!BY46</f>
        <v>0.41262600514602821</v>
      </c>
      <c r="F142" s="349"/>
      <c r="G142" s="12"/>
      <c r="H142" s="12"/>
    </row>
    <row r="143" spans="2:8" ht="13.9" customHeight="1" x14ac:dyDescent="0.55000000000000004">
      <c r="B143" s="265" t="s">
        <v>408</v>
      </c>
      <c r="C143" s="42">
        <f>+'8. DETE X REGIONAL'!BZ44</f>
        <v>312805</v>
      </c>
      <c r="D143" s="42">
        <f>+'8. DETE X REGIONAL'!CA46</f>
        <v>99486</v>
      </c>
      <c r="E143" s="205">
        <f>+'8. DETE X REGIONAL'!CB46</f>
        <v>0.31804478828663224</v>
      </c>
      <c r="F143" s="349"/>
      <c r="G143" s="12"/>
      <c r="H143" s="12"/>
    </row>
    <row r="144" spans="2:8" ht="13.9" customHeight="1" x14ac:dyDescent="0.55000000000000004">
      <c r="B144" s="265" t="s">
        <v>411</v>
      </c>
      <c r="C144" s="42">
        <f>+'8. DETE X REGIONAL'!CC44</f>
        <v>1064064</v>
      </c>
      <c r="D144" s="42">
        <f>+'8. DETE X REGIONAL'!CD46</f>
        <v>409475</v>
      </c>
      <c r="E144" s="205">
        <f>+'8. DETE X REGIONAL'!CE46</f>
        <v>0.38482177763743536</v>
      </c>
      <c r="F144" s="349"/>
      <c r="G144" s="12"/>
      <c r="H144" s="12"/>
    </row>
    <row r="145" spans="2:8" ht="13.9" customHeight="1" thickBot="1" x14ac:dyDescent="0.6">
      <c r="B145" s="269" t="s">
        <v>412</v>
      </c>
      <c r="C145" s="248">
        <f>+'8. DETE X REGIONAL'!CF44</f>
        <v>0.63</v>
      </c>
      <c r="D145" s="251">
        <f>+'8. DETE X REGIONAL'!CG46</f>
        <v>0.56622587788674472</v>
      </c>
      <c r="E145" s="296">
        <f>+'8. DETE X REGIONAL'!CH46</f>
        <v>0.89598040725501971</v>
      </c>
      <c r="F145" s="349"/>
      <c r="G145" s="12"/>
      <c r="H145" s="12"/>
    </row>
    <row r="146" spans="2:8" ht="14.7" thickBot="1" x14ac:dyDescent="0.6"/>
    <row r="147" spans="2:8" ht="21.6" thickBot="1" x14ac:dyDescent="0.9">
      <c r="B147" s="403" t="s">
        <v>348</v>
      </c>
      <c r="C147" s="294" t="s">
        <v>303</v>
      </c>
      <c r="D147" s="393" t="s">
        <v>415</v>
      </c>
      <c r="E147" s="295" t="s">
        <v>416</v>
      </c>
    </row>
    <row r="148" spans="2:8" ht="13.9" customHeight="1" x14ac:dyDescent="0.55000000000000004">
      <c r="B148" s="401" t="s">
        <v>247</v>
      </c>
      <c r="C148" s="404">
        <f>+'8. DETE X REGIONAL'!CI44</f>
        <v>4977</v>
      </c>
      <c r="D148" s="404">
        <f>+'8. DETE X REGIONAL'!CJ46</f>
        <v>1045</v>
      </c>
      <c r="E148" s="405">
        <f>+'8. DETE X REGIONAL'!CK46</f>
        <v>0.20996584287723527</v>
      </c>
      <c r="F148" s="349"/>
      <c r="G148" s="12"/>
      <c r="H148" s="12"/>
    </row>
    <row r="149" spans="2:8" ht="13.9" customHeight="1" x14ac:dyDescent="0.55000000000000004">
      <c r="B149" s="265" t="s">
        <v>291</v>
      </c>
      <c r="C149" s="42">
        <f>+'8. DETE X REGIONAL'!CL44</f>
        <v>4885</v>
      </c>
      <c r="D149" s="42">
        <f>+'8. DETE X REGIONAL'!CM46</f>
        <v>554</v>
      </c>
      <c r="E149" s="205">
        <f>+'8. DETE X REGIONAL'!CN46</f>
        <v>0.11340839303991812</v>
      </c>
      <c r="F149" s="349"/>
      <c r="G149" s="12"/>
      <c r="H149" s="12"/>
    </row>
    <row r="150" spans="2:8" ht="13.9" customHeight="1" x14ac:dyDescent="0.55000000000000004">
      <c r="B150" s="265" t="s">
        <v>246</v>
      </c>
      <c r="C150" s="42">
        <f>+'8. DETE X REGIONAL'!CO44</f>
        <v>534864</v>
      </c>
      <c r="D150" s="42">
        <f>+'8. DETE X REGIONAL'!CP46</f>
        <v>142354</v>
      </c>
      <c r="E150" s="205">
        <f>+'8. DETE X REGIONAL'!CQ46</f>
        <v>0.26614989978760956</v>
      </c>
      <c r="F150" s="349"/>
      <c r="G150" s="12"/>
      <c r="H150" s="12"/>
    </row>
    <row r="151" spans="2:8" ht="13.9" customHeight="1" x14ac:dyDescent="0.55000000000000004">
      <c r="B151" s="265" t="s">
        <v>248</v>
      </c>
      <c r="C151" s="42">
        <f>+'8. DETE X REGIONAL'!CR44</f>
        <v>4025</v>
      </c>
      <c r="D151" s="42">
        <f>+'8. DETE X REGIONAL'!CS46</f>
        <v>594</v>
      </c>
      <c r="E151" s="205">
        <f>+'8. DETE X REGIONAL'!CT46</f>
        <v>0.1475776397515528</v>
      </c>
      <c r="F151" s="349"/>
      <c r="G151" s="12"/>
      <c r="H151" s="12"/>
    </row>
    <row r="152" spans="2:8" ht="13.9" customHeight="1" x14ac:dyDescent="0.55000000000000004">
      <c r="B152" s="265" t="s">
        <v>249</v>
      </c>
      <c r="C152" s="42">
        <f>+'8. DETE X REGIONAL'!CU44</f>
        <v>2003</v>
      </c>
      <c r="D152" s="42">
        <f>+'8. DETE X REGIONAL'!CV46</f>
        <v>141</v>
      </c>
      <c r="E152" s="205">
        <f>+'8. DETE X REGIONAL'!CW46</f>
        <v>7.0394408387418866E-2</v>
      </c>
      <c r="F152" s="349"/>
      <c r="H152" s="12"/>
    </row>
    <row r="153" spans="2:8" ht="13.9" customHeight="1" x14ac:dyDescent="0.55000000000000004">
      <c r="B153" s="265" t="s">
        <v>250</v>
      </c>
      <c r="C153" s="42">
        <f>+'8. DETE X REGIONAL'!CX44</f>
        <v>100</v>
      </c>
      <c r="D153" s="42">
        <f>+'8. DETE X REGIONAL'!CY46</f>
        <v>21</v>
      </c>
      <c r="E153" s="205">
        <f>+'8. DETE X REGIONAL'!CZ46</f>
        <v>0.21</v>
      </c>
      <c r="F153" s="349"/>
    </row>
    <row r="154" spans="2:8" ht="13.9" customHeight="1" x14ac:dyDescent="0.55000000000000004">
      <c r="B154" s="265" t="s">
        <v>251</v>
      </c>
      <c r="C154" s="42">
        <f>+'8. DETE X REGIONAL'!DA44</f>
        <v>125</v>
      </c>
      <c r="D154" s="42">
        <f>+'8. DETE X REGIONAL'!DB46</f>
        <v>31</v>
      </c>
      <c r="E154" s="205">
        <f>+'8. DETE X REGIONAL'!DC46</f>
        <v>0.248</v>
      </c>
      <c r="F154" s="349"/>
    </row>
    <row r="155" spans="2:8" ht="13.9" customHeight="1" x14ac:dyDescent="0.55000000000000004">
      <c r="B155" s="265" t="s">
        <v>364</v>
      </c>
      <c r="C155" s="42">
        <f>+'8. DETE X REGIONAL'!DD44</f>
        <v>171</v>
      </c>
      <c r="D155" s="42">
        <f>+'8. DETE X REGIONAL'!DE46</f>
        <v>0</v>
      </c>
      <c r="E155" s="205">
        <f>+'8. DETE X REGIONAL'!DF46</f>
        <v>0</v>
      </c>
      <c r="F155" s="349"/>
    </row>
    <row r="156" spans="2:8" ht="13.9" customHeight="1" x14ac:dyDescent="0.55000000000000004">
      <c r="B156" s="265" t="s">
        <v>252</v>
      </c>
      <c r="C156" s="42">
        <f>+'8. DETE X REGIONAL'!DG44</f>
        <v>100229</v>
      </c>
      <c r="D156" s="42">
        <f>+'8. DETE X REGIONAL'!DH46</f>
        <v>14154</v>
      </c>
      <c r="E156" s="205">
        <f>+'8. DETE X REGIONAL'!DI46</f>
        <v>0.14121661395404522</v>
      </c>
      <c r="F156" s="349"/>
      <c r="G156" s="12"/>
    </row>
    <row r="157" spans="2:8" ht="13.9" customHeight="1" x14ac:dyDescent="0.55000000000000004">
      <c r="B157" s="265" t="s">
        <v>366</v>
      </c>
      <c r="C157" s="42">
        <f>+'8. DETE X REGIONAL'!DJ44</f>
        <v>7000</v>
      </c>
      <c r="D157" s="42">
        <f>+'8. DETE X REGIONAL'!DK46</f>
        <v>9240</v>
      </c>
      <c r="E157" s="205">
        <f>+'8. DETE X REGIONAL'!DL46</f>
        <v>1.32</v>
      </c>
      <c r="F157" s="349"/>
    </row>
    <row r="158" spans="2:8" ht="13.9" customHeight="1" x14ac:dyDescent="0.55000000000000004">
      <c r="B158" s="265" t="s">
        <v>253</v>
      </c>
      <c r="C158" s="42">
        <f>+'8. DETE X REGIONAL'!DM44</f>
        <v>3096</v>
      </c>
      <c r="D158" s="42">
        <f>+'8. DETE X REGIONAL'!DN46</f>
        <v>729</v>
      </c>
      <c r="E158" s="205">
        <f>+'8. DETE X REGIONAL'!DO46</f>
        <v>0.23546511627906977</v>
      </c>
      <c r="F158" s="349"/>
    </row>
    <row r="159" spans="2:8" ht="13.9" customHeight="1" thickBot="1" x14ac:dyDescent="0.6">
      <c r="B159" s="269" t="s">
        <v>254</v>
      </c>
      <c r="C159" s="216">
        <f>+'8. DETE X REGIONAL'!DP44</f>
        <v>1703</v>
      </c>
      <c r="D159" s="216">
        <f>+'8. DETE X REGIONAL'!DQ46</f>
        <v>457</v>
      </c>
      <c r="E159" s="228">
        <f>+'8. DETE X REGIONAL'!DR46</f>
        <v>0.26834997064004695</v>
      </c>
      <c r="F159" s="349"/>
    </row>
    <row r="160" spans="2:8" ht="14.7" thickBot="1" x14ac:dyDescent="0.6">
      <c r="C160" s="74"/>
    </row>
    <row r="161" spans="2:8" ht="21.3" x14ac:dyDescent="0.85">
      <c r="B161" s="229" t="s">
        <v>226</v>
      </c>
      <c r="C161" s="297" t="s">
        <v>303</v>
      </c>
      <c r="D161" s="298" t="s">
        <v>415</v>
      </c>
      <c r="E161" s="299" t="s">
        <v>416</v>
      </c>
    </row>
    <row r="162" spans="2:8" ht="13.9" customHeight="1" x14ac:dyDescent="0.55000000000000004">
      <c r="B162" s="265" t="s">
        <v>255</v>
      </c>
      <c r="C162" s="42">
        <f>+'8. DETE X REGIONAL'!DS44</f>
        <v>2665</v>
      </c>
      <c r="D162" s="42">
        <f>+'8. DETE X REGIONAL'!DT44</f>
        <v>0</v>
      </c>
      <c r="E162" s="205">
        <f>+'8. DETE X REGIONAL'!DU44</f>
        <v>0</v>
      </c>
    </row>
    <row r="163" spans="2:8" ht="13.9" customHeight="1" x14ac:dyDescent="0.55000000000000004">
      <c r="B163" s="265" t="s">
        <v>256</v>
      </c>
      <c r="C163" s="42">
        <f>+'8. DETE X REGIONAL'!DV44</f>
        <v>5204</v>
      </c>
      <c r="D163" s="42">
        <f>+'8. DETE X REGIONAL'!DW44</f>
        <v>0</v>
      </c>
      <c r="E163" s="205">
        <f>+'8. DETE X REGIONAL'!DX44</f>
        <v>0</v>
      </c>
    </row>
    <row r="164" spans="2:8" ht="13.9" customHeight="1" x14ac:dyDescent="0.55000000000000004">
      <c r="B164" s="265" t="s">
        <v>381</v>
      </c>
      <c r="C164" s="42">
        <f>+'8. DETE X REGIONAL'!DY44</f>
        <v>54</v>
      </c>
      <c r="D164" s="42">
        <f>+'8. DETE X REGIONAL'!DZ44</f>
        <v>0</v>
      </c>
      <c r="E164" s="205">
        <f>+'8. DETE X REGIONAL'!EA44</f>
        <v>0</v>
      </c>
    </row>
    <row r="165" spans="2:8" ht="13.9" customHeight="1" thickBot="1" x14ac:dyDescent="0.6">
      <c r="B165" s="269" t="s">
        <v>382</v>
      </c>
      <c r="C165" s="216">
        <f>+'8. DETE X REGIONAL'!EB44</f>
        <v>189</v>
      </c>
      <c r="D165" s="216">
        <f>+'8. DETE X REGIONAL'!EC44</f>
        <v>0</v>
      </c>
      <c r="E165" s="228">
        <f>+'8. DETE X REGIONAL'!ED44</f>
        <v>0</v>
      </c>
    </row>
    <row r="166" spans="2:8" x14ac:dyDescent="0.55000000000000004">
      <c r="C166" s="74"/>
    </row>
    <row r="167" spans="2:8" ht="14.7" thickBot="1" x14ac:dyDescent="0.6"/>
    <row r="168" spans="2:8" ht="21.3" x14ac:dyDescent="0.85">
      <c r="B168" s="229" t="s">
        <v>369</v>
      </c>
      <c r="C168" s="297" t="s">
        <v>303</v>
      </c>
      <c r="D168" s="298" t="s">
        <v>415</v>
      </c>
      <c r="E168" s="299" t="s">
        <v>416</v>
      </c>
    </row>
    <row r="169" spans="2:8" ht="13.9" customHeight="1" x14ac:dyDescent="0.55000000000000004">
      <c r="B169" s="265" t="s">
        <v>262</v>
      </c>
      <c r="C169" s="73">
        <f>+'10.  DPRC X REGIONAL'!C41</f>
        <v>42000</v>
      </c>
      <c r="D169" s="73">
        <f>+'10.  DPRC X REGIONAL'!D41</f>
        <v>40945</v>
      </c>
      <c r="E169" s="193">
        <f>+'10.  DPRC X REGIONAL'!E41</f>
        <v>0.9748809523809524</v>
      </c>
      <c r="F169" s="349"/>
      <c r="G169" s="12"/>
      <c r="H169" s="352"/>
    </row>
    <row r="170" spans="2:8" ht="13.9" customHeight="1" x14ac:dyDescent="0.55000000000000004">
      <c r="B170" s="265" t="s">
        <v>370</v>
      </c>
      <c r="C170" s="73">
        <f>+'10.  DPRC X REGIONAL'!F41</f>
        <v>4500</v>
      </c>
      <c r="D170" s="73">
        <f>+'10.  DPRC X REGIONAL'!G41</f>
        <v>2079</v>
      </c>
      <c r="E170" s="193">
        <f>+'10.  DPRC X REGIONAL'!H41</f>
        <v>0.46200000000000002</v>
      </c>
      <c r="F170" s="349"/>
      <c r="G170" s="12"/>
      <c r="H170" s="352"/>
    </row>
    <row r="171" spans="2:8" ht="13.9" customHeight="1" x14ac:dyDescent="0.55000000000000004">
      <c r="B171" s="265" t="s">
        <v>367</v>
      </c>
      <c r="C171" s="73">
        <f>+'10.  DPRC X REGIONAL'!I41</f>
        <v>259720</v>
      </c>
      <c r="D171" s="73">
        <f>+'10.  DPRC X REGIONAL'!J41</f>
        <v>154093</v>
      </c>
      <c r="E171" s="193">
        <f>+'10.  DPRC X REGIONAL'!K41</f>
        <v>0.59330432773756347</v>
      </c>
      <c r="F171" s="349"/>
      <c r="G171" s="12"/>
      <c r="H171" s="352"/>
    </row>
    <row r="172" spans="2:8" ht="13.9" customHeight="1" x14ac:dyDescent="0.55000000000000004">
      <c r="B172" s="265" t="s">
        <v>371</v>
      </c>
      <c r="C172" s="73">
        <f>+'10.  DPRC X REGIONAL'!L41</f>
        <v>110280</v>
      </c>
      <c r="D172" s="73">
        <f>+'10.  DPRC X REGIONAL'!M41</f>
        <v>97019</v>
      </c>
      <c r="E172" s="193">
        <f>+'10.  DPRC X REGIONAL'!N41</f>
        <v>0.87975154153064927</v>
      </c>
      <c r="F172" s="349"/>
      <c r="G172" s="12"/>
      <c r="H172" s="352"/>
    </row>
    <row r="173" spans="2:8" ht="13.9" customHeight="1" x14ac:dyDescent="0.55000000000000004">
      <c r="B173" s="265" t="s">
        <v>263</v>
      </c>
      <c r="C173" s="73">
        <f>+'10.  DPRC X REGIONAL'!O41</f>
        <v>370000</v>
      </c>
      <c r="D173" s="73">
        <f>+'10.  DPRC X REGIONAL'!P41</f>
        <v>251112</v>
      </c>
      <c r="E173" s="193">
        <f>+'10.  DPRC X REGIONAL'!Q41</f>
        <v>0.67868108108108105</v>
      </c>
      <c r="F173" s="349"/>
      <c r="G173" s="12"/>
      <c r="H173" s="352"/>
    </row>
    <row r="174" spans="2:8" ht="13.9" customHeight="1" thickBot="1" x14ac:dyDescent="0.6">
      <c r="B174" s="269" t="s">
        <v>368</v>
      </c>
      <c r="C174" s="225">
        <f>+'10.  DPRC X REGIONAL'!R41</f>
        <v>13000</v>
      </c>
      <c r="D174" s="225">
        <f>+'10.  DPRC X REGIONAL'!S41</f>
        <v>5502</v>
      </c>
      <c r="E174" s="193">
        <f>+'10.  DPRC X REGIONAL'!T41</f>
        <v>0.42323076923076924</v>
      </c>
      <c r="F174" s="349"/>
      <c r="G174" s="12"/>
      <c r="H174" s="352"/>
    </row>
    <row r="175" spans="2:8" x14ac:dyDescent="0.55000000000000004">
      <c r="C175" s="74"/>
      <c r="H175" s="352"/>
    </row>
    <row r="176" spans="2:8" x14ac:dyDescent="0.55000000000000004">
      <c r="C176" s="74"/>
    </row>
    <row r="177" spans="2:6" ht="21.3" x14ac:dyDescent="0.85">
      <c r="B177" s="165" t="s">
        <v>405</v>
      </c>
      <c r="C177" s="126" t="s">
        <v>303</v>
      </c>
      <c r="D177" s="125" t="s">
        <v>415</v>
      </c>
      <c r="E177" s="126" t="s">
        <v>416</v>
      </c>
    </row>
    <row r="178" spans="2:6" ht="13.9" customHeight="1" x14ac:dyDescent="0.55000000000000004">
      <c r="B178" s="33" t="str">
        <f>+'12. DPRC X NACIONAL'!B9</f>
        <v>Alianzas estratégicas, convenios y/o proyectos nacionales e internacionales suscritos y/o fortalecidos por el SENA</v>
      </c>
      <c r="C178" s="73">
        <f>+'12. DPRC X NACIONAL'!C9</f>
        <v>20</v>
      </c>
      <c r="D178" s="155">
        <f>+'12. DPRC X NACIONAL'!D9</f>
        <v>6</v>
      </c>
      <c r="E178" s="113">
        <f>+'12. DPRC X NACIONAL'!E9</f>
        <v>0.3</v>
      </c>
      <c r="F178" s="349"/>
    </row>
    <row r="179" spans="2:6" ht="13.9" customHeight="1" x14ac:dyDescent="0.55000000000000004">
      <c r="B179" s="33" t="str">
        <f>+'12. DPRC X NACIONAL'!B10</f>
        <v>Movilidad Internacional (Entrante y saliente)</v>
      </c>
      <c r="C179" s="73">
        <f>+'12. DPRC X NACIONAL'!C10</f>
        <v>500</v>
      </c>
      <c r="D179" s="155">
        <f>+'12. DPRC X NACIONAL'!D10</f>
        <v>76</v>
      </c>
      <c r="E179" s="113">
        <f>+'12. DPRC X NACIONAL'!E10</f>
        <v>0.152</v>
      </c>
      <c r="F179" s="349"/>
    </row>
    <row r="180" spans="2:6" ht="13.9" customHeight="1" x14ac:dyDescent="0.55000000000000004">
      <c r="B180" s="33" t="str">
        <f>+'12. DPRC X NACIONAL'!B11</f>
        <v>Personas formadas y entrenadas en el marco de alianzas con cooperantes internacionales</v>
      </c>
      <c r="C180" s="73">
        <f>+'12. DPRC X NACIONAL'!C11</f>
        <v>6000</v>
      </c>
      <c r="D180" s="155">
        <f>+'12. DPRC X NACIONAL'!D11</f>
        <v>367</v>
      </c>
      <c r="E180" s="113">
        <f>+'12. DPRC X NACIONAL'!E11</f>
        <v>6.1166666666666668E-2</v>
      </c>
      <c r="F180" s="349"/>
    </row>
    <row r="181" spans="2:6" x14ac:dyDescent="0.55000000000000004">
      <c r="C181" s="74"/>
    </row>
    <row r="183" spans="2:6" ht="21.3" x14ac:dyDescent="0.85">
      <c r="B183" s="165" t="s">
        <v>373</v>
      </c>
      <c r="C183" s="126" t="s">
        <v>16</v>
      </c>
      <c r="D183" s="125" t="s">
        <v>415</v>
      </c>
      <c r="E183" s="126" t="s">
        <v>416</v>
      </c>
    </row>
    <row r="184" spans="2:6" x14ac:dyDescent="0.55000000000000004">
      <c r="B184" s="33" t="s">
        <v>374</v>
      </c>
      <c r="C184" s="73">
        <f>+'14. PROYECCIÓN CUPOS FIC X CTRO'!G130</f>
        <v>12231</v>
      </c>
      <c r="D184" s="155">
        <f>+'14. PROYECCIÓN CUPOS FIC X CTRO'!H130</f>
        <v>7822</v>
      </c>
      <c r="E184" s="113">
        <f>+'14. PROYECCIÓN CUPOS FIC X CTRO'!I130</f>
        <v>0.63952252473223781</v>
      </c>
      <c r="F184" s="349"/>
    </row>
    <row r="185" spans="2:6" x14ac:dyDescent="0.55000000000000004">
      <c r="B185" s="33" t="s">
        <v>375</v>
      </c>
      <c r="C185" s="73">
        <f>+'14. PROYECCIÓN CUPOS FIC X CTRO'!L130</f>
        <v>2525</v>
      </c>
      <c r="D185" s="155">
        <f>+'14. PROYECCIÓN CUPOS FIC X CTRO'!M130</f>
        <v>1234</v>
      </c>
      <c r="E185" s="113">
        <f>+'14. PROYECCIÓN CUPOS FIC X CTRO'!N130</f>
        <v>0.4887128712871287</v>
      </c>
      <c r="F185" s="349"/>
    </row>
    <row r="186" spans="2:6" x14ac:dyDescent="0.55000000000000004">
      <c r="B186" s="33" t="s">
        <v>376</v>
      </c>
      <c r="C186" s="73">
        <f>+'14. PROYECCIÓN CUPOS FIC X CTRO'!Q130</f>
        <v>31209</v>
      </c>
      <c r="D186" s="155">
        <f>+'14. PROYECCIÓN CUPOS FIC X CTRO'!R130</f>
        <v>20077</v>
      </c>
      <c r="E186" s="113">
        <f>+'14. PROYECCIÓN CUPOS FIC X CTRO'!S130</f>
        <v>0.64330802012240063</v>
      </c>
      <c r="F186" s="349"/>
    </row>
    <row r="187" spans="2:6" ht="16.8" x14ac:dyDescent="0.65">
      <c r="B187" s="303" t="s">
        <v>377</v>
      </c>
      <c r="C187" s="234">
        <f>+'14. PROYECCIÓN CUPOS FIC X CTRO'!V130</f>
        <v>45965</v>
      </c>
      <c r="D187" s="234">
        <f>+'14. PROYECCIÓN CUPOS FIC X CTRO'!W130</f>
        <v>29133</v>
      </c>
      <c r="E187" s="302">
        <f>+'14. PROYECCIÓN CUPOS FIC X CTRO'!X130</f>
        <v>0.63380833242684653</v>
      </c>
      <c r="F187" s="349"/>
    </row>
    <row r="188" spans="2:6" ht="16.8" x14ac:dyDescent="0.65">
      <c r="B188" s="303" t="s">
        <v>378</v>
      </c>
      <c r="C188" s="234">
        <f>+'14. PROYECCIÓN CUPOS FIC X CTRO'!AA130</f>
        <v>16830</v>
      </c>
      <c r="D188" s="234">
        <f>+'14. PROYECCIÓN CUPOS FIC X CTRO'!AB130</f>
        <v>1041</v>
      </c>
      <c r="E188" s="302">
        <f>+'14. PROYECCIÓN CUPOS FIC X CTRO'!AC130</f>
        <v>6.1853832442067734E-2</v>
      </c>
      <c r="F188" s="349"/>
    </row>
    <row r="189" spans="2:6" ht="33.6" x14ac:dyDescent="0.65">
      <c r="B189" s="224" t="s">
        <v>379</v>
      </c>
      <c r="C189" s="226">
        <f>+'14. PROYECCIÓN CUPOS FIC X CTRO'!AD130</f>
        <v>62795</v>
      </c>
      <c r="D189" s="199">
        <f>+'14. PROYECCIÓN CUPOS FIC X CTRO'!AE130</f>
        <v>30174</v>
      </c>
      <c r="E189" s="201">
        <f>+'14. PROYECCIÓN CUPOS FIC X CTRO'!AF130</f>
        <v>0.4805159646468668</v>
      </c>
      <c r="F189" s="349"/>
    </row>
  </sheetData>
  <sheetProtection algorithmName="SHA-512" hashValue="1Nne0229mzh7a3WQTtd64RLk35kCjSuqE0bNeGQNuVPfHsfcMN/JKXuK11y/iYT5Eep4RSO8NhA2MOYbm8PpLg==" saltValue="3WheJqdWuUQ8BZqvU7Q3Pg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0" name="Codigo"/>
  </protectedRanges>
  <mergeCells count="4">
    <mergeCell ref="B11:E12"/>
    <mergeCell ref="G12:Q12"/>
    <mergeCell ref="B57:E57"/>
    <mergeCell ref="G30:Q31"/>
  </mergeCells>
  <conditionalFormatting sqref="E14:E16">
    <cfRule type="containsText" priority="648" stopIfTrue="1" operator="containsText" text="N/A">
      <formula>NOT(ISERROR(SEARCH("N/A",E14)))</formula>
    </cfRule>
  </conditionalFormatting>
  <conditionalFormatting sqref="E14:E17">
    <cfRule type="containsBlanks" priority="605" stopIfTrue="1">
      <formula>LEN(TRIM(E14))=0</formula>
    </cfRule>
  </conditionalFormatting>
  <conditionalFormatting sqref="E17:E21">
    <cfRule type="containsText" priority="551" stopIfTrue="1" operator="containsText" text="N/A">
      <formula>NOT(ISERROR(SEARCH("N/A",E17)))</formula>
    </cfRule>
  </conditionalFormatting>
  <conditionalFormatting sqref="E18:E22">
    <cfRule type="containsBlanks" priority="550" stopIfTrue="1">
      <formula>LEN(TRIM(E18))=0</formula>
    </cfRule>
  </conditionalFormatting>
  <conditionalFormatting sqref="E22:E23">
    <cfRule type="containsText" priority="20" stopIfTrue="1" operator="containsText" text="N/A">
      <formula>NOT(ISERROR(SEARCH("N/A",E22)))</formula>
    </cfRule>
  </conditionalFormatting>
  <conditionalFormatting sqref="E23">
    <cfRule type="containsBlanks" priority="19" stopIfTrue="1">
      <formula>LEN(TRIM(E23))=0</formula>
    </cfRule>
  </conditionalFormatting>
  <conditionalFormatting sqref="E24:E25">
    <cfRule type="containsText" priority="545" stopIfTrue="1" operator="containsText" text="N/A">
      <formula>NOT(ISERROR(SEARCH("N/A",E24)))</formula>
    </cfRule>
  </conditionalFormatting>
  <conditionalFormatting sqref="E24:E26">
    <cfRule type="containsBlanks" priority="544" stopIfTrue="1">
      <formula>LEN(TRIM(E24))=0</formula>
    </cfRule>
  </conditionalFormatting>
  <conditionalFormatting sqref="E26:E30">
    <cfRule type="containsText" priority="26" stopIfTrue="1" operator="containsText" text="N/A">
      <formula>NOT(ISERROR(SEARCH("N/A",E26)))</formula>
    </cfRule>
  </conditionalFormatting>
  <conditionalFormatting sqref="E27:E31">
    <cfRule type="containsBlanks" priority="25" stopIfTrue="1">
      <formula>LEN(TRIM(E27))=0</formula>
    </cfRule>
  </conditionalFormatting>
  <conditionalFormatting sqref="E31:E32">
    <cfRule type="containsText" priority="14" stopIfTrue="1" operator="containsText" text="N/A">
      <formula>NOT(ISERROR(SEARCH("N/A",E31)))</formula>
    </cfRule>
  </conditionalFormatting>
  <conditionalFormatting sqref="E32">
    <cfRule type="containsBlanks" priority="13" stopIfTrue="1">
      <formula>LEN(TRIM(E32))=0</formula>
    </cfRule>
  </conditionalFormatting>
  <conditionalFormatting sqref="E33:E37 E43">
    <cfRule type="containsBlanks" priority="653" stopIfTrue="1">
      <formula>LEN(TRIM(E33))=0</formula>
    </cfRule>
  </conditionalFormatting>
  <conditionalFormatting sqref="E33:E43">
    <cfRule type="containsText" priority="62" stopIfTrue="1" operator="containsText" text="N/A">
      <formula>NOT(ISERROR(SEARCH("N/A",E33)))</formula>
    </cfRule>
  </conditionalFormatting>
  <conditionalFormatting sqref="E38:E42">
    <cfRule type="containsBlanks" priority="61" stopIfTrue="1">
      <formula>LEN(TRIM(E38))=0</formula>
    </cfRule>
  </conditionalFormatting>
  <conditionalFormatting sqref="E44:E46">
    <cfRule type="containsBlanks" priority="55" stopIfTrue="1">
      <formula>LEN(TRIM(E44))=0</formula>
    </cfRule>
    <cfRule type="containsText" priority="56" stopIfTrue="1" operator="containsText" text="N/A">
      <formula>NOT(ISERROR(SEARCH("N/A",E44)))</formula>
    </cfRule>
  </conditionalFormatting>
  <conditionalFormatting sqref="E51:E52">
    <cfRule type="containsText" priority="574" operator="containsText" text="N/A">
      <formula>NOT(ISERROR(SEARCH("N/A",E51)))</formula>
    </cfRule>
    <cfRule type="containsBlanks" priority="575">
      <formula>LEN(TRIM(E51))=0</formula>
    </cfRule>
  </conditionalFormatting>
  <conditionalFormatting sqref="E53">
    <cfRule type="containsBlanks" priority="556" stopIfTrue="1">
      <formula>LEN(TRIM(E53))=0</formula>
    </cfRule>
    <cfRule type="containsText" priority="557" stopIfTrue="1" operator="containsText" text="N/A">
      <formula>NOT(ISERROR(SEARCH("N/A",E53)))</formula>
    </cfRule>
  </conditionalFormatting>
  <conditionalFormatting sqref="E83:E85">
    <cfRule type="containsBlanks" priority="289" stopIfTrue="1">
      <formula>LEN(TRIM(E83))=0</formula>
    </cfRule>
    <cfRule type="containsText" priority="290" stopIfTrue="1" operator="containsText" text="N/A">
      <formula>NOT(ISERROR(SEARCH("N/A",E83)))</formula>
    </cfRule>
  </conditionalFormatting>
  <conditionalFormatting sqref="E86:E87">
    <cfRule type="containsBlanks" priority="402" stopIfTrue="1">
      <formula>LEN(TRIM(E86))=0</formula>
    </cfRule>
    <cfRule type="containsText" priority="403" stopIfTrue="1" operator="containsText" text="N/A">
      <formula>NOT(ISERROR(SEARCH("N/A",E86)))</formula>
    </cfRule>
  </conditionalFormatting>
  <conditionalFormatting sqref="E94">
    <cfRule type="containsText" priority="465" stopIfTrue="1" operator="containsText" text="N/A">
      <formula>NOT(ISERROR(SEARCH("N/A",E94)))</formula>
    </cfRule>
  </conditionalFormatting>
  <conditionalFormatting sqref="E94:E95">
    <cfRule type="containsBlanks" priority="459" stopIfTrue="1">
      <formula>LEN(TRIM(E94))=0</formula>
    </cfRule>
  </conditionalFormatting>
  <conditionalFormatting sqref="E95:E100">
    <cfRule type="containsText" priority="50" stopIfTrue="1" operator="containsText" text="N/A">
      <formula>NOT(ISERROR(SEARCH("N/A",E95)))</formula>
    </cfRule>
  </conditionalFormatting>
  <conditionalFormatting sqref="E96:E100">
    <cfRule type="containsBlanks" priority="49" stopIfTrue="1">
      <formula>LEN(TRIM(E96))=0</formula>
    </cfRule>
  </conditionalFormatting>
  <conditionalFormatting sqref="E137:E144">
    <cfRule type="containsBlanks" priority="43" stopIfTrue="1">
      <formula>LEN(TRIM(E137))=0</formula>
    </cfRule>
    <cfRule type="containsText" priority="44" stopIfTrue="1" operator="containsText" text="N/A">
      <formula>NOT(ISERROR(SEARCH("N/A",E137)))</formula>
    </cfRule>
  </conditionalFormatting>
  <conditionalFormatting sqref="E148:E152">
    <cfRule type="containsBlanks" priority="79" stopIfTrue="1">
      <formula>LEN(TRIM(E148))=0</formula>
    </cfRule>
    <cfRule type="containsText" priority="80" stopIfTrue="1" operator="containsText" text="N/A">
      <formula>NOT(ISERROR(SEARCH("N/A",E148)))</formula>
    </cfRule>
  </conditionalFormatting>
  <conditionalFormatting sqref="E156:E157">
    <cfRule type="containsBlanks" priority="1" stopIfTrue="1">
      <formula>LEN(TRIM(E156))=0</formula>
    </cfRule>
    <cfRule type="containsText" priority="2" stopIfTrue="1" operator="containsText" text="N/A">
      <formula>NOT(ISERROR(SEARCH("N/A",E156)))</formula>
    </cfRule>
  </conditionalFormatting>
  <conditionalFormatting sqref="E169:E171">
    <cfRule type="containsBlanks" priority="31" stopIfTrue="1">
      <formula>LEN(TRIM(E169))=0</formula>
    </cfRule>
    <cfRule type="containsText" priority="32" stopIfTrue="1" operator="containsText" text="N/A">
      <formula>NOT(ISERROR(SEARCH("N/A",E169)))</formula>
    </cfRule>
  </conditionalFormatting>
  <conditionalFormatting sqref="E173:E174">
    <cfRule type="containsBlanks" priority="305" stopIfTrue="1">
      <formula>LEN(TRIM(E173))=0</formula>
    </cfRule>
    <cfRule type="containsText" priority="306" stopIfTrue="1" operator="containsText" text="N/A">
      <formula>NOT(ISERROR(SEARCH("N/A",E173)))</formula>
    </cfRule>
  </conditionalFormatting>
  <conditionalFormatting sqref="E178">
    <cfRule type="containsBlanks" priority="299" stopIfTrue="1">
      <formula>LEN(TRIM(E178))=0</formula>
    </cfRule>
    <cfRule type="containsText" priority="300" stopIfTrue="1" operator="containsText" text="N/A">
      <formula>NOT(ISERROR(SEARCH("N/A",E178)))</formula>
    </cfRule>
  </conditionalFormatting>
  <conditionalFormatting sqref="G38:G39">
    <cfRule type="containsBlanks" priority="67" stopIfTrue="1">
      <formula>LEN(TRIM(G38))=0</formula>
    </cfRule>
    <cfRule type="containsText" priority="68" stopIfTrue="1" operator="containsText" text="N/A">
      <formula>NOT(ISERROR(SEARCH("N/A",G38)))</formula>
    </cfRule>
  </conditionalFormatting>
  <conditionalFormatting sqref="J14:J23">
    <cfRule type="containsBlanks" priority="199" stopIfTrue="1">
      <formula>LEN(TRIM(J14))=0</formula>
    </cfRule>
    <cfRule type="containsText" priority="200" stopIfTrue="1" operator="containsText" text="N/A">
      <formula>NOT(ISERROR(SEARCH("N/A",J14)))</formula>
    </cfRule>
  </conditionalFormatting>
  <conditionalFormatting sqref="J27:J28">
    <cfRule type="containsBlanks" priority="187" stopIfTrue="1">
      <formula>LEN(TRIM(J27))=0</formula>
    </cfRule>
    <cfRule type="containsText" priority="188" stopIfTrue="1" operator="containsText" text="N/A">
      <formula>NOT(ISERROR(SEARCH("N/A",J27)))</formula>
    </cfRule>
  </conditionalFormatting>
  <conditionalFormatting sqref="M14:M15">
    <cfRule type="containsText" priority="175" stopIfTrue="1" operator="containsText" text="N/A">
      <formula>NOT(ISERROR(SEARCH("N/A",M14)))</formula>
    </cfRule>
    <cfRule type="containsBlanks" priority="176" stopIfTrue="1">
      <formula>LEN(TRIM(M14))=0</formula>
    </cfRule>
  </conditionalFormatting>
  <conditionalFormatting sqref="M18:M20">
    <cfRule type="containsText" priority="7" stopIfTrue="1" operator="containsText" text="N/A">
      <formula>NOT(ISERROR(SEARCH("N/A",M18)))</formula>
    </cfRule>
    <cfRule type="containsBlanks" priority="8" stopIfTrue="1">
      <formula>LEN(TRIM(M18))=0</formula>
    </cfRule>
  </conditionalFormatting>
  <conditionalFormatting sqref="M21:M22">
    <cfRule type="containsBlanks" priority="152" stopIfTrue="1">
      <formula>LEN(TRIM(M21))=0</formula>
    </cfRule>
  </conditionalFormatting>
  <conditionalFormatting sqref="M21:M23">
    <cfRule type="containsText" priority="146" stopIfTrue="1" operator="containsText" text="N/A">
      <formula>NOT(ISERROR(SEARCH("N/A",M21)))</formula>
    </cfRule>
  </conditionalFormatting>
  <conditionalFormatting sqref="M23">
    <cfRule type="containsBlanks" priority="145" stopIfTrue="1">
      <formula>LEN(TRIM(M23))=0</formula>
    </cfRule>
  </conditionalFormatting>
  <conditionalFormatting sqref="M27">
    <cfRule type="containsBlanks" priority="139" stopIfTrue="1">
      <formula>LEN(TRIM(M27))=0</formula>
    </cfRule>
    <cfRule type="containsText" priority="140" stopIfTrue="1" operator="containsText" text="N/A">
      <formula>NOT(ISERROR(SEARCH("N/A",M27)))</formula>
    </cfRule>
  </conditionalFormatting>
  <conditionalFormatting sqref="M28">
    <cfRule type="containsText" priority="133" operator="containsText" text="N/A">
      <formula>NOT(ISERROR(SEARCH("N/A",M28)))</formula>
    </cfRule>
    <cfRule type="containsBlanks" priority="134">
      <formula>LEN(TRIM(M28))=0</formula>
    </cfRule>
  </conditionalFormatting>
  <conditionalFormatting sqref="P14:P15">
    <cfRule type="containsBlanks" priority="121" stopIfTrue="1">
      <formula>LEN(TRIM(P14))=0</formula>
    </cfRule>
    <cfRule type="containsText" priority="122" stopIfTrue="1" operator="containsText" text="N/A">
      <formula>NOT(ISERROR(SEARCH("N/A",P14)))</formula>
    </cfRule>
  </conditionalFormatting>
  <conditionalFormatting sqref="P18:P22">
    <cfRule type="containsBlanks" priority="103" stopIfTrue="1">
      <formula>LEN(TRIM(P18))=0</formula>
    </cfRule>
    <cfRule type="containsText" priority="104" stopIfTrue="1" operator="containsText" text="N/A">
      <formula>NOT(ISERROR(SEARCH("N/A",P18)))</formula>
    </cfRule>
  </conditionalFormatting>
  <conditionalFormatting sqref="P23">
    <cfRule type="notContainsBlanks" priority="97">
      <formula>LEN(TRIM(P23))&gt;0</formula>
    </cfRule>
    <cfRule type="containsText" priority="98" operator="containsText" text="N/A">
      <formula>NOT(ISERROR(SEARCH("N/A",P23)))</formula>
    </cfRule>
  </conditionalFormatting>
  <conditionalFormatting sqref="P27">
    <cfRule type="notContainsBlanks" priority="91">
      <formula>LEN(TRIM(P27))&gt;0</formula>
    </cfRule>
    <cfRule type="containsText" priority="92" operator="containsText" text="N/A">
      <formula>NOT(ISERROR(SEARCH("N/A",P27)))</formula>
    </cfRule>
  </conditionalFormatting>
  <conditionalFormatting sqref="P28">
    <cfRule type="containsBlanks" priority="85" stopIfTrue="1">
      <formula>LEN(TRIM(P28))=0</formula>
    </cfRule>
    <cfRule type="containsText" priority="86" stopIfTrue="1" operator="containsText" text="N/A">
      <formula>NOT(ISERROR(SEARCH("N/A",P28)))</formula>
    </cfRule>
  </conditionalFormatting>
  <pageMargins left="0.7" right="0.7" top="0.75" bottom="0.75" header="0.3" footer="0.3"/>
  <pageSetup paperSize="9" orientation="portrait" r:id="rId1"/>
  <ignoredErrors>
    <ignoredError sqref="J19 J21:J22 J28 M19 M20:M28 P20" 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649" stopIfTrue="1" operator="greaterThanOrEqual" id="{47B96191-A186-4248-B461-01883A0ED80B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650" stopIfTrue="1" operator="between" id="{B5FFF042-A4FE-4082-BBCA-1501E86C251E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651" stopIfTrue="1" operator="between" id="{7DA16304-5933-4552-B0DB-DE1F026C5DF2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652" stopIfTrue="1" operator="between" id="{3EF4B843-7EE1-4875-A6C1-17FE1DE50DD3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E14:E16 E19:E21 E24:E25 E28:E30</xm:sqref>
        </x14:conditionalFormatting>
        <x14:conditionalFormatting xmlns:xm="http://schemas.microsoft.com/office/excel/2006/main">
          <x14:cfRule type="cellIs" priority="606" stopIfTrue="1" operator="greaterThanOrEqual" id="{5E5385D2-04C4-4C22-822B-FDBE16826598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607" stopIfTrue="1" operator="between" id="{5A7DFA6D-C94A-43A7-95AC-157FC0EFBA53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609" stopIfTrue="1" operator="between" id="{DE3B20F9-017D-42AD-A286-920436009248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610" stopIfTrue="1" operator="between" id="{396302FF-6406-451A-9232-208ADA7104B4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E17</xm:sqref>
        </x14:conditionalFormatting>
        <x14:conditionalFormatting xmlns:xm="http://schemas.microsoft.com/office/excel/2006/main">
          <x14:cfRule type="cellIs" priority="552" stopIfTrue="1" operator="greaterThanOrEqual" id="{52EB2B21-9278-443C-BA98-979907095D18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553" stopIfTrue="1" operator="between" id="{5C765C97-3E18-4BCC-A2CF-674AA1A14633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554" stopIfTrue="1" operator="between" id="{C024E343-2D5D-477B-B723-D7EF2827F993}">
            <xm:f>'1. Semáforos Abril'!$H$439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555" stopIfTrue="1" operator="between" id="{2B4ECD07-E219-4A22-B350-A8B7FD80A48B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ellIs" priority="600" stopIfTrue="1" operator="greaterThanOrEqual" id="{71EDC47A-D861-4371-B482-CC6557E8A89B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601" stopIfTrue="1" operator="between" id="{5D902A78-280D-4E0C-B9DE-3EA6F22AB737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602" stopIfTrue="1" operator="between" id="{21155A16-476C-4CD6-9393-FEDFF7009C76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603" stopIfTrue="1" operator="between" id="{CB2F405D-D0BA-4AFB-9020-6B04E68988F6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ellIs" priority="21" stopIfTrue="1" operator="greaterThanOrEqual" id="{23C74F11-B068-48DD-A58D-CE8CE78F3B9D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845F7479-4B8C-4E43-82FA-F72B21FE3800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EDC9259F-8BC4-4331-BEBC-0CC04A770CF4}">
            <xm:f>'1. Semáforos Abril'!$I$439</xm:f>
            <xm:f>'1. Semáforos Abril'!$J$439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23D54E98-DEEC-41C5-9CAF-9AC59FB0A0EA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ellIs" priority="594" stopIfTrue="1" operator="greaterThanOrEqual" id="{DA377AFA-7E0A-49FE-9068-425076FCBF68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595" stopIfTrue="1" operator="between" id="{AB141E54-D5CC-4B56-A38E-018AF89B5305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596" stopIfTrue="1" operator="between" id="{ACF515DE-7554-499E-A3B2-2CCA9842D565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597" stopIfTrue="1" operator="between" id="{26E7ACF6-392B-4419-8C5B-E2B525113984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E26</xm:sqref>
        </x14:conditionalFormatting>
        <x14:conditionalFormatting xmlns:xm="http://schemas.microsoft.com/office/excel/2006/main">
          <x14:cfRule type="cellIs" priority="27" stopIfTrue="1" operator="greaterThanOrEqual" id="{73E9A0D4-77D1-42B8-8006-B96D7DA2F9FE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59490A19-037D-4B5A-946C-AECC620CA0FD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29" stopIfTrue="1" operator="between" id="{2E4A7844-B932-44F8-B95D-69BF6D32781B}">
            <xm:f>'1. Semáforos Abril'!$I$439</xm:f>
            <xm:f>'1. Semáforos Abril'!$J$439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0E157FDB-391A-4AF1-B8B9-D6052746F2A1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ellIs" priority="582" stopIfTrue="1" operator="greaterThanOrEqual" id="{29B20C9B-D814-432D-A075-AF96D882F3F0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583" stopIfTrue="1" operator="between" id="{6D1BE5F7-C92F-4DA5-93B3-7ECF7CE75037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584" stopIfTrue="1" operator="between" id="{405DDE0F-65E2-4C07-AAEA-0A0EEC86632C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585" stopIfTrue="1" operator="between" id="{92C2E569-7A44-4F9C-A064-A2962EA1B33E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E31</xm:sqref>
        </x14:conditionalFormatting>
        <x14:conditionalFormatting xmlns:xm="http://schemas.microsoft.com/office/excel/2006/main">
          <x14:cfRule type="cellIs" priority="15" stopIfTrue="1" operator="greaterThanOrEqual" id="{B21305D2-C739-4B2F-A010-6A64A62588F4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9709647D-B599-4F1A-B9D1-C8C975CFBA8A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17" stopIfTrue="1" operator="between" id="{0275C208-7EE7-41CD-A5D5-A0916D08B6B6}">
            <xm:f>'1. Semáforos Abril'!$I$439</xm:f>
            <xm:f>'1. Semáforos Abril'!$J$439</xm:f>
            <x14:dxf>
              <fill>
                <patternFill>
                  <bgColor rgb="FFFFFF00"/>
                </patternFill>
              </fill>
            </x14:dxf>
          </x14:cfRule>
          <x14:cfRule type="cellIs" priority="18" stopIfTrue="1" operator="between" id="{FC3E9FA9-B513-4C8D-B6D3-21E6C402559C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ellIs" priority="643" stopIfTrue="1" operator="greaterThanOrEqual" id="{F59A4869-8B20-453A-9465-3FABE49E7E5F}">
            <xm:f>'1. Semáforos Abril'!$M$35</xm:f>
            <x14:dxf>
              <fill>
                <patternFill>
                  <bgColor rgb="FFFFC000"/>
                </patternFill>
              </fill>
            </x14:dxf>
          </x14:cfRule>
          <x14:cfRule type="cellIs" priority="644" stopIfTrue="1" operator="between" id="{0FAC69F5-1D42-45D8-913E-08D9F1B14B18}">
            <xm:f>'1. Semáforos Abril'!$K$35</xm:f>
            <xm:f>'1. Semáforos Abril'!$L$35</xm:f>
            <x14:dxf>
              <fill>
                <patternFill>
                  <bgColor rgb="FF92D050"/>
                </patternFill>
              </fill>
            </x14:dxf>
          </x14:cfRule>
          <x14:cfRule type="cellIs" priority="645" stopIfTrue="1" operator="between" id="{7562EC48-3F81-4BEE-8095-CC2BDEE81D79}">
            <xm:f>'1. Semáforos Abril'!$I$35</xm:f>
            <xm:f>'1. Semáforos Abril'!$J$35</xm:f>
            <x14:dxf>
              <fill>
                <patternFill>
                  <bgColor rgb="FFFFFF00"/>
                </patternFill>
              </fill>
            </x14:dxf>
          </x14:cfRule>
          <x14:cfRule type="cellIs" priority="646" stopIfTrue="1" operator="between" id="{07002A57-9421-43C5-9112-E134432CEFCE}">
            <xm:f>'1. Semáforos Abril'!$G$35</xm:f>
            <xm:f>'1. Semáforos Abril'!$H$35</xm:f>
            <x14:dxf>
              <fill>
                <patternFill>
                  <bgColor rgb="FFFF0000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ellIs" priority="637" stopIfTrue="1" operator="greaterThanOrEqual" id="{3866BC48-4810-4513-8846-E25B312D71DB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638" stopIfTrue="1" operator="between" id="{7F438C84-F945-46FC-B475-6D69B94903C3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639" stopIfTrue="1" operator="between" id="{893594F2-04CC-4349-B3AC-925877ADC806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640" stopIfTrue="1" operator="between" id="{F4D15A33-D1B7-4884-8CA8-0148375FFF3D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E34:E37</xm:sqref>
        </x14:conditionalFormatting>
        <x14:conditionalFormatting xmlns:xm="http://schemas.microsoft.com/office/excel/2006/main">
          <x14:cfRule type="cellIs" priority="63" stopIfTrue="1" operator="greaterThanOrEqual" id="{FCE0C605-81E7-470D-962B-FA971A288999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64" stopIfTrue="1" operator="between" id="{C86F1DE0-A05D-4DFC-BBC7-FBCCDAAA2FC6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65" stopIfTrue="1" operator="between" id="{C2D40B91-9347-4A59-89A3-01A5C9DF727E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66" stopIfTrue="1" operator="between" id="{BD5505F7-D8F1-4F86-A381-510A02FAAEE6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E38:E42</xm:sqref>
        </x14:conditionalFormatting>
        <x14:conditionalFormatting xmlns:xm="http://schemas.microsoft.com/office/excel/2006/main">
          <x14:cfRule type="cellIs" priority="625" stopIfTrue="1" operator="between" id="{4DF3B21E-AFEE-4089-BAE2-4A1CF7DE05ED}">
            <xm:f>'1. Semáforos Abril'!$K$406</xm:f>
            <xm:f>'1. Semáforos Abril'!$L$406</xm:f>
            <x14:dxf>
              <fill>
                <patternFill>
                  <bgColor rgb="FF92D050"/>
                </patternFill>
              </fill>
            </x14:dxf>
          </x14:cfRule>
          <x14:cfRule type="cellIs" priority="626" stopIfTrue="1" operator="greaterThanOrEqual" id="{0A650222-4324-4B2E-99BE-99729DD5FB63}">
            <xm:f>'1. Semáforos Abril'!$M$406</xm:f>
            <x14:dxf>
              <fill>
                <patternFill>
                  <bgColor rgb="FFFFC000"/>
                </patternFill>
              </fill>
            </x14:dxf>
          </x14:cfRule>
          <x14:cfRule type="cellIs" priority="627" stopIfTrue="1" operator="between" id="{BC7AAE8F-3A0B-447E-916E-32CB58DB56C2}">
            <xm:f>'1. Semáforos Abril'!$I$406</xm:f>
            <xm:f>'1. Semáforos Abril'!$J$406</xm:f>
            <x14:dxf>
              <fill>
                <patternFill>
                  <bgColor rgb="FFFFFF00"/>
                </patternFill>
              </fill>
            </x14:dxf>
          </x14:cfRule>
          <x14:cfRule type="cellIs" priority="628" stopIfTrue="1" operator="between" id="{933DD9F8-7CA7-4682-BBEF-D7DF43C8C3F5}">
            <xm:f>'1. Semáforos Abril'!$G$406</xm:f>
            <xm:f>'1. Semáforos Abril'!$H$406</xm:f>
            <x14:dxf>
              <fill>
                <patternFill>
                  <bgColor rgb="FFFF0000"/>
                </patternFill>
              </fill>
            </x14:dxf>
          </x14:cfRule>
          <xm:sqref>E43</xm:sqref>
        </x14:conditionalFormatting>
        <x14:conditionalFormatting xmlns:xm="http://schemas.microsoft.com/office/excel/2006/main">
          <x14:cfRule type="cellIs" priority="57" stopIfTrue="1" operator="greaterThan" id="{9B5DA827-DAE6-4F42-A977-2D9EC987CE4D}">
            <xm:f>'1. Semáforos Abril'!$M$448</xm:f>
            <x14:dxf>
              <fill>
                <patternFill>
                  <bgColor rgb="FFFFC000"/>
                </patternFill>
              </fill>
            </x14:dxf>
          </x14:cfRule>
          <x14:cfRule type="cellIs" priority="58" stopIfTrue="1" operator="between" id="{2AFFBC3D-5348-4D3E-8483-3FEDA6EA8FF7}">
            <xm:f>'1. Semáforos Abril'!$K$448</xm:f>
            <xm:f>'1. Semáforos Abril'!$L$448</xm:f>
            <x14:dxf>
              <fill>
                <patternFill>
                  <bgColor rgb="FF92D050"/>
                </patternFill>
              </fill>
            </x14:dxf>
          </x14:cfRule>
          <x14:cfRule type="cellIs" priority="59" stopIfTrue="1" operator="between" id="{4AC24766-8864-4C44-9E3D-4439F27C393F}">
            <xm:f>'1. Semáforos Abril'!$I$448</xm:f>
            <xm:f>'1. Semáforos Abril'!$J$448</xm:f>
            <x14:dxf>
              <fill>
                <patternFill>
                  <bgColor rgb="FFFFFF00"/>
                </patternFill>
              </fill>
            </x14:dxf>
          </x14:cfRule>
          <x14:cfRule type="cellIs" priority="60" stopIfTrue="1" operator="between" id="{7E10E856-BEC5-4E62-9BFD-2699434189D0}">
            <xm:f>'1. Semáforos Abril'!$G$448</xm:f>
            <xm:f>'1. Semáforos Abril'!$H$448</xm:f>
            <x14:dxf>
              <fill>
                <patternFill>
                  <bgColor rgb="FFFF0000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ellIs" priority="516" stopIfTrue="1" operator="greaterThanOrEqual" id="{7FC08022-2FDF-4EA9-A9C9-621B188C6587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517" stopIfTrue="1" operator="between" id="{CEED0F74-817E-4F2B-B9CB-E702363983ED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518" stopIfTrue="1" operator="between" id="{0B53425C-5CAF-4C73-B7EC-1D3DFA3D8122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519" stopIfTrue="1" operator="between" id="{7BD6E248-0779-4175-9C21-D3B42BE33344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ellIs" priority="564" stopIfTrue="1" operator="greaterThanOrEqual" id="{6AC26FCE-536E-4046-86A1-D192AB2287A1}">
            <xm:f>'1. Semáforos Abril'!$M$26</xm:f>
            <x14:dxf>
              <fill>
                <patternFill>
                  <bgColor rgb="FFFFC000"/>
                </patternFill>
              </fill>
            </x14:dxf>
          </x14:cfRule>
          <x14:cfRule type="cellIs" priority="566" stopIfTrue="1" operator="between" id="{36C34C3B-0880-47C9-87F9-B3896937D84D}">
            <xm:f>'1. Semáforos Abril'!$K$26</xm:f>
            <xm:f>'1. Semáforos Abril'!$L$26</xm:f>
            <x14:dxf>
              <fill>
                <patternFill>
                  <bgColor rgb="FF92D050"/>
                </patternFill>
              </fill>
            </x14:dxf>
          </x14:cfRule>
          <x14:cfRule type="cellIs" priority="567" stopIfTrue="1" operator="between" id="{086454EA-EF18-49AA-A91E-86408D6B4C87}">
            <xm:f>'1. Semáforos Abril'!$I$26</xm:f>
            <xm:f>'1. Semáforos Abril'!$J$26</xm:f>
            <x14:dxf>
              <fill>
                <patternFill>
                  <bgColor rgb="FFFFFF00"/>
                </patternFill>
              </fill>
            </x14:dxf>
          </x14:cfRule>
          <x14:cfRule type="cellIs" priority="568" stopIfTrue="1" operator="between" id="{BB9C5BF9-B77B-4FC1-B29F-C3A5675DE050}">
            <xm:f>'1. Semáforos Abril'!$G$26</xm:f>
            <xm:f>'1. Semáforos Abril'!$H$26</xm:f>
            <x14:dxf>
              <fill>
                <patternFill>
                  <bgColor rgb="FFFF0000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ellIs" priority="576" stopIfTrue="1" operator="greaterThanOrEqual" id="{B523EAA1-2727-4FAC-A316-F8C84805291C}">
            <xm:f>'1. Semáforos Abril'!$M$457</xm:f>
            <x14:dxf>
              <fill>
                <patternFill>
                  <bgColor rgb="FFFFC000"/>
                </patternFill>
              </fill>
            </x14:dxf>
          </x14:cfRule>
          <x14:cfRule type="cellIs" priority="577" stopIfTrue="1" operator="between" id="{BFBF3CBA-D3A4-4D28-97B0-76FCF91CA51A}">
            <xm:f>'1. Semáforos Abril'!$K$457</xm:f>
            <xm:f>'1. Semáforos Abril'!$L$457</xm:f>
            <x14:dxf>
              <fill>
                <patternFill>
                  <bgColor rgb="FF92D050"/>
                </patternFill>
              </fill>
            </x14:dxf>
          </x14:cfRule>
          <x14:cfRule type="cellIs" priority="578" stopIfTrue="1" operator="between" id="{E44CAC96-AD11-4759-B93D-261024B7CA66}">
            <xm:f>'1. Semáforos Abril'!$I$457</xm:f>
            <xm:f>'1. Semáforos Abril'!$J$457</xm:f>
            <x14:dxf>
              <fill>
                <patternFill>
                  <bgColor rgb="FFFFFF00"/>
                </patternFill>
              </fill>
            </x14:dxf>
          </x14:cfRule>
          <x14:cfRule type="cellIs" priority="579" stopIfTrue="1" operator="between" id="{5DD0E625-8E51-4AF2-BD47-99AE749AAB9A}">
            <xm:f>'1. Semáforos Abril'!$G$457</xm:f>
            <xm:f>'1. Semáforos Abril'!$H$457</xm:f>
            <x14:dxf>
              <fill>
                <patternFill>
                  <bgColor rgb="FFFF0000"/>
                </patternFill>
              </fill>
            </x14:dxf>
          </x14:cfRule>
          <xm:sqref>E51:E52</xm:sqref>
        </x14:conditionalFormatting>
        <x14:conditionalFormatting xmlns:xm="http://schemas.microsoft.com/office/excel/2006/main">
          <x14:cfRule type="cellIs" priority="558" stopIfTrue="1" operator="greaterThanOrEqual" id="{802C3D9F-CAE7-4E2E-BDF4-E5C60F55C018}">
            <xm:f>'1. Semáforos Abril'!$M$26</xm:f>
            <x14:dxf>
              <fill>
                <patternFill>
                  <bgColor rgb="FFFFC000"/>
                </patternFill>
              </fill>
            </x14:dxf>
          </x14:cfRule>
          <x14:cfRule type="cellIs" priority="559" stopIfTrue="1" operator="between" id="{8429D9A4-378F-459E-A0BC-F1042ED4538B}">
            <xm:f>'1. Semáforos Abril'!$K$26</xm:f>
            <xm:f>'1. Semáforos Abril'!$L$26</xm:f>
            <x14:dxf>
              <fill>
                <patternFill>
                  <bgColor rgb="FF92D050"/>
                </patternFill>
              </fill>
            </x14:dxf>
          </x14:cfRule>
          <x14:cfRule type="cellIs" priority="560" stopIfTrue="1" operator="between" id="{EE578E06-8621-4FA1-A91A-67047EA938D2}">
            <xm:f>'1. Semáforos Abril'!$I$26</xm:f>
            <xm:f>'1. Semáforos Abril'!$J$26</xm:f>
            <x14:dxf>
              <fill>
                <patternFill>
                  <bgColor rgb="FFFFFF00"/>
                </patternFill>
              </fill>
            </x14:dxf>
          </x14:cfRule>
          <x14:cfRule type="cellIs" priority="561" stopIfTrue="1" operator="between" id="{92F4E574-F67D-4BC3-9682-96E01C5213BA}">
            <xm:f>'1. Semáforos Abril'!$G$26</xm:f>
            <xm:f>'1. Semáforos Abril'!$H$26</xm:f>
            <x14:dxf>
              <fill>
                <patternFill>
                  <bgColor rgb="FFFF0000"/>
                </patternFill>
              </fill>
            </x14:dxf>
          </x14:cfRule>
          <xm:sqref>E53</xm:sqref>
        </x14:conditionalFormatting>
        <x14:conditionalFormatting xmlns:xm="http://schemas.microsoft.com/office/excel/2006/main">
          <x14:cfRule type="cellIs" priority="503" stopIfTrue="1" operator="greaterThanOrEqual" id="{82488A6F-16CC-43DF-BA05-1F0EDBC80848}">
            <xm:f>'1. Semáforos Abril'!$M$270</xm:f>
            <x14:dxf>
              <fill>
                <patternFill>
                  <bgColor rgb="FFFFC000"/>
                </patternFill>
              </fill>
            </x14:dxf>
          </x14:cfRule>
          <x14:cfRule type="cellIs" priority="504" stopIfTrue="1" operator="between" id="{E36FFD04-2376-4996-A736-E66B44F4C633}">
            <xm:f>'1. Semáforos Abril'!$K$270</xm:f>
            <xm:f>'1. Semáforos Abril'!$L$270</xm:f>
            <x14:dxf>
              <fill>
                <patternFill>
                  <bgColor rgb="FF92D050"/>
                </patternFill>
              </fill>
            </x14:dxf>
          </x14:cfRule>
          <x14:cfRule type="cellIs" priority="506" stopIfTrue="1" operator="between" id="{482F49C1-A171-4F7B-B0A1-DEFDB4F90567}">
            <xm:f>'1. Semáforos Abril'!$I$270</xm:f>
            <xm:f>'1. Semáforos Abril'!$J$270</xm:f>
            <x14:dxf>
              <fill>
                <patternFill>
                  <bgColor rgb="FFFFFF00"/>
                </patternFill>
              </fill>
            </x14:dxf>
          </x14:cfRule>
          <x14:cfRule type="cellIs" priority="507" stopIfTrue="1" operator="between" id="{D361EAB4-822D-42F9-8E06-39F47E436820}">
            <xm:f>'1. Semáforos Abril'!$G$270</xm:f>
            <xm:f>'1. Semáforos Abril'!$H$270</xm:f>
            <x14:dxf>
              <fill>
                <patternFill>
                  <bgColor rgb="FFFF0000"/>
                </patternFill>
              </fill>
            </x14:dxf>
          </x14:cfRule>
          <xm:sqref>E83</xm:sqref>
        </x14:conditionalFormatting>
        <x14:conditionalFormatting xmlns:xm="http://schemas.microsoft.com/office/excel/2006/main">
          <x14:cfRule type="cellIs" priority="497" stopIfTrue="1" operator="greaterThanOrEqual" id="{141DD8D4-4A42-4C5F-8008-123DE6BCC726}">
            <xm:f>'1. Semáforos Abril'!$M$279</xm:f>
            <x14:dxf>
              <fill>
                <patternFill>
                  <bgColor rgb="FFFFC000"/>
                </patternFill>
              </fill>
            </x14:dxf>
          </x14:cfRule>
          <x14:cfRule type="cellIs" priority="498" stopIfTrue="1" operator="between" id="{056FCDCF-7424-47CB-9FA8-9B6EA5095B90}">
            <xm:f>'1. Semáforos Abril'!$K$279</xm:f>
            <xm:f>'1. Semáforos Abril'!$L$279</xm:f>
            <x14:dxf>
              <fill>
                <patternFill>
                  <bgColor rgb="FF92D050"/>
                </patternFill>
              </fill>
            </x14:dxf>
          </x14:cfRule>
          <x14:cfRule type="cellIs" priority="499" stopIfTrue="1" operator="between" id="{45735282-D43C-4D19-B5B4-30A09F1B7608}">
            <xm:f>'1. Semáforos Abril'!$I$279</xm:f>
            <xm:f>'1. Semáforos Abril'!$J$279</xm:f>
            <x14:dxf>
              <fill>
                <patternFill>
                  <bgColor rgb="FFFFFF00"/>
                </patternFill>
              </fill>
            </x14:dxf>
          </x14:cfRule>
          <x14:cfRule type="cellIs" priority="500" stopIfTrue="1" operator="between" id="{FCDD2CC8-C992-47B3-BC82-31C65A137AEA}">
            <xm:f>'1. Semáforos Abril'!$G$279</xm:f>
            <xm:f>'1. Semáforos Abril'!$H$279</xm:f>
            <x14:dxf>
              <fill>
                <patternFill>
                  <bgColor rgb="FFFF0000"/>
                </patternFill>
              </fill>
            </x14:dxf>
          </x14:cfRule>
          <xm:sqref>E84</xm:sqref>
        </x14:conditionalFormatting>
        <x14:conditionalFormatting xmlns:xm="http://schemas.microsoft.com/office/excel/2006/main">
          <x14:cfRule type="cellIs" priority="294" stopIfTrue="1" operator="between" id="{118E9BD4-F281-4B92-B9E8-6B84497BD210}">
            <xm:f>'1. Semáforos Abril'!$G$297</xm:f>
            <xm:f>'1. Semáforos Abril'!$I$297</xm:f>
            <x14:dxf>
              <fill>
                <patternFill>
                  <bgColor rgb="FFFF0000"/>
                </patternFill>
              </fill>
            </x14:dxf>
          </x14:cfRule>
          <xm:sqref>E85</xm:sqref>
        </x14:conditionalFormatting>
        <x14:conditionalFormatting xmlns:xm="http://schemas.microsoft.com/office/excel/2006/main">
          <x14:cfRule type="cellIs" priority="291" stopIfTrue="1" operator="greaterThan" id="{9AB1E191-0E3C-405F-89D6-E3894F085BFE}">
            <xm:f>'1. Semáforos Abril'!$M$297</xm:f>
            <x14:dxf>
              <fill>
                <patternFill>
                  <bgColor rgb="FFFFC000"/>
                </patternFill>
              </fill>
            </x14:dxf>
          </x14:cfRule>
          <x14:cfRule type="cellIs" priority="292" stopIfTrue="1" operator="between" id="{92B9702E-CC0C-42F3-98F9-1FE60D749075}">
            <xm:f>'1. Semáforos Abril'!$K$297</xm:f>
            <xm:f>'1. Semáforos Abril'!$L$297</xm:f>
            <x14:dxf>
              <fill>
                <patternFill>
                  <bgColor rgb="FF92D050"/>
                </patternFill>
              </fill>
            </x14:dxf>
          </x14:cfRule>
          <x14:cfRule type="cellIs" priority="293" stopIfTrue="1" operator="between" id="{97C121E7-58F9-4985-B5A8-F1AE7F7DF5AA}">
            <xm:f>'1. Semáforos Abril'!$I$297</xm:f>
            <xm:f>'1. Semáforos Abril'!$J$297</xm:f>
            <x14:dxf>
              <fill>
                <patternFill>
                  <bgColor rgb="FFFFFF00"/>
                </patternFill>
              </fill>
            </x14:dxf>
          </x14:cfRule>
          <xm:sqref>E85:E86</xm:sqref>
        </x14:conditionalFormatting>
        <x14:conditionalFormatting xmlns:xm="http://schemas.microsoft.com/office/excel/2006/main">
          <x14:cfRule type="cellIs" priority="298" stopIfTrue="1" operator="between" id="{99B80D2E-4DE7-4893-9AE4-946917426442}">
            <xm:f>'1. Semáforos Abril'!$G$297</xm:f>
            <xm:f>'1. Semáforos Abril'!$H$297</xm:f>
            <x14:dxf>
              <fill>
                <patternFill>
                  <bgColor rgb="FFFF0000"/>
                </patternFill>
              </fill>
            </x14:dxf>
          </x14:cfRule>
          <xm:sqref>E86</xm:sqref>
        </x14:conditionalFormatting>
        <x14:conditionalFormatting xmlns:xm="http://schemas.microsoft.com/office/excel/2006/main">
          <x14:cfRule type="cellIs" priority="478" stopIfTrue="1" operator="greaterThanOrEqual" id="{31050A28-3C05-47B2-AF00-E32DBA21F037}">
            <xm:f>'1. Semáforos Abril'!$M$306</xm:f>
            <x14:dxf>
              <fill>
                <patternFill>
                  <bgColor rgb="FFFFC000"/>
                </patternFill>
              </fill>
            </x14:dxf>
          </x14:cfRule>
          <x14:cfRule type="cellIs" priority="479" stopIfTrue="1" operator="between" id="{3FB922C4-1AE4-4343-892E-62A8D16A78B8}">
            <xm:f>'1. Semáforos Abril'!$K$306</xm:f>
            <xm:f>'1. Semáforos Abril'!$L$306</xm:f>
            <x14:dxf>
              <fill>
                <patternFill>
                  <bgColor rgb="FF92D050"/>
                </patternFill>
              </fill>
            </x14:dxf>
          </x14:cfRule>
          <x14:cfRule type="cellIs" priority="480" stopIfTrue="1" operator="between" id="{E9EE9212-0BE0-4A06-BA45-5C6C26227E2C}">
            <xm:f>'1. Semáforos Abril'!$I$306</xm:f>
            <xm:f>'1. Semáforos Abril'!$J$306</xm:f>
            <x14:dxf>
              <fill>
                <patternFill>
                  <bgColor rgb="FFFFFF00"/>
                </patternFill>
              </fill>
            </x14:dxf>
          </x14:cfRule>
          <x14:cfRule type="cellIs" priority="481" stopIfTrue="1" operator="between" id="{8BB9A28A-EAB5-4D8D-9B9B-630A56FB0135}">
            <xm:f>'1. Semáforos Abril'!$G$306</xm:f>
            <xm:f>'1. Semáforos Abril'!$H$306</xm:f>
            <x14:dxf>
              <fill>
                <patternFill>
                  <bgColor rgb="FFFF0000"/>
                </patternFill>
              </fill>
            </x14:dxf>
          </x14:cfRule>
          <xm:sqref>E87</xm:sqref>
        </x14:conditionalFormatting>
        <x14:conditionalFormatting xmlns:xm="http://schemas.microsoft.com/office/excel/2006/main">
          <x14:cfRule type="cellIs" priority="466" stopIfTrue="1" operator="greaterThan" id="{FCFEA79A-0207-446D-9D09-C18DC3FDACA8}">
            <xm:f>'1. Semáforos Abril'!$M$364</xm:f>
            <x14:dxf>
              <fill>
                <patternFill>
                  <bgColor rgb="FFFFC000"/>
                </patternFill>
              </fill>
            </x14:dxf>
          </x14:cfRule>
          <x14:cfRule type="cellIs" priority="467" stopIfTrue="1" operator="between" id="{18B9BB19-1454-44DB-AA3A-1C75CE2483AF}">
            <xm:f>'1. Semáforos Abril'!$K$364</xm:f>
            <xm:f>'1. Semáforos Abril'!$L$364</xm:f>
            <x14:dxf>
              <fill>
                <patternFill>
                  <bgColor rgb="FF92D050"/>
                </patternFill>
              </fill>
            </x14:dxf>
          </x14:cfRule>
          <x14:cfRule type="cellIs" priority="468" stopIfTrue="1" operator="between" id="{76087F9B-4437-4551-963D-F2F30BCD66CE}">
            <xm:f>'1. Semáforos Abril'!$I$364</xm:f>
            <xm:f>'1. Semáforos Abril'!$J$349</xm:f>
            <x14:dxf>
              <fill>
                <patternFill>
                  <bgColor rgb="FFFFFF00"/>
                </patternFill>
              </fill>
            </x14:dxf>
          </x14:cfRule>
          <x14:cfRule type="cellIs" priority="469" stopIfTrue="1" operator="between" id="{C20A29AD-9BC7-46BA-9688-6F12AA41562C}">
            <xm:f>'1. Semáforos Abril'!$G$364</xm:f>
            <xm:f>'1. Semáforos Abril'!$H$364</xm:f>
            <x14:dxf>
              <fill>
                <patternFill>
                  <bgColor rgb="FFFF0000"/>
                </patternFill>
              </fill>
            </x14:dxf>
          </x14:cfRule>
          <xm:sqref>E94</xm:sqref>
        </x14:conditionalFormatting>
        <x14:conditionalFormatting xmlns:xm="http://schemas.microsoft.com/office/excel/2006/main">
          <x14:cfRule type="cellIs" priority="460" stopIfTrue="1" operator="greaterThan" id="{F2246E9A-4474-4AC9-A094-399BB114057F}">
            <xm:f>'1. Semáforos Abril'!$M$373</xm:f>
            <x14:dxf>
              <fill>
                <patternFill>
                  <bgColor rgb="FFFFC000"/>
                </patternFill>
              </fill>
            </x14:dxf>
          </x14:cfRule>
          <x14:cfRule type="cellIs" priority="461" stopIfTrue="1" operator="between" id="{71B9F353-580C-45A8-9886-CF5EE3605A5F}">
            <xm:f>'1. Semáforos Abril'!$K$373</xm:f>
            <xm:f>'1. Semáforos Abril'!$L$373</xm:f>
            <x14:dxf>
              <fill>
                <patternFill>
                  <bgColor rgb="FF92D050"/>
                </patternFill>
              </fill>
            </x14:dxf>
          </x14:cfRule>
          <x14:cfRule type="cellIs" priority="462" stopIfTrue="1" operator="between" id="{8E8FF82F-444E-40E6-B8FD-B0A77F51C8FB}">
            <xm:f>'1. Semáforos Abril'!$I$373</xm:f>
            <xm:f>'1. Semáforos Abril'!$J$373</xm:f>
            <x14:dxf>
              <fill>
                <patternFill>
                  <bgColor rgb="FFFFFF00"/>
                </patternFill>
              </fill>
            </x14:dxf>
          </x14:cfRule>
          <x14:cfRule type="cellIs" priority="463" stopIfTrue="1" operator="between" id="{AA67A549-187B-46A4-8AC3-A0AF47349A09}">
            <xm:f>'1. Semáforos Abril'!$G$373</xm:f>
            <xm:f>'1. Semáforos Abril'!$H$373</xm:f>
            <x14:dxf>
              <fill>
                <patternFill>
                  <bgColor rgb="FFFF0000"/>
                </patternFill>
              </fill>
            </x14:dxf>
          </x14:cfRule>
          <xm:sqref>E95</xm:sqref>
        </x14:conditionalFormatting>
        <x14:conditionalFormatting xmlns:xm="http://schemas.microsoft.com/office/excel/2006/main">
          <x14:cfRule type="cellIs" priority="448" stopIfTrue="1" operator="greaterThan" id="{98F42747-C90A-43AE-A7A7-FD011006A9EC}">
            <xm:f>'1. Semáforos Abril'!$M$340</xm:f>
            <x14:dxf>
              <fill>
                <patternFill>
                  <bgColor rgb="FFFFC000"/>
                </patternFill>
              </fill>
            </x14:dxf>
          </x14:cfRule>
          <x14:cfRule type="cellIs" priority="449" stopIfTrue="1" operator="between" id="{8F2753D8-2994-45CF-BC5F-57262C5DB40C}">
            <xm:f>'1. Semáforos Abril'!$K$340</xm:f>
            <xm:f>'1. Semáforos Abril'!$L$340</xm:f>
            <x14:dxf>
              <fill>
                <patternFill>
                  <bgColor rgb="FF92D050"/>
                </patternFill>
              </fill>
            </x14:dxf>
          </x14:cfRule>
          <x14:cfRule type="cellIs" priority="450" stopIfTrue="1" operator="between" id="{E91F8529-B644-418A-AF22-E3B6557917F6}">
            <xm:f>'1. Semáforos Abril'!$I$340</xm:f>
            <xm:f>'1. Semáforos Abril'!$J$340</xm:f>
            <x14:dxf>
              <fill>
                <patternFill>
                  <bgColor rgb="FFFFFF00"/>
                </patternFill>
              </fill>
            </x14:dxf>
          </x14:cfRule>
          <x14:cfRule type="cellIs" priority="451" stopIfTrue="1" operator="between" id="{302167E8-E9EE-4705-A74C-2921F136BA2C}">
            <xm:f>'1. Semáforos Abril'!$G$340</xm:f>
            <xm:f>'1. Semáforos Abril'!$H$340</xm:f>
            <x14:dxf>
              <fill>
                <patternFill>
                  <bgColor rgb="FFFF0000"/>
                </patternFill>
              </fill>
            </x14:dxf>
          </x14:cfRule>
          <xm:sqref>E96:E97</xm:sqref>
        </x14:conditionalFormatting>
        <x14:conditionalFormatting xmlns:xm="http://schemas.microsoft.com/office/excel/2006/main">
          <x14:cfRule type="cellIs" priority="51" stopIfTrue="1" operator="greaterThan" id="{AA681C2B-4210-4450-B74F-6D0D0F9E4C81}">
            <xm:f>'1. Semáforos Abril'!$M$322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BCF37AE9-A9F1-4765-B6B4-797DAE92B5D4}">
            <xm:f>'1. Semáforos Abril'!$K$322</xm:f>
            <xm:f>'1. Semáforos Abril'!$L$322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D41ADB0F-F923-4B45-BB79-2EF31E426FFF}">
            <xm:f>'1. Semáforos Abril'!$I$322</xm:f>
            <xm:f>'1. Semáforos Abril'!$J$322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6417F4D7-37FF-441B-A388-ADEE5D0B37E2}">
            <xm:f>'1. Semáforos Abril'!$G$322</xm:f>
            <xm:f>'1. Semáforos Abril'!$H$322</xm:f>
            <x14:dxf>
              <fill>
                <patternFill>
                  <bgColor rgb="FFFF0000"/>
                </patternFill>
              </fill>
            </x14:dxf>
          </x14:cfRule>
          <xm:sqref>E98</xm:sqref>
        </x14:conditionalFormatting>
        <x14:conditionalFormatting xmlns:xm="http://schemas.microsoft.com/office/excel/2006/main">
          <x14:cfRule type="cellIs" priority="442" stopIfTrue="1" operator="greaterThanOrEqual" id="{AE182124-BFF0-4117-9C70-72B31580649F}">
            <xm:f>'1. Semáforos Abril'!$M$331</xm:f>
            <x14:dxf>
              <fill>
                <patternFill>
                  <bgColor rgb="FFFFC000"/>
                </patternFill>
              </fill>
            </x14:dxf>
          </x14:cfRule>
          <x14:cfRule type="cellIs" priority="443" stopIfTrue="1" operator="between" id="{B6BD5EBE-2F44-42C2-8AA4-99E206A14486}">
            <xm:f>'1. Semáforos Abril'!$K$331</xm:f>
            <xm:f>'1. Semáforos Abril'!$L$331</xm:f>
            <x14:dxf>
              <fill>
                <patternFill>
                  <bgColor rgb="FF92D050"/>
                </patternFill>
              </fill>
            </x14:dxf>
          </x14:cfRule>
          <x14:cfRule type="cellIs" priority="444" stopIfTrue="1" operator="between" id="{A492C449-E9F9-499F-9F2D-A0297249F28F}">
            <xm:f>'1. Semáforos Abril'!$I$331</xm:f>
            <xm:f>'1. Semáforos Abril'!$J$331</xm:f>
            <x14:dxf>
              <fill>
                <patternFill>
                  <bgColor rgb="FFFFFF00"/>
                </patternFill>
              </fill>
            </x14:dxf>
          </x14:cfRule>
          <x14:cfRule type="cellIs" priority="445" stopIfTrue="1" operator="between" id="{B8C46473-46EA-41BE-9F99-94805D81FEC7}">
            <xm:f>'1. Semáforos Abril'!$G$331</xm:f>
            <xm:f>'1. Semáforos Abril'!$H$331</xm:f>
            <x14:dxf>
              <fill>
                <patternFill>
                  <bgColor rgb="FFFF0000"/>
                </patternFill>
              </fill>
            </x14:dxf>
          </x14:cfRule>
          <xm:sqref>E99</xm:sqref>
        </x14:conditionalFormatting>
        <x14:conditionalFormatting xmlns:xm="http://schemas.microsoft.com/office/excel/2006/main">
          <x14:cfRule type="cellIs" priority="434" stopIfTrue="1" operator="greaterThan" id="{8C21E5F5-E0B1-4ACA-9CA1-90974C881031}">
            <xm:f>'1. Semáforos Abril'!$M$349</xm:f>
            <x14:dxf>
              <fill>
                <patternFill>
                  <bgColor rgb="FFFFC000"/>
                </patternFill>
              </fill>
            </x14:dxf>
          </x14:cfRule>
          <x14:cfRule type="cellIs" priority="435" stopIfTrue="1" operator="between" id="{714FF439-ACB4-4E09-ACE6-D4434EA8CEC4}">
            <xm:f>'1. Semáforos Abril'!$K$349</xm:f>
            <xm:f>'1. Semáforos Abril'!$L$349</xm:f>
            <x14:dxf>
              <fill>
                <patternFill>
                  <bgColor rgb="FF92D050"/>
                </patternFill>
              </fill>
            </x14:dxf>
          </x14:cfRule>
          <x14:cfRule type="cellIs" priority="436" stopIfTrue="1" operator="between" id="{1949082E-A3C1-4F59-916E-81164D0387AC}">
            <xm:f>'1. Semáforos Abril'!$I$349</xm:f>
            <xm:f>'1. Semáforos Abril'!$J$349</xm:f>
            <x14:dxf>
              <fill>
                <patternFill>
                  <bgColor rgb="FFFFFF00"/>
                </patternFill>
              </fill>
            </x14:dxf>
          </x14:cfRule>
          <x14:cfRule type="cellIs" priority="437" stopIfTrue="1" operator="between" id="{D59B0C7F-4E61-4847-90FD-33071DDBA655}">
            <xm:f>'1. Semáforos Abril'!$G$349</xm:f>
            <xm:f>'1. Semáforos Abril'!$H$349</xm:f>
            <x14:dxf>
              <fill>
                <patternFill>
                  <bgColor rgb="FFFF0000"/>
                </patternFill>
              </fill>
            </x14:dxf>
          </x14:cfRule>
          <xm:sqref>E100</xm:sqref>
        </x14:conditionalFormatting>
        <x14:conditionalFormatting xmlns:xm="http://schemas.microsoft.com/office/excel/2006/main">
          <x14:cfRule type="cellIs" priority="428" stopIfTrue="1" operator="greaterThan" id="{F94CA44F-72EA-4AF7-9DBB-BB72474CFDAD}">
            <xm:f>'1. Semáforos Abril'!$M$44</xm:f>
            <x14:dxf>
              <fill>
                <patternFill>
                  <bgColor rgb="FFFFC000"/>
                </patternFill>
              </fill>
            </x14:dxf>
          </x14:cfRule>
          <x14:cfRule type="cellIs" priority="429" stopIfTrue="1" operator="between" id="{26B04CF3-B140-4E15-9C69-3A1B9419E588}">
            <xm:f>'1. Semáforos Abril'!$K$44</xm:f>
            <xm:f>'1. Semáforos Abril'!$L$44</xm:f>
            <x14:dxf>
              <fill>
                <patternFill>
                  <bgColor rgb="FF92D050"/>
                </patternFill>
              </fill>
            </x14:dxf>
          </x14:cfRule>
          <x14:cfRule type="cellIs" priority="430" stopIfTrue="1" operator="between" id="{8A3414DA-43AB-4858-B4D1-19426C958214}">
            <xm:f>'1. Semáforos Abril'!$I$44</xm:f>
            <xm:f>'1. Semáforos Abril'!$J$44</xm:f>
            <x14:dxf>
              <fill>
                <patternFill>
                  <bgColor rgb="FFFFFF00"/>
                </patternFill>
              </fill>
            </x14:dxf>
          </x14:cfRule>
          <x14:cfRule type="cellIs" priority="431" stopIfTrue="1" operator="between" id="{8C1A1DA7-55C4-4735-91AA-9C82B96C72B2}">
            <xm:f>'1. Semáforos Abril'!$G$44</xm:f>
            <xm:f>'1. Semáforos Abril'!$H$44</xm:f>
            <x14:dxf>
              <fill>
                <patternFill>
                  <bgColor rgb="FFFF0000"/>
                </patternFill>
              </fill>
            </x14:dxf>
          </x14:cfRule>
          <xm:sqref>E137</xm:sqref>
        </x14:conditionalFormatting>
        <x14:conditionalFormatting xmlns:xm="http://schemas.microsoft.com/office/excel/2006/main">
          <x14:cfRule type="cellIs" priority="45" stopIfTrue="1" operator="greaterThan" id="{A8EDA9BB-ABEA-4BBB-9858-CF0BB165A54A}">
            <xm:f>'1. Semáforos Abril'!$M$53</xm:f>
            <x14:dxf>
              <fill>
                <patternFill>
                  <bgColor rgb="FFFFC000"/>
                </patternFill>
              </fill>
            </x14:dxf>
          </x14:cfRule>
          <x14:cfRule type="cellIs" priority="46" stopIfTrue="1" operator="between" id="{EE80AF4F-0E93-4B1C-80FB-4D6A6E3186F0}">
            <xm:f>'1. Semáforos Abril'!$K$53</xm:f>
            <xm:f>'1. Semáforos Abril'!$L$53</xm:f>
            <x14:dxf>
              <fill>
                <patternFill>
                  <bgColor rgb="FF92D050"/>
                </patternFill>
              </fill>
            </x14:dxf>
          </x14:cfRule>
          <x14:cfRule type="cellIs" priority="47" stopIfTrue="1" operator="between" id="{17740D6C-C685-495F-8E14-E72D1137094C}">
            <xm:f>'1. Semáforos Abril'!$I$53</xm:f>
            <xm:f>'1. Semáforos Abril'!$J$53</xm:f>
            <x14:dxf>
              <fill>
                <patternFill>
                  <bgColor rgb="FFFFFF00"/>
                </patternFill>
              </fill>
            </x14:dxf>
          </x14:cfRule>
          <x14:cfRule type="cellIs" priority="48" stopIfTrue="1" operator="between" id="{64E2843D-DDFA-45E5-877D-157B5DF20E38}">
            <xm:f>'1. Semáforos Abril'!$G$53</xm:f>
            <xm:f>'1. Semáforos Abril'!$H$53</xm:f>
            <x14:dxf>
              <fill>
                <patternFill>
                  <bgColor rgb="FFFF0000"/>
                </patternFill>
              </fill>
            </x14:dxf>
          </x14:cfRule>
          <xm:sqref>E138</xm:sqref>
        </x14:conditionalFormatting>
        <x14:conditionalFormatting xmlns:xm="http://schemas.microsoft.com/office/excel/2006/main">
          <x14:cfRule type="cellIs" priority="422" stopIfTrue="1" operator="greaterThan" id="{275CF13A-11BF-468C-A9F5-F9CB9C42CD59}">
            <xm:f>'1. Semáforos Abril'!$M$62</xm:f>
            <x14:dxf>
              <fill>
                <patternFill>
                  <bgColor rgb="FFFFC000"/>
                </patternFill>
              </fill>
            </x14:dxf>
          </x14:cfRule>
          <x14:cfRule type="cellIs" priority="423" stopIfTrue="1" operator="between" id="{FB03F735-6259-405A-851F-C479DD6B08A2}">
            <xm:f>'1. Semáforos Abril'!$K$62</xm:f>
            <xm:f>'1. Semáforos Abril'!$L$62</xm:f>
            <x14:dxf>
              <fill>
                <patternFill>
                  <bgColor rgb="FF92D050"/>
                </patternFill>
              </fill>
            </x14:dxf>
          </x14:cfRule>
          <x14:cfRule type="cellIs" priority="424" stopIfTrue="1" operator="between" id="{3394225C-9149-4DA8-8231-D661B56D7B9B}">
            <xm:f>'1. Semáforos Abril'!$I$62</xm:f>
            <xm:f>'1. Semáforos Abril'!$J$62</xm:f>
            <x14:dxf>
              <fill>
                <patternFill>
                  <bgColor rgb="FFFFFF00"/>
                </patternFill>
              </fill>
            </x14:dxf>
          </x14:cfRule>
          <x14:cfRule type="cellIs" priority="425" stopIfTrue="1" operator="between" id="{C52E3775-AFA7-4A17-8E05-B0FC06036A96}">
            <xm:f>'1. Semáforos Abril'!$G$62</xm:f>
            <xm:f>'1. Semáforos Abril'!$H$62</xm:f>
            <x14:dxf>
              <fill>
                <patternFill>
                  <bgColor rgb="FFFF0000"/>
                </patternFill>
              </fill>
            </x14:dxf>
          </x14:cfRule>
          <xm:sqref>E139</xm:sqref>
        </x14:conditionalFormatting>
        <x14:conditionalFormatting xmlns:xm="http://schemas.microsoft.com/office/excel/2006/main">
          <x14:cfRule type="cellIs" priority="416" stopIfTrue="1" operator="greaterThan" id="{CEC97DFE-D7AA-464D-A042-A34400A31848}">
            <xm:f>'1. Semáforos Abril'!$M$71</xm:f>
            <x14:dxf>
              <fill>
                <patternFill>
                  <bgColor rgb="FFFFC000"/>
                </patternFill>
              </fill>
            </x14:dxf>
          </x14:cfRule>
          <x14:cfRule type="cellIs" priority="417" stopIfTrue="1" operator="between" id="{CB07A0D6-E720-40F1-B425-5401AB25D354}">
            <xm:f>'1. Semáforos Abril'!$K$71</xm:f>
            <xm:f>'1. Semáforos Abril'!$L$71</xm:f>
            <x14:dxf>
              <fill>
                <patternFill>
                  <bgColor rgb="FF92D050"/>
                </patternFill>
              </fill>
            </x14:dxf>
          </x14:cfRule>
          <x14:cfRule type="cellIs" priority="418" stopIfTrue="1" operator="between" id="{79111563-6EE9-422E-8863-A1D63A0E8DB7}">
            <xm:f>'1. Semáforos Abril'!$I$71</xm:f>
            <xm:f>'1. Semáforos Abril'!$J$71</xm:f>
            <x14:dxf>
              <fill>
                <patternFill>
                  <bgColor rgb="FFFFFF00"/>
                </patternFill>
              </fill>
            </x14:dxf>
          </x14:cfRule>
          <x14:cfRule type="cellIs" priority="419" stopIfTrue="1" operator="between" id="{25F165CC-E81B-47B0-96FF-5B1EFEB6E8CC}">
            <xm:f>'1. Semáforos Abril'!$G$71</xm:f>
            <xm:f>'1. Semáforos Abril'!$H$71</xm:f>
            <x14:dxf>
              <fill>
                <patternFill>
                  <bgColor rgb="FFFF0000"/>
                </patternFill>
              </fill>
            </x14:dxf>
          </x14:cfRule>
          <xm:sqref>E140</xm:sqref>
        </x14:conditionalFormatting>
        <x14:conditionalFormatting xmlns:xm="http://schemas.microsoft.com/office/excel/2006/main">
          <x14:cfRule type="cellIs" priority="410" stopIfTrue="1" operator="greaterThan" id="{EB04B2A3-66A1-45ED-943B-BB5FF660BFDD}">
            <xm:f>'1. Semáforos Abril'!$M$80</xm:f>
            <x14:dxf>
              <fill>
                <patternFill>
                  <bgColor rgb="FFFFC000"/>
                </patternFill>
              </fill>
            </x14:dxf>
          </x14:cfRule>
          <x14:cfRule type="cellIs" priority="411" stopIfTrue="1" operator="between" id="{4FF95727-2E93-46ED-91AB-608571D0B7A9}">
            <xm:f>'1. Semáforos Abril'!$K$80</xm:f>
            <xm:f>'1. Semáforos Abril'!$L$80</xm:f>
            <x14:dxf>
              <fill>
                <patternFill>
                  <bgColor rgb="FF92D050"/>
                </patternFill>
              </fill>
            </x14:dxf>
          </x14:cfRule>
          <x14:cfRule type="cellIs" priority="412" stopIfTrue="1" operator="between" id="{22DF6160-A867-4A22-9070-8EAEAE48B9EA}">
            <xm:f>'1. Semáforos Abril'!$I$80</xm:f>
            <xm:f>'1. Semáforos Abril'!$J$80</xm:f>
            <x14:dxf>
              <fill>
                <patternFill>
                  <bgColor rgb="FFFFFF00"/>
                </patternFill>
              </fill>
            </x14:dxf>
          </x14:cfRule>
          <x14:cfRule type="cellIs" priority="413" stopIfTrue="1" operator="between" id="{F39E0EA4-EC1E-4DDB-B88F-3CE56CFF8924}">
            <xm:f>'1. Semáforos Abril'!$G$80</xm:f>
            <xm:f>'1. Semáforos Abril'!$H$80</xm:f>
            <x14:dxf>
              <fill>
                <patternFill>
                  <bgColor rgb="FFFF0000"/>
                </patternFill>
              </fill>
            </x14:dxf>
          </x14:cfRule>
          <xm:sqref>E141</xm:sqref>
        </x14:conditionalFormatting>
        <x14:conditionalFormatting xmlns:xm="http://schemas.microsoft.com/office/excel/2006/main">
          <x14:cfRule type="cellIs" priority="398" stopIfTrue="1" operator="greaterThan" id="{9109A3C9-EA31-4A9D-AC07-6FF9262E1F39}">
            <xm:f>'1. Semáforos Abril'!$M$89</xm:f>
            <x14:dxf>
              <fill>
                <patternFill>
                  <bgColor rgb="FFFFC000"/>
                </patternFill>
              </fill>
            </x14:dxf>
          </x14:cfRule>
          <x14:cfRule type="cellIs" priority="399" stopIfTrue="1" operator="between" id="{B22D4BAD-A7E2-4831-9F67-0D0FC1FEFAC7}">
            <xm:f>'1. Semáforos Abril'!$K$89</xm:f>
            <xm:f>'1. Semáforos Abril'!$L$89</xm:f>
            <x14:dxf>
              <fill>
                <patternFill>
                  <bgColor rgb="FF92D050"/>
                </patternFill>
              </fill>
            </x14:dxf>
          </x14:cfRule>
          <x14:cfRule type="cellIs" priority="400" stopIfTrue="1" operator="between" id="{83906C1B-E4E4-4757-A5DE-EB4D5C8CE49B}">
            <xm:f>'1. Semáforos Abril'!$I$89</xm:f>
            <xm:f>'1. Semáforos Abril'!$J$89</xm:f>
            <x14:dxf>
              <fill>
                <patternFill>
                  <bgColor rgb="FFFFFF00"/>
                </patternFill>
              </fill>
            </x14:dxf>
          </x14:cfRule>
          <x14:cfRule type="cellIs" priority="401" stopIfTrue="1" operator="between" id="{4F989C23-2B73-4410-8562-5512F2010F41}">
            <xm:f>'1. Semáforos Abril'!$G$89</xm:f>
            <xm:f>'1. Semáforos Abril'!$H$89</xm:f>
            <x14:dxf>
              <fill>
                <patternFill>
                  <bgColor rgb="FFFF0000"/>
                </patternFill>
              </fill>
            </x14:dxf>
          </x14:cfRule>
          <xm:sqref>E142</xm:sqref>
        </x14:conditionalFormatting>
        <x14:conditionalFormatting xmlns:xm="http://schemas.microsoft.com/office/excel/2006/main">
          <x14:cfRule type="cellIs" priority="392" stopIfTrue="1" operator="greaterThan" id="{114BB5DE-6E75-49A1-A266-BFCD0200AF2F}">
            <xm:f>'1. Semáforos Abril'!$M$98</xm:f>
            <x14:dxf>
              <fill>
                <patternFill>
                  <bgColor rgb="FFFFC000"/>
                </patternFill>
              </fill>
            </x14:dxf>
          </x14:cfRule>
          <x14:cfRule type="cellIs" priority="393" stopIfTrue="1" operator="between" id="{1E73478E-D84F-4830-A620-34B443F54961}">
            <xm:f>'1. Semáforos Abril'!$K$98</xm:f>
            <xm:f>'1. Semáforos Abril'!$L$98</xm:f>
            <x14:dxf>
              <fill>
                <patternFill>
                  <bgColor rgb="FF92D050"/>
                </patternFill>
              </fill>
            </x14:dxf>
          </x14:cfRule>
          <x14:cfRule type="cellIs" priority="394" stopIfTrue="1" operator="between" id="{3F3ED2FB-15C7-4E0E-84DC-0E6B6200867D}">
            <xm:f>'1. Semáforos Abril'!$I$98</xm:f>
            <xm:f>'1. Semáforos Abril'!$J$98</xm:f>
            <x14:dxf>
              <fill>
                <patternFill>
                  <bgColor rgb="FFFFFF00"/>
                </patternFill>
              </fill>
            </x14:dxf>
          </x14:cfRule>
          <x14:cfRule type="cellIs" priority="395" stopIfTrue="1" operator="between" id="{239A72B7-1467-4BD4-8C17-D9EFD796C175}">
            <xm:f>'1. Semáforos Abril'!$G$98</xm:f>
            <xm:f>'1. Semáforos Abril'!$H$89</xm:f>
            <x14:dxf>
              <fill>
                <patternFill>
                  <bgColor rgb="FFFF0000"/>
                </patternFill>
              </fill>
            </x14:dxf>
          </x14:cfRule>
          <xm:sqref>E143</xm:sqref>
        </x14:conditionalFormatting>
        <x14:conditionalFormatting xmlns:xm="http://schemas.microsoft.com/office/excel/2006/main">
          <x14:cfRule type="cellIs" priority="386" stopIfTrue="1" operator="greaterThan" id="{91438349-A586-4111-B6F4-6BC8277A53FD}">
            <xm:f>'1. Semáforos Abril'!$M$107</xm:f>
            <x14:dxf>
              <fill>
                <patternFill>
                  <bgColor rgb="FFFFC000"/>
                </patternFill>
              </fill>
            </x14:dxf>
          </x14:cfRule>
          <x14:cfRule type="cellIs" priority="387" stopIfTrue="1" operator="between" id="{A19BB5EA-F227-4A38-958C-B021196BF5DF}">
            <xm:f>'1. Semáforos Abril'!$K$107</xm:f>
            <xm:f>'1. Semáforos Abril'!$L$107</xm:f>
            <x14:dxf>
              <fill>
                <patternFill>
                  <bgColor rgb="FF92D050"/>
                </patternFill>
              </fill>
            </x14:dxf>
          </x14:cfRule>
          <x14:cfRule type="cellIs" priority="388" stopIfTrue="1" operator="between" id="{80DE4372-3F96-4F03-8AD1-1BB58F05AAF8}">
            <xm:f>'1. Semáforos Abril'!$I$107</xm:f>
            <xm:f>'1. Semáforos Abril'!$J$107</xm:f>
            <x14:dxf>
              <fill>
                <patternFill>
                  <bgColor rgb="FFFFFF00"/>
                </patternFill>
              </fill>
            </x14:dxf>
          </x14:cfRule>
          <x14:cfRule type="cellIs" priority="389" stopIfTrue="1" operator="between" id="{92C29496-7208-4A6C-A7B7-8A82363ABE5C}">
            <xm:f>'1. Semáforos Abril'!$G$107</xm:f>
            <xm:f>'1. Semáforos Abril'!$H$107</xm:f>
            <x14:dxf>
              <fill>
                <patternFill>
                  <bgColor rgb="FFFF0000"/>
                </patternFill>
              </fill>
            </x14:dxf>
          </x14:cfRule>
          <xm:sqref>E144</xm:sqref>
        </x14:conditionalFormatting>
        <x14:conditionalFormatting xmlns:xm="http://schemas.microsoft.com/office/excel/2006/main">
          <x14:cfRule type="cellIs" priority="380" stopIfTrue="1" operator="greaterThan" id="{8C724A1F-CC4E-4C13-965E-B64B5EB2D8A5}">
            <xm:f>'1. Semáforos Abril'!$M$170</xm:f>
            <x14:dxf>
              <fill>
                <patternFill>
                  <bgColor rgb="FFFFC000"/>
                </patternFill>
              </fill>
            </x14:dxf>
          </x14:cfRule>
          <x14:cfRule type="cellIs" priority="381" stopIfTrue="1" operator="between" id="{EA7500BF-0F27-47A7-86F8-ED57539D2C21}">
            <xm:f>'1. Semáforos Abril'!$K$170</xm:f>
            <xm:f>'1. Semáforos Abril'!$L$170</xm:f>
            <x14:dxf>
              <fill>
                <patternFill>
                  <bgColor rgb="FF92D050"/>
                </patternFill>
              </fill>
            </x14:dxf>
          </x14:cfRule>
          <x14:cfRule type="cellIs" priority="382" stopIfTrue="1" operator="between" id="{3F1152CC-0BD2-4D13-BB02-8BDFC38BCD16}">
            <xm:f>'1. Semáforos Abril'!$I$170</xm:f>
            <xm:f>'1. Semáforos Abril'!$J$170</xm:f>
            <x14:dxf>
              <fill>
                <patternFill>
                  <bgColor rgb="FFFFFF00"/>
                </patternFill>
              </fill>
            </x14:dxf>
          </x14:cfRule>
          <x14:cfRule type="cellIs" priority="383" stopIfTrue="1" operator="between" id="{3505B6FA-AB7F-47DC-9FBB-C5378137C2FB}">
            <xm:f>'1. Semáforos Abril'!$G$170</xm:f>
            <xm:f>'1. Semáforos Abril'!$H$170</xm:f>
            <x14:dxf>
              <fill>
                <patternFill>
                  <bgColor rgb="FFFF0000"/>
                </patternFill>
              </fill>
            </x14:dxf>
          </x14:cfRule>
          <xm:sqref>E148</xm:sqref>
        </x14:conditionalFormatting>
        <x14:conditionalFormatting xmlns:xm="http://schemas.microsoft.com/office/excel/2006/main">
          <x14:cfRule type="cellIs" priority="374" stopIfTrue="1" operator="greaterThan" id="{50957087-8098-468D-921F-41A46005F386}">
            <xm:f>'1. Semáforos Abril'!$M$143</xm:f>
            <x14:dxf>
              <fill>
                <patternFill>
                  <bgColor rgb="FFFFC000"/>
                </patternFill>
              </fill>
            </x14:dxf>
          </x14:cfRule>
          <x14:cfRule type="cellIs" priority="375" stopIfTrue="1" operator="between" id="{2ED8B1DB-E7BC-4EFC-ACD8-531B5E076E1B}">
            <xm:f>'1. Semáforos Abril'!$K$143</xm:f>
            <xm:f>'1. Semáforos Abril'!$L$143</xm:f>
            <x14:dxf>
              <fill>
                <patternFill>
                  <bgColor rgb="FF92D050"/>
                </patternFill>
              </fill>
            </x14:dxf>
          </x14:cfRule>
          <x14:cfRule type="cellIs" priority="376" stopIfTrue="1" operator="between" id="{FF3A48B8-F397-476F-B48A-04B6F9DFB939}">
            <xm:f>'1. Semáforos Abril'!$I$143</xm:f>
            <xm:f>'1. Semáforos Abril'!$J$143</xm:f>
            <x14:dxf>
              <fill>
                <patternFill>
                  <bgColor rgb="FFFFFF00"/>
                </patternFill>
              </fill>
            </x14:dxf>
          </x14:cfRule>
          <x14:cfRule type="cellIs" priority="377" stopIfTrue="1" operator="between" id="{E92CFD0E-F4B8-44C7-BD27-D423463AA528}">
            <xm:f>'1. Semáforos Abril'!$G$143</xm:f>
            <xm:f>'1. Semáforos Abril'!$H$143</xm:f>
            <x14:dxf>
              <fill>
                <patternFill>
                  <bgColor rgb="FFFF0000"/>
                </patternFill>
              </fill>
            </x14:dxf>
          </x14:cfRule>
          <xm:sqref>E149</xm:sqref>
        </x14:conditionalFormatting>
        <x14:conditionalFormatting xmlns:xm="http://schemas.microsoft.com/office/excel/2006/main">
          <x14:cfRule type="cellIs" priority="81" stopIfTrue="1" operator="greaterThan" id="{47EBA04B-5F15-4992-9FCA-302EAA5918D5}">
            <xm:f>'1. Semáforos Abril'!$M$134</xm:f>
            <x14:dxf>
              <fill>
                <patternFill>
                  <bgColor rgb="FFFFC000"/>
                </patternFill>
              </fill>
            </x14:dxf>
          </x14:cfRule>
          <x14:cfRule type="cellIs" priority="82" stopIfTrue="1" operator="between" id="{78F9F9F9-E74A-44E8-BCA7-4DB4CAD5D31B}">
            <xm:f>'1. Semáforos Abril'!$K$134</xm:f>
            <xm:f>'1. Semáforos Abril'!$L$134</xm:f>
            <x14:dxf>
              <fill>
                <patternFill>
                  <bgColor rgb="FF92D050"/>
                </patternFill>
              </fill>
            </x14:dxf>
          </x14:cfRule>
          <x14:cfRule type="cellIs" priority="83" stopIfTrue="1" operator="between" id="{1F96533B-CA3E-40D7-ABA0-5A691C4831D1}">
            <xm:f>'1. Semáforos Abril'!$I$134</xm:f>
            <xm:f>'1. Semáforos Abril'!$J$134</xm:f>
            <x14:dxf>
              <fill>
                <patternFill>
                  <bgColor rgb="FFFFFF00"/>
                </patternFill>
              </fill>
            </x14:dxf>
          </x14:cfRule>
          <x14:cfRule type="cellIs" priority="84" stopIfTrue="1" operator="between" id="{DC20BFFB-B6C8-4008-AF65-03487CE5C2E9}">
            <xm:f>'1. Semáforos Abril'!$G$134</xm:f>
            <xm:f>'1. Semáforos Abril'!$H$134</xm:f>
            <x14:dxf>
              <fill>
                <patternFill>
                  <bgColor rgb="FFFF0000"/>
                </patternFill>
              </fill>
            </x14:dxf>
          </x14:cfRule>
          <xm:sqref>E150</xm:sqref>
        </x14:conditionalFormatting>
        <x14:conditionalFormatting xmlns:xm="http://schemas.microsoft.com/office/excel/2006/main">
          <x14:cfRule type="cellIs" priority="362" stopIfTrue="1" operator="greaterThan" id="{76DA057E-453E-4072-9709-35182E7D8913}">
            <xm:f>'1. Semáforos Abril'!$M$116</xm:f>
            <x14:dxf>
              <fill>
                <patternFill>
                  <bgColor rgb="FFFFC000"/>
                </patternFill>
              </fill>
            </x14:dxf>
          </x14:cfRule>
          <x14:cfRule type="cellIs" priority="363" stopIfTrue="1" operator="between" id="{5E7C57B4-C94E-4B52-BC3F-1A289FDECD1C}">
            <xm:f>'1. Semáforos Abril'!$K$116</xm:f>
            <xm:f>'1. Semáforos Abril'!$L$116</xm:f>
            <x14:dxf>
              <fill>
                <patternFill>
                  <bgColor rgb="FF92D050"/>
                </patternFill>
              </fill>
            </x14:dxf>
          </x14:cfRule>
          <x14:cfRule type="cellIs" priority="364" stopIfTrue="1" operator="between" id="{355127A9-ACC5-41E9-8CBF-E51FBEA771EC}">
            <xm:f>'1. Semáforos Abril'!$I$116</xm:f>
            <xm:f>'1. Semáforos Abril'!$J$116</xm:f>
            <x14:dxf>
              <fill>
                <patternFill>
                  <bgColor rgb="FFFFFF00"/>
                </patternFill>
              </fill>
            </x14:dxf>
          </x14:cfRule>
          <x14:cfRule type="cellIs" priority="365" stopIfTrue="1" operator="between" id="{1FFF1B94-AD8D-458A-94FB-46A1C23CEE85}">
            <xm:f>'1. Semáforos Abril'!$G$116</xm:f>
            <xm:f>'1. Semáforos Abril'!$H$116</xm:f>
            <x14:dxf>
              <fill>
                <patternFill>
                  <bgColor rgb="FFFF0000"/>
                </patternFill>
              </fill>
            </x14:dxf>
          </x14:cfRule>
          <xm:sqref>E151</xm:sqref>
        </x14:conditionalFormatting>
        <x14:conditionalFormatting xmlns:xm="http://schemas.microsoft.com/office/excel/2006/main">
          <x14:cfRule type="cellIs" priority="356" stopIfTrue="1" operator="greaterThan" id="{87D51C89-12E0-443C-AB83-EEFDBA877830}">
            <xm:f>'1. Semáforos Abril'!$M$125</xm:f>
            <x14:dxf>
              <fill>
                <patternFill>
                  <bgColor rgb="FFFFC000"/>
                </patternFill>
              </fill>
            </x14:dxf>
          </x14:cfRule>
          <x14:cfRule type="cellIs" priority="357" stopIfTrue="1" operator="between" id="{B294732E-3212-4391-8D02-D7A7F930CE94}">
            <xm:f>'1. Semáforos Abril'!$K$125</xm:f>
            <xm:f>'1. Semáforos Abril'!$L$125</xm:f>
            <x14:dxf>
              <fill>
                <patternFill>
                  <bgColor rgb="FF92D050"/>
                </patternFill>
              </fill>
            </x14:dxf>
          </x14:cfRule>
          <x14:cfRule type="cellIs" priority="358" stopIfTrue="1" operator="between" id="{DC9C481F-E53E-4D11-B0AF-B3926685F9FB}">
            <xm:f>'1. Semáforos Abril'!$I$125</xm:f>
            <xm:f>'1. Semáforos Abril'!$J$125</xm:f>
            <x14:dxf>
              <fill>
                <patternFill>
                  <bgColor rgb="FFFFFF00"/>
                </patternFill>
              </fill>
            </x14:dxf>
          </x14:cfRule>
          <x14:cfRule type="cellIs" priority="359" stopIfTrue="1" operator="between" id="{58277CEF-12FE-42C2-BC46-565EC0491509}">
            <xm:f>'1. Semáforos Abril'!$G$125</xm:f>
            <xm:f>'1. Semáforos Abril'!$H$125</xm:f>
            <x14:dxf>
              <fill>
                <patternFill>
                  <bgColor rgb="FFFF0000"/>
                </patternFill>
              </fill>
            </x14:dxf>
          </x14:cfRule>
          <xm:sqref>E152</xm:sqref>
        </x14:conditionalFormatting>
        <x14:conditionalFormatting xmlns:xm="http://schemas.microsoft.com/office/excel/2006/main">
          <x14:cfRule type="cellIs" priority="3" stopIfTrue="1" operator="greaterThan" id="{997BF8D0-3538-4BE1-A0B3-F04A600C75D9}">
            <xm:f>'1. Semáforos Abril'!$M$125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F5120C72-479D-4CDB-8E1D-BBC2D6872DA5}">
            <xm:f>'1. Semáforos Abril'!$K$125</xm:f>
            <xm:f>'1. Semáforos Abril'!$L$125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902A4008-1517-40D4-983C-0E1654FA4E10}">
            <xm:f>'1. Semáforos Abril'!$I$125</xm:f>
            <xm:f>'1. Semáforos Abril'!$J$125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D6BD5F37-6754-449C-807F-C5E440A0BC06}">
            <xm:f>'1. Semáforos Abril'!$G$125</xm:f>
            <xm:f>'1. Semáforos Abril'!$H$125</xm:f>
            <x14:dxf>
              <fill>
                <patternFill>
                  <bgColor rgb="FFFF0000"/>
                </patternFill>
              </fill>
            </x14:dxf>
          </x14:cfRule>
          <xm:sqref>E156:E157</xm:sqref>
        </x14:conditionalFormatting>
        <x14:conditionalFormatting xmlns:xm="http://schemas.microsoft.com/office/excel/2006/main">
          <x14:cfRule type="cellIs" priority="337" stopIfTrue="1" operator="greaterThanOrEqual" id="{DCFEC9D2-CE78-44A8-806B-E369898272D4}">
            <xm:f>'1. Semáforos Abril'!$M$252</xm:f>
            <x14:dxf>
              <fill>
                <patternFill>
                  <bgColor rgb="FFFFC000"/>
                </patternFill>
              </fill>
            </x14:dxf>
          </x14:cfRule>
          <x14:cfRule type="cellIs" priority="338" stopIfTrue="1" operator="between" id="{A13D15EC-F75E-4888-9D75-720A3E577ADD}">
            <xm:f>'1. Semáforos Abril'!$K$252</xm:f>
            <xm:f>'1. Semáforos Abril'!$L$252</xm:f>
            <x14:dxf>
              <fill>
                <patternFill>
                  <bgColor rgb="FF92D050"/>
                </patternFill>
              </fill>
            </x14:dxf>
          </x14:cfRule>
          <x14:cfRule type="cellIs" priority="339" stopIfTrue="1" operator="between" id="{5BD81A99-4959-4216-8AC2-7DE52A31E271}">
            <xm:f>'1. Semáforos Abril'!$I$252</xm:f>
            <xm:f>'1. Semáforos Abril'!$J$252</xm:f>
            <x14:dxf>
              <fill>
                <patternFill>
                  <bgColor rgb="FFFFFF00"/>
                </patternFill>
              </fill>
            </x14:dxf>
          </x14:cfRule>
          <x14:cfRule type="cellIs" priority="340" stopIfTrue="1" operator="between" id="{46A88935-E56F-462D-9A49-2B463945211E}">
            <xm:f>'1. Semáforos Abril'!$G$252</xm:f>
            <xm:f>'1. Semáforos Abril'!$H$252</xm:f>
            <x14:dxf>
              <fill>
                <patternFill>
                  <bgColor rgb="FFFF0000"/>
                </patternFill>
              </fill>
            </x14:dxf>
          </x14:cfRule>
          <xm:sqref>E169</xm:sqref>
        </x14:conditionalFormatting>
        <x14:conditionalFormatting xmlns:xm="http://schemas.microsoft.com/office/excel/2006/main">
          <x14:cfRule type="cellIs" priority="319" stopIfTrue="1" operator="greaterThan" id="{C66D3F42-35E7-4A66-A4BA-10E461DE1BF8}">
            <xm:f>'1. Semáforos Abril'!$M$261</xm:f>
            <x14:dxf>
              <fill>
                <patternFill>
                  <bgColor rgb="FFFFC000"/>
                </patternFill>
              </fill>
            </x14:dxf>
          </x14:cfRule>
          <x14:cfRule type="cellIs" priority="320" stopIfTrue="1" operator="between" id="{8AD6F3E6-7C30-4145-B4A4-DD94C9CC0F72}">
            <xm:f>'1. Semáforos Abril'!$K$261</xm:f>
            <xm:f>'1. Semáforos Abril'!$L$261</xm:f>
            <x14:dxf>
              <fill>
                <patternFill>
                  <bgColor rgb="FF92D050"/>
                </patternFill>
              </fill>
            </x14:dxf>
          </x14:cfRule>
          <x14:cfRule type="cellIs" priority="321" stopIfTrue="1" operator="between" id="{5809BF53-C46A-4D93-A3BC-E99C1EA17FF7}">
            <xm:f>'1. Semáforos Abril'!$I$261</xm:f>
            <xm:f>'1. Semáforos Abril'!$J$261</xm:f>
            <x14:dxf>
              <fill>
                <patternFill>
                  <bgColor rgb="FFFFFF00"/>
                </patternFill>
              </fill>
            </x14:dxf>
          </x14:cfRule>
          <x14:cfRule type="cellIs" priority="322" stopIfTrue="1" operator="between" id="{3CE561E6-A1A5-4C51-9BD4-EE8BADC7E836}">
            <xm:f>'1. Semáforos Abril'!$G$261</xm:f>
            <xm:f>'1. Semáforos Abril'!$H$261</xm:f>
            <x14:dxf>
              <fill>
                <patternFill>
                  <bgColor rgb="FFFF0000"/>
                </patternFill>
              </fill>
            </x14:dxf>
          </x14:cfRule>
          <xm:sqref>E170</xm:sqref>
        </x14:conditionalFormatting>
        <x14:conditionalFormatting xmlns:xm="http://schemas.microsoft.com/office/excel/2006/main">
          <x14:cfRule type="cellIs" priority="33" stopIfTrue="1" operator="greaterThan" id="{8E760F8B-D9A2-4D5C-B40E-022B824FD853}">
            <xm:f>'1. Semáforos Abril'!$M$243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0DE5E98C-AC9E-4FEB-8EA4-C9FC92EAF80E}">
            <xm:f>'1. Semáforos Abril'!$K$243</xm:f>
            <xm:f>'1. Semáforos Abril'!$L$234</xm:f>
            <x14:dxf>
              <fill>
                <patternFill>
                  <bgColor rgb="FF92D050"/>
                </patternFill>
              </fill>
            </x14:dxf>
          </x14:cfRule>
          <x14:cfRule type="cellIs" priority="35" stopIfTrue="1" operator="between" id="{49609E83-CD41-4225-8C62-C3DDE5A16930}">
            <xm:f>'1. Semáforos Abril'!$I$243</xm:f>
            <xm:f>'1. Semáforos Abril'!$J$243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DF4B02A3-7A05-4891-AD58-59497B51D0E3}">
            <xm:f>'1. Semáforos Abril'!$G$243</xm:f>
            <xm:f>'1. Semáforos Abril'!$H$243</xm:f>
            <x14:dxf>
              <fill>
                <patternFill>
                  <bgColor rgb="FFFF0000"/>
                </patternFill>
              </fill>
            </x14:dxf>
          </x14:cfRule>
          <xm:sqref>E171</xm:sqref>
        </x14:conditionalFormatting>
        <x14:conditionalFormatting xmlns:xm="http://schemas.microsoft.com/office/excel/2006/main">
          <x14:cfRule type="cellIs" priority="307" stopIfTrue="1" operator="greaterThan" id="{77BAE444-85B5-4FD3-AFFF-FE254520F129}">
            <xm:f>'1. Semáforos Abril'!$M$234</xm:f>
            <x14:dxf>
              <fill>
                <patternFill>
                  <bgColor rgb="FFFFC000"/>
                </patternFill>
              </fill>
            </x14:dxf>
          </x14:cfRule>
          <x14:cfRule type="cellIs" priority="308" stopIfTrue="1" operator="between" id="{E404FD27-41A5-4BB6-9AD6-00DDAB025A41}">
            <xm:f>'1. Semáforos Abril'!$K$234</xm:f>
            <xm:f>'1. Semáforos Abril'!$L$234</xm:f>
            <x14:dxf>
              <fill>
                <patternFill>
                  <bgColor rgb="FF92D050"/>
                </patternFill>
              </fill>
            </x14:dxf>
          </x14:cfRule>
          <x14:cfRule type="cellIs" priority="309" stopIfTrue="1" operator="between" id="{DA85F6F3-6AE2-471A-8A2D-B2E15DB510D9}">
            <xm:f>'1. Semáforos Abril'!$I$234</xm:f>
            <xm:f>'1. Semáforos Abril'!$J$234</xm:f>
            <x14:dxf>
              <fill>
                <patternFill>
                  <bgColor rgb="FFFFFF00"/>
                </patternFill>
              </fill>
            </x14:dxf>
          </x14:cfRule>
          <x14:cfRule type="cellIs" priority="310" stopIfTrue="1" operator="between" id="{2478117B-ADF7-4D60-9847-CFD249D976EE}">
            <xm:f>'1. Semáforos Abril'!$G$234</xm:f>
            <xm:f>'1. Semáforos Abril'!$H$234</xm:f>
            <x14:dxf>
              <fill>
                <patternFill>
                  <bgColor rgb="FFFF0000"/>
                </patternFill>
              </fill>
            </x14:dxf>
          </x14:cfRule>
          <xm:sqref>E173</xm:sqref>
        </x14:conditionalFormatting>
        <x14:conditionalFormatting xmlns:xm="http://schemas.microsoft.com/office/excel/2006/main">
          <x14:cfRule type="cellIs" priority="325" stopIfTrue="1" operator="greaterThan" id="{A1A54E8D-AA09-402B-9A01-B86F06B42287}">
            <xm:f>'1. Semáforos Abril'!$M$243</xm:f>
            <x14:dxf>
              <fill>
                <patternFill>
                  <bgColor rgb="FFFFC000"/>
                </patternFill>
              </fill>
            </x14:dxf>
          </x14:cfRule>
          <x14:cfRule type="cellIs" priority="326" stopIfTrue="1" operator="between" id="{CB420466-9DA1-4CCB-8BC1-6553FF5CC4EA}">
            <xm:f>'1. Semáforos Abril'!$K$243</xm:f>
            <xm:f>'1. Semáforos Abril'!$L$234</xm:f>
            <x14:dxf>
              <fill>
                <patternFill>
                  <bgColor rgb="FF92D050"/>
                </patternFill>
              </fill>
            </x14:dxf>
          </x14:cfRule>
          <x14:cfRule type="cellIs" priority="327" stopIfTrue="1" operator="between" id="{CF636B82-9E54-447D-A23D-32EE547EE33C}">
            <xm:f>'1. Semáforos Abril'!$I$243</xm:f>
            <xm:f>'1. Semáforos Abril'!$J$243</xm:f>
            <x14:dxf>
              <fill>
                <patternFill>
                  <bgColor rgb="FFFFFF00"/>
                </patternFill>
              </fill>
            </x14:dxf>
          </x14:cfRule>
          <x14:cfRule type="cellIs" priority="328" stopIfTrue="1" operator="between" id="{EF97E979-6E4F-4FEE-8410-AAA02E093026}">
            <xm:f>'1. Semáforos Abril'!$G$243</xm:f>
            <xm:f>'1. Semáforos Abril'!$H$243</xm:f>
            <x14:dxf>
              <fill>
                <patternFill>
                  <bgColor rgb="FFFF0000"/>
                </patternFill>
              </fill>
            </x14:dxf>
          </x14:cfRule>
          <xm:sqref>E174</xm:sqref>
        </x14:conditionalFormatting>
        <x14:conditionalFormatting xmlns:xm="http://schemas.microsoft.com/office/excel/2006/main">
          <x14:cfRule type="cellIs" priority="301" stopIfTrue="1" operator="greaterThan" id="{1B2D5B68-D330-4772-B0AB-7E93B0F4DC5F}">
            <xm:f>'1. Semáforos Abril'!$M$209</xm:f>
            <x14:dxf>
              <fill>
                <patternFill>
                  <bgColor rgb="FFFFC000"/>
                </patternFill>
              </fill>
            </x14:dxf>
          </x14:cfRule>
          <x14:cfRule type="cellIs" priority="302" stopIfTrue="1" operator="between" id="{1F0D1423-C7E0-492C-B1D9-A558BF0CFE53}">
            <xm:f>'1. Semáforos Abril'!$K$209</xm:f>
            <xm:f>'1. Semáforos Abril'!$L$209</xm:f>
            <x14:dxf>
              <fill>
                <patternFill>
                  <bgColor rgb="FF92D050"/>
                </patternFill>
              </fill>
            </x14:dxf>
          </x14:cfRule>
          <x14:cfRule type="cellIs" priority="303" stopIfTrue="1" operator="between" id="{E14BA96F-A570-4961-B941-42D3F3B9E193}">
            <xm:f>'1. Semáforos Abril'!$I$209</xm:f>
            <xm:f>'1. Semáforos Abril'!$J$209</xm:f>
            <x14:dxf>
              <fill>
                <patternFill>
                  <bgColor rgb="FFFFFF00"/>
                </patternFill>
              </fill>
            </x14:dxf>
          </x14:cfRule>
          <x14:cfRule type="cellIs" priority="304" stopIfTrue="1" operator="between" id="{A30EF855-4540-4982-96DF-ECC026A7040F}">
            <xm:f>'1. Semáforos Abril'!$G$209</xm:f>
            <xm:f>'1. Semáforos Abril'!$H$209</xm:f>
            <x14:dxf>
              <fill>
                <patternFill>
                  <bgColor rgb="FFFF0000"/>
                </patternFill>
              </fill>
            </x14:dxf>
          </x14:cfRule>
          <xm:sqref>E178</xm:sqref>
        </x14:conditionalFormatting>
        <x14:conditionalFormatting xmlns:xm="http://schemas.microsoft.com/office/excel/2006/main">
          <x14:cfRule type="cellIs" priority="69" stopIfTrue="1" operator="greaterThanOrEqual" id="{F162C97A-6A0B-4C3C-B2AD-948760EADC24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70" stopIfTrue="1" operator="between" id="{B00083F6-EC3F-48E4-B691-418237208545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71" stopIfTrue="1" operator="between" id="{5355EBDD-3BA0-49B5-A177-1A4E869D8BD5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72" stopIfTrue="1" operator="between" id="{1A6C48FD-9E6E-4231-84FB-C7E08614B7ED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G38:G39</xm:sqref>
        </x14:conditionalFormatting>
        <x14:conditionalFormatting xmlns:xm="http://schemas.microsoft.com/office/excel/2006/main">
          <x14:cfRule type="cellIs" priority="243" stopIfTrue="1" operator="greaterThanOrEqual" id="{70691D91-45E4-4CFE-AEA6-2825F35A943F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244" stopIfTrue="1" operator="between" id="{388622DF-125A-451D-8329-6587B449A9B0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245" stopIfTrue="1" operator="between" id="{BACDEE92-F729-454D-B7EA-4EF13EBCAC93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246" stopIfTrue="1" operator="between" id="{9F994DCF-624D-4000-A3CD-F554DB71166A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J14:J16</xm:sqref>
        </x14:conditionalFormatting>
        <x14:conditionalFormatting xmlns:xm="http://schemas.microsoft.com/office/excel/2006/main">
          <x14:cfRule type="cellIs" priority="237" stopIfTrue="1" operator="greaterThanOrEqual" id="{47C357FD-0300-4DB4-8011-181C2C86BF9F}">
            <xm:f>'1. Semáforos Abril'!$M$26</xm:f>
            <x14:dxf>
              <fill>
                <patternFill>
                  <bgColor rgb="FFFFC000"/>
                </patternFill>
              </fill>
            </x14:dxf>
          </x14:cfRule>
          <x14:cfRule type="cellIs" priority="238" stopIfTrue="1" operator="between" id="{9EC6475F-5987-4023-B732-2D2D0F812C7C}">
            <xm:f>'1. Semáforos Abril'!$K$26</xm:f>
            <xm:f>'1. Semáforos Abril'!$L$26</xm:f>
            <x14:dxf>
              <fill>
                <patternFill>
                  <bgColor rgb="FF92D050"/>
                </patternFill>
              </fill>
            </x14:dxf>
          </x14:cfRule>
          <x14:cfRule type="cellIs" priority="239" stopIfTrue="1" operator="between" id="{74B4B770-ECE5-411E-B6F0-319FA963DDDA}">
            <xm:f>'1. Semáforos Abril'!$I$35</xm:f>
            <xm:f>'1. Semáforos Abril'!$J$44</xm:f>
            <x14:dxf>
              <fill>
                <patternFill>
                  <bgColor rgb="FFFFFF00"/>
                </patternFill>
              </fill>
            </x14:dxf>
          </x14:cfRule>
          <x14:cfRule type="cellIs" priority="240" stopIfTrue="1" operator="between" id="{1A604E15-6296-4388-98A4-51B836A962CF}">
            <xm:f>'1. Semáforos Abril'!$G$35</xm:f>
            <xm:f>'1. Semáforos Abril'!$H$35</xm:f>
            <x14:dxf>
              <fill>
                <patternFill>
                  <bgColor rgb="FFFF0000"/>
                </patternFill>
              </fill>
            </x14:dxf>
          </x14:cfRule>
          <xm:sqref>J17</xm:sqref>
        </x14:conditionalFormatting>
        <x14:conditionalFormatting xmlns:xm="http://schemas.microsoft.com/office/excel/2006/main">
          <x14:cfRule type="cellIs" priority="207" stopIfTrue="1" operator="greaterThanOrEqual" id="{64BD8928-3790-4618-B4FB-5FDD86ED9DDB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208" stopIfTrue="1" operator="between" id="{170A368C-82A1-4256-88A2-A641C48D4873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209" stopIfTrue="1" operator="between" id="{7ACB1055-C164-4D25-A079-F68E819FE64F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210" stopIfTrue="1" operator="between" id="{39CB3398-7C09-488D-B24F-079F3BC210BA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J18:J22</xm:sqref>
        </x14:conditionalFormatting>
        <x14:conditionalFormatting xmlns:xm="http://schemas.microsoft.com/office/excel/2006/main">
          <x14:cfRule type="cellIs" priority="201" stopIfTrue="1" operator="greaterThanOrEqual" id="{E1DA8A49-9414-4677-A18B-8358DDD2B1D5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202" stopIfTrue="1" operator="between" id="{24D31790-EE92-4749-9DFC-FB30394903ED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203" stopIfTrue="1" operator="between" id="{5F496E39-6638-4881-A9BF-DA8A53CF58BB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204" stopIfTrue="1" operator="between" id="{649D6BDD-3340-421E-A169-E1EF95BA567A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J23</xm:sqref>
        </x14:conditionalFormatting>
        <x14:conditionalFormatting xmlns:xm="http://schemas.microsoft.com/office/excel/2006/main">
          <x14:cfRule type="cellIs" priority="195" stopIfTrue="1" operator="greaterThanOrEqual" id="{2D25E6B9-6129-4284-BDCC-1A911FCE47E2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196" stopIfTrue="1" operator="between" id="{ABAD9FD4-06DF-4667-8431-A16E863B1892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197" stopIfTrue="1" operator="between" id="{A39C532D-689F-4902-BD7F-F415ABFF881A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198" stopIfTrue="1" operator="between" id="{BCEEC2BD-D651-42B3-B8D1-4D1B6061186B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J27</xm:sqref>
        </x14:conditionalFormatting>
        <x14:conditionalFormatting xmlns:xm="http://schemas.microsoft.com/office/excel/2006/main">
          <x14:cfRule type="cellIs" priority="189" stopIfTrue="1" operator="greaterThanOrEqual" id="{B6164A79-D914-4079-808E-E5401985DDA2}">
            <xm:f>'1. Semáforos Abril'!$M$26</xm:f>
            <x14:dxf>
              <fill>
                <patternFill>
                  <bgColor rgb="FFFFC000"/>
                </patternFill>
              </fill>
            </x14:dxf>
          </x14:cfRule>
          <x14:cfRule type="cellIs" priority="190" stopIfTrue="1" operator="between" id="{D27E0274-5C31-4826-8C66-E0AAF2A5934F}">
            <xm:f>'1. Semáforos Abril'!$K$26</xm:f>
            <xm:f>'1. Semáforos Abril'!$L$26</xm:f>
            <x14:dxf>
              <fill>
                <patternFill>
                  <bgColor rgb="FF92D050"/>
                </patternFill>
              </fill>
            </x14:dxf>
          </x14:cfRule>
          <x14:cfRule type="cellIs" priority="191" stopIfTrue="1" operator="between" id="{7E091D48-9CC3-4C5B-9D9E-FBF1CE157759}">
            <xm:f>'1. Semáforos Abril'!$I$26</xm:f>
            <xm:f>'1. Semáforos Abril'!$J$26</xm:f>
            <x14:dxf>
              <fill>
                <patternFill>
                  <bgColor rgb="FFFFFF00"/>
                </patternFill>
              </fill>
            </x14:dxf>
          </x14:cfRule>
          <x14:cfRule type="cellIs" priority="192" stopIfTrue="1" operator="between" id="{A9615EB5-CEB8-4161-9767-E20978092E82}">
            <xm:f>'1. Semáforos Abril'!$G$26</xm:f>
            <xm:f>'1. Semáforos Abril'!$H$26</xm:f>
            <x14:dxf>
              <fill>
                <patternFill>
                  <bgColor rgb="FFFF0000"/>
                </patternFill>
              </fill>
            </x14:dxf>
          </x14:cfRule>
          <xm:sqref>J28</xm:sqref>
        </x14:conditionalFormatting>
        <x14:conditionalFormatting xmlns:xm="http://schemas.microsoft.com/office/excel/2006/main">
          <x14:cfRule type="cellIs" priority="177" stopIfTrue="1" operator="greaterThanOrEqual" id="{61567F40-EB6F-4309-ACC0-A15E53BD39ED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178" stopIfTrue="1" operator="between" id="{03175C8D-5215-4383-A75F-06659A484462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179" stopIfTrue="1" operator="between" id="{4079329F-C797-4491-A2BC-18BCA69A6917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180" stopIfTrue="1" operator="between" id="{D0D73D2E-CC0F-4AF2-83F8-D2E2F14C2EF1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M14:M15</xm:sqref>
        </x14:conditionalFormatting>
        <x14:conditionalFormatting xmlns:xm="http://schemas.microsoft.com/office/excel/2006/main">
          <x14:cfRule type="cellIs" priority="9" stopIfTrue="1" operator="greaterThanOrEqual" id="{F03FC00B-3B7B-455B-8752-6CA425DBE649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838CF142-B04B-4372-A54A-881E8D9D3B22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5D8ED0B1-1C4F-4582-B61E-35716F1F83F4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37F0B0EA-29B5-44F4-91DA-96322CF4D8C8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M18:M20</xm:sqref>
        </x14:conditionalFormatting>
        <x14:conditionalFormatting xmlns:xm="http://schemas.microsoft.com/office/excel/2006/main">
          <x14:cfRule type="cellIs" priority="153" stopIfTrue="1" operator="greaterThanOrEqual" id="{4F9531AF-8CD0-4C48-9C1D-0C8FF9E5A7C3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154" stopIfTrue="1" operator="between" id="{D3391A2A-5497-42A0-ADCB-592D2D11CC3B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155" stopIfTrue="1" operator="between" id="{B9620C15-C0A7-4E66-824E-1B87FE2C1052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156" stopIfTrue="1" operator="between" id="{9E75161A-6C75-4402-B172-1F2442ADFE4F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M21:M22</xm:sqref>
        </x14:conditionalFormatting>
        <x14:conditionalFormatting xmlns:xm="http://schemas.microsoft.com/office/excel/2006/main">
          <x14:cfRule type="cellIs" priority="147" stopIfTrue="1" operator="between" id="{858F8625-570E-417C-B05A-B9164E68056F}">
            <xm:f>'1. Semáforos Abril'!$K$406</xm:f>
            <xm:f>'1. Semáforos Abril'!$L$406</xm:f>
            <x14:dxf>
              <fill>
                <patternFill>
                  <bgColor rgb="FF92D050"/>
                </patternFill>
              </fill>
            </x14:dxf>
          </x14:cfRule>
          <x14:cfRule type="cellIs" priority="148" stopIfTrue="1" operator="greaterThanOrEqual" id="{81FB09B9-23F0-490E-962B-932DE56A7E10}">
            <xm:f>'1. Semáforos Abril'!$M$406</xm:f>
            <x14:dxf>
              <fill>
                <patternFill>
                  <bgColor rgb="FFFFC000"/>
                </patternFill>
              </fill>
            </x14:dxf>
          </x14:cfRule>
          <x14:cfRule type="cellIs" priority="149" stopIfTrue="1" operator="between" id="{5E193A4F-1DB0-41A7-A169-5F1D58B34F43}">
            <xm:f>'1. Semáforos Abril'!$I$406</xm:f>
            <xm:f>'1. Semáforos Abril'!$J$406</xm:f>
            <x14:dxf>
              <fill>
                <patternFill>
                  <bgColor rgb="FFFFFF00"/>
                </patternFill>
              </fill>
            </x14:dxf>
          </x14:cfRule>
          <x14:cfRule type="cellIs" priority="150" stopIfTrue="1" operator="between" id="{3051BD7D-2C33-4107-9394-2737A904DD01}">
            <xm:f>'1. Semáforos Abril'!$G$406</xm:f>
            <xm:f>'1. Semáforos Abril'!$H$406</xm:f>
            <x14:dxf>
              <fill>
                <patternFill>
                  <bgColor rgb="FFFF0000"/>
                </patternFill>
              </fill>
            </x14:dxf>
          </x14:cfRule>
          <xm:sqref>M23</xm:sqref>
        </x14:conditionalFormatting>
        <x14:conditionalFormatting xmlns:xm="http://schemas.microsoft.com/office/excel/2006/main">
          <x14:cfRule type="cellIs" priority="141" stopIfTrue="1" operator="between" id="{A761EFD8-81CC-4858-AB59-0E98DBAAB6FB}">
            <xm:f>'1. Semáforos Abril'!$K$406</xm:f>
            <xm:f>'1. Semáforos Abril'!$L$406</xm:f>
            <x14:dxf>
              <fill>
                <patternFill>
                  <bgColor rgb="FF92D050"/>
                </patternFill>
              </fill>
            </x14:dxf>
          </x14:cfRule>
          <x14:cfRule type="cellIs" priority="142" stopIfTrue="1" operator="greaterThanOrEqual" id="{DED4FC24-87F7-4436-B1C1-9B75B681AF98}">
            <xm:f>'1. Semáforos Abril'!$M$406</xm:f>
            <x14:dxf>
              <fill>
                <patternFill>
                  <bgColor rgb="FFFFC000"/>
                </patternFill>
              </fill>
            </x14:dxf>
          </x14:cfRule>
          <x14:cfRule type="cellIs" priority="143" stopIfTrue="1" operator="between" id="{DD79A837-DA13-44BD-8319-B93FFC95A4FA}">
            <xm:f>'1. Semáforos Abril'!$I$406</xm:f>
            <xm:f>'1. Semáforos Abril'!$J$406</xm:f>
            <x14:dxf>
              <fill>
                <patternFill>
                  <bgColor rgb="FFFFFF00"/>
                </patternFill>
              </fill>
            </x14:dxf>
          </x14:cfRule>
          <x14:cfRule type="cellIs" priority="144" stopIfTrue="1" operator="between" id="{71CBAE14-8BAC-4959-BE74-5B960F56C08E}">
            <xm:f>'1. Semáforos Abril'!$G$406</xm:f>
            <xm:f>'1. Semáforos Abril'!$H$406</xm:f>
            <x14:dxf>
              <fill>
                <patternFill>
                  <bgColor rgb="FFFF0000"/>
                </patternFill>
              </fill>
            </x14:dxf>
          </x14:cfRule>
          <xm:sqref>M27</xm:sqref>
        </x14:conditionalFormatting>
        <x14:conditionalFormatting xmlns:xm="http://schemas.microsoft.com/office/excel/2006/main">
          <x14:cfRule type="cellIs" priority="135" operator="greaterThanOrEqual" id="{89035A77-CA27-4D2C-B78F-D30E13566326}">
            <xm:f>'1. Semáforos Abril'!$M$415</xm:f>
            <x14:dxf>
              <fill>
                <patternFill>
                  <bgColor rgb="FFFFC000"/>
                </patternFill>
              </fill>
            </x14:dxf>
          </x14:cfRule>
          <x14:cfRule type="cellIs" priority="136" operator="between" id="{59D8B341-D41D-46AD-9177-09594DC070E6}">
            <xm:f>'1. Semáforos Abril'!$K$415</xm:f>
            <xm:f>'1. Semáforos Abril'!$L$415</xm:f>
            <x14:dxf>
              <fill>
                <patternFill>
                  <bgColor rgb="FF92D050"/>
                </patternFill>
              </fill>
            </x14:dxf>
          </x14:cfRule>
          <x14:cfRule type="cellIs" priority="137" operator="between" id="{601A50E9-8BAE-478A-A991-FE6A937E0141}">
            <xm:f>'1. Semáforos Abril'!$I$415</xm:f>
            <xm:f>'1. Semáforos Abril'!$J$415</xm:f>
            <x14:dxf>
              <fill>
                <patternFill>
                  <bgColor rgb="FFFFFF00"/>
                </patternFill>
              </fill>
            </x14:dxf>
          </x14:cfRule>
          <x14:cfRule type="cellIs" priority="138" operator="between" id="{1C75A133-F2B1-46EE-91C1-C1BDADAB8EE4}">
            <xm:f>'1. Semáforos Abril'!$G$415</xm:f>
            <xm:f>'1. Semáforos Abril'!$H$415</xm:f>
            <x14:dxf>
              <fill>
                <patternFill>
                  <bgColor rgb="FFFF0000"/>
                </patternFill>
              </fill>
            </x14:dxf>
          </x14:cfRule>
          <xm:sqref>M28</xm:sqref>
        </x14:conditionalFormatting>
        <x14:conditionalFormatting xmlns:xm="http://schemas.microsoft.com/office/excel/2006/main">
          <x14:cfRule type="cellIs" priority="123" stopIfTrue="1" operator="greaterThanOrEqual" id="{3BEF734A-441D-4856-BACB-59AB0EDF785D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124" stopIfTrue="1" operator="between" id="{93821E1B-6195-4F48-95BC-4353BA411618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125" stopIfTrue="1" operator="between" id="{22CDAD56-5ADD-4902-A107-F69AFDEA63BF}">
            <xm:f>'1. Semáforos Abril'!$H$439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126" stopIfTrue="1" operator="between" id="{1479A133-274E-4726-AE90-25FC4C192211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P14:P15</xm:sqref>
        </x14:conditionalFormatting>
        <x14:conditionalFormatting xmlns:xm="http://schemas.microsoft.com/office/excel/2006/main">
          <x14:cfRule type="cellIs" priority="119" stopIfTrue="1" operator="between" id="{96495679-2D61-4CD6-AB42-3E9E7CBEF8F4}">
            <xm:f>'1. Semáforos Abril'!$G$439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120" stopIfTrue="1" operator="between" id="{33B8E376-8F4D-4F98-A659-0B15C1BBEAEF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P18:P19</xm:sqref>
        </x14:conditionalFormatting>
        <x14:conditionalFormatting xmlns:xm="http://schemas.microsoft.com/office/excel/2006/main">
          <x14:cfRule type="cellIs" priority="105" stopIfTrue="1" operator="greaterThanOrEqual" id="{AC81714F-C0D1-485D-8D1A-61944D86FD6A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106" stopIfTrue="1" operator="between" id="{80B4B722-EAAE-41F6-863F-3B086E8BF1A5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m:sqref>P18:P22</xm:sqref>
        </x14:conditionalFormatting>
        <x14:conditionalFormatting xmlns:xm="http://schemas.microsoft.com/office/excel/2006/main">
          <x14:cfRule type="cellIs" priority="113" stopIfTrue="1" operator="between" id="{061FB019-35F0-4C8D-809D-6E6E2C87CE3D}">
            <xm:f>'1. Semáforos Abril'!$H$439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114" stopIfTrue="1" operator="between" id="{BE158286-3217-4D55-AF59-1631477E3583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P20:P21</xm:sqref>
        </x14:conditionalFormatting>
        <x14:conditionalFormatting xmlns:xm="http://schemas.microsoft.com/office/excel/2006/main">
          <x14:cfRule type="cellIs" priority="107" stopIfTrue="1" operator="between" id="{5CC398BF-7FBD-477C-B7AE-79CCC34F3D90}">
            <xm:f>'1. Semáforos Abril'!$G$439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108" stopIfTrue="1" operator="between" id="{458879F1-FDFE-407A-9F9C-F9CB399E28D4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P22</xm:sqref>
        </x14:conditionalFormatting>
        <x14:conditionalFormatting xmlns:xm="http://schemas.microsoft.com/office/excel/2006/main">
          <x14:cfRule type="cellIs" priority="99" stopIfTrue="1" operator="greaterThanOrEqual" id="{7BFBDBD0-B4D1-451F-99E2-4D920994C383}">
            <xm:f>'1. Semáforos Abril'!$M$448</xm:f>
            <x14:dxf>
              <fill>
                <patternFill>
                  <bgColor rgb="FFFFC000"/>
                </patternFill>
              </fill>
            </x14:dxf>
          </x14:cfRule>
          <x14:cfRule type="cellIs" priority="100" stopIfTrue="1" operator="between" id="{1B21CFDC-1B42-47CB-A138-49336679B0C5}">
            <xm:f>'1. Semáforos Abril'!$K$448</xm:f>
            <xm:f>'1. Semáforos Abril'!$L$448</xm:f>
            <x14:dxf>
              <fill>
                <patternFill>
                  <bgColor rgb="FF92D050"/>
                </patternFill>
              </fill>
            </x14:dxf>
          </x14:cfRule>
          <x14:cfRule type="cellIs" priority="101" stopIfTrue="1" operator="between" id="{D3DA2173-273B-43F2-83F9-86A1AE601058}">
            <xm:f>'1. Semáforos Abril'!$I$448</xm:f>
            <xm:f>'1. Semáforos Abril'!$J$448</xm:f>
            <x14:dxf>
              <fill>
                <patternFill>
                  <bgColor rgb="FFFFFF00"/>
                </patternFill>
              </fill>
            </x14:dxf>
          </x14:cfRule>
          <x14:cfRule type="cellIs" priority="102" stopIfTrue="1" operator="between" id="{71EBA1C1-1B6F-4A0F-8CE0-BA0B1AF51607}">
            <xm:f>'1. Semáforos Abril'!$G$448</xm:f>
            <xm:f>'1. Semáforos Abril'!$H$448</xm:f>
            <x14:dxf>
              <fill>
                <patternFill>
                  <bgColor rgb="FFFF0000"/>
                </patternFill>
              </fill>
            </x14:dxf>
          </x14:cfRule>
          <xm:sqref>P23</xm:sqref>
        </x14:conditionalFormatting>
        <x14:conditionalFormatting xmlns:xm="http://schemas.microsoft.com/office/excel/2006/main">
          <x14:cfRule type="cellIs" priority="93" stopIfTrue="1" operator="greaterThanOrEqual" id="{CB20F00B-1F5B-424F-A846-C12BFCD60C75}">
            <xm:f>'1. Semáforos Abril'!$M$448</xm:f>
            <x14:dxf>
              <fill>
                <patternFill>
                  <bgColor rgb="FFFFC000"/>
                </patternFill>
              </fill>
            </x14:dxf>
          </x14:cfRule>
          <x14:cfRule type="cellIs" priority="94" stopIfTrue="1" operator="between" id="{2E5FB53F-D1C4-4A20-8C2A-FF713CBA18E2}">
            <xm:f>'1. Semáforos Abril'!$K$448</xm:f>
            <xm:f>'1. Semáforos Abril'!$L$448</xm:f>
            <x14:dxf>
              <fill>
                <patternFill>
                  <bgColor rgb="FF92D050"/>
                </patternFill>
              </fill>
            </x14:dxf>
          </x14:cfRule>
          <x14:cfRule type="cellIs" priority="95" stopIfTrue="1" operator="between" id="{EA695017-8139-4EBC-849F-8E930F0E8144}">
            <xm:f>'1. Semáforos Abril'!$I$448</xm:f>
            <xm:f>'1. Semáforos Abril'!$J$448</xm:f>
            <x14:dxf>
              <fill>
                <patternFill>
                  <bgColor rgb="FFFFFF00"/>
                </patternFill>
              </fill>
            </x14:dxf>
          </x14:cfRule>
          <x14:cfRule type="cellIs" priority="96" stopIfTrue="1" operator="between" id="{455301DA-81D3-42BA-8DF6-868B4C4B5920}">
            <xm:f>'1. Semáforos Abril'!$G$448</xm:f>
            <xm:f>'1. Semáforos Abril'!$H$448</xm:f>
            <x14:dxf>
              <fill>
                <patternFill>
                  <bgColor rgb="FFFF0000"/>
                </patternFill>
              </fill>
            </x14:dxf>
          </x14:cfRule>
          <xm:sqref>P27</xm:sqref>
        </x14:conditionalFormatting>
        <x14:conditionalFormatting xmlns:xm="http://schemas.microsoft.com/office/excel/2006/main">
          <x14:cfRule type="cellIs" priority="87" stopIfTrue="1" operator="greaterThanOrEqual" id="{D15F378B-D620-4E90-B6AD-A036E132CFC7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88" stopIfTrue="1" operator="between" id="{C59A8810-AE15-40D1-8717-11775EC74BC4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89" stopIfTrue="1" operator="between" id="{22ECE4A4-DD49-4A21-B239-8EB440536417}">
            <xm:f>'1. Semáforos Abril'!$G$439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90" stopIfTrue="1" operator="between" id="{75948540-DCEE-4CA3-ABAA-DCBC3D190331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P28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equal" allowBlank="1" showInputMessage="1" showErrorMessage="1" xr:uid="{04B8CFAB-25C5-4327-8792-058455933B52}">
          <x14:formula1>
            <xm:f>'5. FORMACIÓN X CTROS'!$C$11:$C$128</xm:f>
          </x14:formula1>
          <xm:sqref>C10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B2696-D4F3-479A-88AB-F791B538038B}">
  <sheetPr codeName="Hoja3">
    <tabColor theme="9" tint="0.79998168889431442"/>
  </sheetPr>
  <dimension ref="A8:L188"/>
  <sheetViews>
    <sheetView showGridLines="0" showRowColHeaders="0" zoomScale="70" zoomScaleNormal="70" workbookViewId="0">
      <pane xSplit="1" ySplit="13" topLeftCell="B14" activePane="bottomRight" state="frozen"/>
      <selection activeCell="BV8" sqref="BV8"/>
      <selection pane="topRight" activeCell="BV8" sqref="BV8"/>
      <selection pane="bottomLeft" activeCell="BV8" sqref="BV8"/>
      <selection pane="bottomRight" activeCell="B20" sqref="B2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4.4" x14ac:dyDescent="0.55000000000000004"/>
  <cols>
    <col min="1" max="1" width="4" customWidth="1"/>
    <col min="2" max="2" width="75.68359375" customWidth="1"/>
    <col min="3" max="5" width="15.68359375" customWidth="1"/>
    <col min="6" max="6" width="1.68359375" customWidth="1"/>
    <col min="7" max="7" width="1.578125" customWidth="1"/>
    <col min="8" max="8" width="2.68359375" customWidth="1"/>
    <col min="9" max="9" width="68.578125" customWidth="1"/>
    <col min="10" max="10" width="17" customWidth="1"/>
    <col min="11" max="11" width="15.68359375" customWidth="1"/>
    <col min="12" max="12" width="15.68359375" style="75" customWidth="1"/>
    <col min="13" max="16384" width="11" style="75"/>
  </cols>
  <sheetData>
    <row r="8" spans="2:12" ht="14.7" thickBot="1" x14ac:dyDescent="0.6"/>
    <row r="9" spans="2:12" ht="31.5" customHeight="1" thickTop="1" x14ac:dyDescent="0.55000000000000004">
      <c r="B9" s="514" t="s">
        <v>726</v>
      </c>
      <c r="C9" s="515"/>
      <c r="D9" s="515"/>
      <c r="E9" s="516"/>
      <c r="I9" s="521" t="s">
        <v>727</v>
      </c>
      <c r="J9" s="522"/>
      <c r="K9" s="522"/>
      <c r="L9" s="523"/>
    </row>
    <row r="10" spans="2:12" ht="19.5" customHeight="1" thickBot="1" x14ac:dyDescent="0.6">
      <c r="B10" s="517"/>
      <c r="C10" s="518" t="s">
        <v>300</v>
      </c>
      <c r="D10" s="519"/>
      <c r="E10" s="520"/>
      <c r="I10" s="524"/>
      <c r="J10" s="525"/>
      <c r="K10" s="526"/>
      <c r="L10" s="527"/>
    </row>
    <row r="11" spans="2:12" ht="31.5" customHeight="1" thickTop="1" thickBot="1" x14ac:dyDescent="0.6">
      <c r="B11" s="396" t="s">
        <v>301</v>
      </c>
      <c r="C11" s="397">
        <v>9301</v>
      </c>
      <c r="I11" s="398" t="s">
        <v>879</v>
      </c>
      <c r="J11" s="399">
        <v>73</v>
      </c>
    </row>
    <row r="12" spans="2:12" ht="23.65" customHeight="1" x14ac:dyDescent="0.55000000000000004">
      <c r="B12" s="528" t="str">
        <f>_xlfn.XLOOKUP($C$11,'5. FORMACIÓN X CTROS'!$C$11:$C$128,'5. FORMACIÓN X CTROS'!$B$11:$B$128,0,0)</f>
        <v>REGIONAL ANTIOQUIA</v>
      </c>
      <c r="C12" s="529"/>
      <c r="D12" s="530"/>
      <c r="E12" s="531"/>
      <c r="I12" s="535" t="str">
        <f>_xlfn.XLOOKUP($J$11,'4. FORMACIÓN X REGIONAL'!$A$11:$A$43,'4. FORMACIÓN X REGIONAL'!$B$11:$B$43,0,0)</f>
        <v>REGIONAL TOLIMA</v>
      </c>
      <c r="J12" s="536"/>
      <c r="K12" s="537"/>
      <c r="L12" s="538"/>
    </row>
    <row r="13" spans="2:12" ht="24" customHeight="1" thickBot="1" x14ac:dyDescent="0.6">
      <c r="B13" s="532" t="str">
        <f>_xlfn.XLOOKUP($C$11,'5. FORMACIÓN X CTROS'!$C$11:$C$128,'5. FORMACIÓN X CTROS'!$D$11:$D$128,0,0)</f>
        <v>CENTRO DE COMERCIO</v>
      </c>
      <c r="C13" s="533"/>
      <c r="D13" s="533"/>
      <c r="E13" s="534"/>
      <c r="I13" s="539"/>
      <c r="J13" s="540"/>
      <c r="K13" s="540"/>
      <c r="L13" s="541"/>
    </row>
    <row r="14" spans="2:12" ht="21.9" thickTop="1" thickBot="1" x14ac:dyDescent="0.6">
      <c r="B14" s="283" t="s">
        <v>302</v>
      </c>
      <c r="C14" s="284" t="s">
        <v>303</v>
      </c>
      <c r="D14" s="285" t="s">
        <v>415</v>
      </c>
      <c r="E14" s="286" t="s">
        <v>416</v>
      </c>
      <c r="I14" s="214" t="s">
        <v>302</v>
      </c>
      <c r="J14" s="207" t="s">
        <v>303</v>
      </c>
      <c r="K14" s="189" t="s">
        <v>415</v>
      </c>
      <c r="L14" s="245" t="s">
        <v>416</v>
      </c>
    </row>
    <row r="15" spans="2:12" ht="15" customHeight="1" x14ac:dyDescent="0.55000000000000004">
      <c r="B15" s="33" t="s">
        <v>350</v>
      </c>
      <c r="C15" s="103">
        <f>_xlfn.XLOOKUP($C$11,'5. FORMACIÓN X CTROS'!$C$11:$C$128,'5. FORMACIÓN X CTROS'!$E$11:$E$128,0,0)</f>
        <v>4854</v>
      </c>
      <c r="D15" s="103">
        <f>_xlfn.XLOOKUP($C$11,'5. FORMACIÓN X CTROS'!$C$11:$C$128,'5. FORMACIÓN X CTROS'!$F$11:$F$128,0,0)</f>
        <v>3846</v>
      </c>
      <c r="E15" s="193">
        <f>_xlfn.XLOOKUP($C$11,'5. FORMACIÓN X CTROS'!$C$11:$C$128,'5. FORMACIÓN X CTROS'!$G$11:$G$128,0,0)</f>
        <v>0.79233621755253403</v>
      </c>
      <c r="F15" s="56"/>
      <c r="I15" s="33" t="s">
        <v>350</v>
      </c>
      <c r="J15" s="103">
        <f>_xlfn.XLOOKUP($J$11,'4. FORMACIÓN X REGIONAL'!$A$11:$A$43,'4. FORMACIÓN X REGIONAL'!$C$11:$C$43,0,0)</f>
        <v>8861</v>
      </c>
      <c r="K15" s="103">
        <f>_xlfn.XLOOKUP($J$11,'4. FORMACIÓN X REGIONAL'!$A$11:$A$43,'4. FORMACIÓN X REGIONAL'!$D$11:$D$43,0,0)</f>
        <v>6670</v>
      </c>
      <c r="L15" s="193">
        <f>_xlfn.XLOOKUP($J$11,'4. FORMACIÓN X REGIONAL'!$A$11:$A$43,'4. FORMACIÓN X REGIONAL'!$E$11:$E$43,0,0)</f>
        <v>0.75273671143211829</v>
      </c>
    </row>
    <row r="16" spans="2:12" ht="15" customHeight="1" x14ac:dyDescent="0.55000000000000004">
      <c r="B16" s="33" t="s">
        <v>181</v>
      </c>
      <c r="C16" s="103">
        <f>_xlfn.XLOOKUP($C$11,'5. FORMACIÓN X CTROS'!$C$11:$C$128,'5. FORMACIÓN X CTROS'!$H$11:$H$128,0,0)</f>
        <v>3064</v>
      </c>
      <c r="D16" s="103">
        <f>_xlfn.XLOOKUP($C$11,'5. FORMACIÓN X CTROS'!$C$11:$C$128,'5. FORMACIÓN X CTROS'!$I$11:$I$128,0,0)</f>
        <v>1964</v>
      </c>
      <c r="E16" s="193">
        <f>_xlfn.XLOOKUP($C$11,'5. FORMACIÓN X CTROS'!$C$11:$C$128,'5. FORMACIÓN X CTROS'!$J$11:$J$128,0,0)</f>
        <v>0.64099216710182771</v>
      </c>
      <c r="F16" s="56"/>
      <c r="I16" s="33" t="s">
        <v>181</v>
      </c>
      <c r="J16" s="103">
        <f>_xlfn.XLOOKUP($J$11,'4. FORMACIÓN X REGIONAL'!$A$11:$A$43,'4. FORMACIÓN X REGIONAL'!$F$11:$F$43)</f>
        <v>6776</v>
      </c>
      <c r="K16" s="103">
        <f>_xlfn.XLOOKUP($J$11,'4. FORMACIÓN X REGIONAL'!$A$11:$A$43,'4. FORMACIÓN X REGIONAL'!$G$11:$G$43)</f>
        <v>6060</v>
      </c>
      <c r="L16" s="193">
        <f>_xlfn.XLOOKUP($J$11,'4. FORMACIÓN X REGIONAL'!$A$11:$A$43,'4. FORMACIÓN X REGIONAL'!$H$11:$H$43)</f>
        <v>0.89433293978748529</v>
      </c>
    </row>
    <row r="17" spans="2:12" ht="15" customHeight="1" x14ac:dyDescent="0.55000000000000004">
      <c r="B17" s="33" t="s">
        <v>264</v>
      </c>
      <c r="C17" s="103">
        <f>_xlfn.XLOOKUP($C$11,'5. FORMACIÓN X CTROS'!$C$11:$C$128,'5. FORMACIÓN X CTROS'!$K$11:$K$128,0,0)</f>
        <v>0</v>
      </c>
      <c r="D17" s="103">
        <f>_xlfn.XLOOKUP($C$11,'5. FORMACIÓN X CTROS'!$C$11:$C$128,'5. FORMACIÓN X CTROS'!$L$11:$L$128,0,0)</f>
        <v>0</v>
      </c>
      <c r="E17" s="193" t="str">
        <f>_xlfn.XLOOKUP($C$11,'5. FORMACIÓN X CTROS'!$C$11:$C$128,'5. FORMACIÓN X CTROS'!$M$11:$M$128,0,0)</f>
        <v>N/A</v>
      </c>
      <c r="F17" s="56"/>
      <c r="I17" s="33" t="s">
        <v>264</v>
      </c>
      <c r="J17" s="103">
        <f>_xlfn.XLOOKUP($J$11,'4. FORMACIÓN X REGIONAL'!$A$11:$A$43,'4. FORMACIÓN X REGIONAL'!$I$11:$I$43,0,0)</f>
        <v>384</v>
      </c>
      <c r="K17" s="103">
        <f>_xlfn.XLOOKUP($J$11,'4. FORMACIÓN X REGIONAL'!$A$11:$A$43,'4. FORMACIÓN X REGIONAL'!$J$11:$J$43,0,0)</f>
        <v>153</v>
      </c>
      <c r="L17" s="193">
        <f>_xlfn.XLOOKUP($J$11,'4. FORMACIÓN X REGIONAL'!$A$11:$A$43,'4. FORMACIÓN X REGIONAL'!$K$11:$K$43,0,0)</f>
        <v>0.3984375</v>
      </c>
    </row>
    <row r="18" spans="2:12" ht="15" customHeight="1" x14ac:dyDescent="0.55000000000000004">
      <c r="B18" s="33" t="s">
        <v>182</v>
      </c>
      <c r="C18" s="103">
        <f>_xlfn.XLOOKUP($C$11,'5. FORMACIÓN X CTROS'!$C$11:$C$128,'5. FORMACIÓN X CTROS'!$N$11:$N$128,0,0)</f>
        <v>0</v>
      </c>
      <c r="D18" s="103">
        <f>_xlfn.XLOOKUP($C$11,'5. FORMACIÓN X CTROS'!$C$11:$C$128,'5. FORMACIÓN X CTROS'!$O$11:$O$128,0,0)</f>
        <v>0</v>
      </c>
      <c r="E18" s="188" t="str">
        <f>_xlfn.XLOOKUP($C$11,'5. FORMACIÓN X CTROS'!$C$11:$C$128,'5. FORMACIÓN X CTROS'!$P$11:$P$128,0,0)</f>
        <v>N/A</v>
      </c>
      <c r="F18" s="56"/>
      <c r="I18" s="33" t="s">
        <v>182</v>
      </c>
      <c r="J18" s="103">
        <f>_xlfn.XLOOKUP($J$11,'4. FORMACIÓN X REGIONAL'!$A$11:$A$43,'4. FORMACIÓN X REGIONAL'!$L$11:$L$43,0,0)</f>
        <v>62</v>
      </c>
      <c r="K18" s="103">
        <f>_xlfn.XLOOKUP($J$11,'4. FORMACIÓN X REGIONAL'!$A$11:$A$43,'4. FORMACIÓN X REGIONAL'!$M$11:$M$43,0,0)</f>
        <v>61</v>
      </c>
      <c r="L18" s="188">
        <f>_xlfn.XLOOKUP($J$11,'4. FORMACIÓN X REGIONAL'!$A$11:$A$43,'4. FORMACIÓN X REGIONAL'!$N$11:$N$43,0,0)</f>
        <v>0.9838709677419355</v>
      </c>
    </row>
    <row r="19" spans="2:12" ht="15" customHeight="1" x14ac:dyDescent="0.55000000000000004">
      <c r="B19" s="33" t="s">
        <v>325</v>
      </c>
      <c r="C19" s="103">
        <f>_xlfn.XLOOKUP($C$11,'5. FORMACIÓN X CTROS'!$C$11:$C$128,'5. FORMACIÓN X CTROS'!$Q$11:$Q$128,0,0)</f>
        <v>0</v>
      </c>
      <c r="D19" s="103">
        <f>_xlfn.XLOOKUP($C$11,'5. FORMACIÓN X CTROS'!$C$11:$C$128,'5. FORMACIÓN X CTROS'!$R$11:$R$128,0,0)</f>
        <v>0</v>
      </c>
      <c r="E19" s="188" t="str">
        <f>_xlfn.XLOOKUP($C$11,'5. FORMACIÓN X CTROS'!$C$11:$C$128,'5. FORMACIÓN X CTROS'!$S$11:$S$128,0,0)</f>
        <v>N/A</v>
      </c>
      <c r="F19" s="56"/>
      <c r="I19" s="33" t="s">
        <v>325</v>
      </c>
      <c r="J19" s="103">
        <f>_xlfn.XLOOKUP($J$11,'4. FORMACIÓN X REGIONAL'!$A$11:$A$43,'4. FORMACIÓN X REGIONAL'!$O$11:$O$43,0,0)</f>
        <v>0</v>
      </c>
      <c r="K19" s="103">
        <f>_xlfn.XLOOKUP($J$11,'4. FORMACIÓN X REGIONAL'!$A$11:$A$43,'4. FORMACIÓN X REGIONAL'!$P$11:$P$43,0,0)</f>
        <v>0</v>
      </c>
      <c r="L19" s="188" t="str">
        <f>_xlfn.XLOOKUP($J$11,'4. FORMACIÓN X REGIONAL'!$A$11:$A$43,'4. FORMACIÓN X REGIONAL'!$Q$11:$Q$43,0,0)</f>
        <v>N/A</v>
      </c>
    </row>
    <row r="20" spans="2:12" ht="15" customHeight="1" x14ac:dyDescent="0.55000000000000004">
      <c r="B20" s="116" t="s">
        <v>380</v>
      </c>
      <c r="C20" s="117">
        <f>_xlfn.XLOOKUP($C$11,'5. FORMACIÓN X CTROS'!$C$11:$C$128,'5. FORMACIÓN X CTROS'!$T$11:$T$128,0,0)</f>
        <v>7918</v>
      </c>
      <c r="D20" s="117">
        <f>_xlfn.XLOOKUP($C$11,'5. FORMACIÓN X CTROS'!$C$11:$C$128,'5. FORMACIÓN X CTROS'!$U$11:$U$128,0,0)</f>
        <v>5810</v>
      </c>
      <c r="E20" s="336">
        <f>_xlfn.XLOOKUP($C$11,'5. FORMACIÓN X CTROS'!$C$11:$C$128,'5. FORMACIÓN X CTROS'!$V$11:$V$128,0,0)</f>
        <v>0.73377115433190199</v>
      </c>
      <c r="F20" s="56"/>
      <c r="I20" s="116" t="s">
        <v>352</v>
      </c>
      <c r="J20" s="117">
        <f>_xlfn.XLOOKUP($J$11,'4. FORMACIÓN X REGIONAL'!$A$11:$A$43,'4. FORMACIÓN X REGIONAL'!$R$11:$R$43,"",0,1)</f>
        <v>16083</v>
      </c>
      <c r="K20" s="117">
        <f>_xlfn.XLOOKUP($J$11,'4. FORMACIÓN X REGIONAL'!$A$11:$A$43,'4. FORMACIÓN X REGIONAL'!$S$11:$S$43,"",0,1)</f>
        <v>12944</v>
      </c>
      <c r="L20" s="336">
        <f>_xlfn.XLOOKUP($J$11,'4. FORMACIÓN X REGIONAL'!$A$11:$A$43,'4. FORMACIÓN X REGIONAL'!$T$11:$T$43,"",0,1)</f>
        <v>0.80482497046570911</v>
      </c>
    </row>
    <row r="21" spans="2:12" ht="20.100000000000001" customHeight="1" x14ac:dyDescent="0.7">
      <c r="B21" s="215" t="s">
        <v>304</v>
      </c>
      <c r="C21" s="246">
        <f>_xlfn.XLOOKUP($C$11,'5. FORMACIÓN X CTROS'!$C$11:$C$128,'5. FORMACIÓN X CTROS'!$W$11:$W$128,0,0)</f>
        <v>7918</v>
      </c>
      <c r="D21" s="246">
        <f>_xlfn.XLOOKUP($C$11,'5. FORMACIÓN X CTROS'!$C$11:$C$128,'5. FORMACIÓN X CTROS'!$X$11:$X$128,0,0)</f>
        <v>5810</v>
      </c>
      <c r="E21" s="336">
        <f>_xlfn.XLOOKUP($C$11,'5. FORMACIÓN X CTROS'!$C$11:$C$128,'5. FORMACIÓN X CTROS'!$Y$11:$Y$128,0,0)</f>
        <v>0.73377115433190199</v>
      </c>
      <c r="F21" s="196"/>
      <c r="G21" s="288"/>
      <c r="H21" s="288"/>
      <c r="I21" s="215" t="s">
        <v>304</v>
      </c>
      <c r="J21" s="246">
        <f>_xlfn.XLOOKUP($J$11,'4. FORMACIÓN X REGIONAL'!$A$11:$A$43,'4. FORMACIÓN X REGIONAL'!$U$11:$U$43,0,0)</f>
        <v>16083</v>
      </c>
      <c r="K21" s="246">
        <f>_xlfn.XLOOKUP($J$11,'4. FORMACIÓN X REGIONAL'!$A$11:$A$43,'4. FORMACIÓN X REGIONAL'!$V$11:$V$43,0,0)</f>
        <v>12944</v>
      </c>
      <c r="L21" s="336">
        <f>_xlfn.XLOOKUP($J$11,'4. FORMACIÓN X REGIONAL'!$A$11:$A$43,'4. FORMACIÓN X REGIONAL'!$W$11:$W$43,0,0)</f>
        <v>0.80482497046570911</v>
      </c>
    </row>
    <row r="22" spans="2:12" ht="15" customHeight="1" x14ac:dyDescent="0.55000000000000004">
      <c r="B22" s="33" t="s">
        <v>183</v>
      </c>
      <c r="C22" s="103">
        <f>_xlfn.XLOOKUP($C$11,'5. FORMACIÓN X CTROS'!$C$11:$C$128,'5. FORMACIÓN X CTROS'!$Z$11:$Z$128,0,0)</f>
        <v>0</v>
      </c>
      <c r="D22" s="103">
        <f>_xlfn.XLOOKUP($C$11,'5. FORMACIÓN X CTROS'!$C$11:$C$128,'5. FORMACIÓN X CTROS'!$AA$11:$AA$128,0,0)</f>
        <v>0</v>
      </c>
      <c r="E22" s="193" t="str">
        <f>_xlfn.XLOOKUP($C$11,'5. FORMACIÓN X CTROS'!$C$11:$C$128,'5. FORMACIÓN X CTROS'!$AB$11:$AB$128,0,0)</f>
        <v>N/A</v>
      </c>
      <c r="F22" s="56"/>
      <c r="I22" s="33" t="s">
        <v>183</v>
      </c>
      <c r="J22" s="103">
        <f>_xlfn.XLOOKUP($J$11,'4. FORMACIÓN X REGIONAL'!$A$11:$A$43,'4. FORMACIÓN X REGIONAL'!$X$11:$X$43,0,0)</f>
        <v>1032</v>
      </c>
      <c r="K22" s="103">
        <f>_xlfn.XLOOKUP($J$11,'4. FORMACIÓN X REGIONAL'!$A$11:$A$43,'4. FORMACIÓN X REGIONAL'!$Y$11:$Y$43,0,0)</f>
        <v>364</v>
      </c>
      <c r="L22" s="193">
        <f>_xlfn.XLOOKUP($J$11,'4. FORMACIÓN X REGIONAL'!$A$11:$A$43,'4. FORMACIÓN X REGIONAL'!$Z$11:$Z$43,0,0)</f>
        <v>0.35271317829457366</v>
      </c>
    </row>
    <row r="23" spans="2:12" ht="15" customHeight="1" x14ac:dyDescent="0.55000000000000004">
      <c r="B23" s="33" t="s">
        <v>184</v>
      </c>
      <c r="C23" s="103">
        <f>_xlfn.XLOOKUP($C$11,'5. FORMACIÓN X CTROS'!$C$11:$C$128,'5. FORMACIÓN X CTROS'!$AC$11:$AC$128,0,0)</f>
        <v>0</v>
      </c>
      <c r="D23" s="103">
        <f>_xlfn.XLOOKUP($C$11,'5. FORMACIÓN X CTROS'!$C$11:$C$128,'5. FORMACIÓN X CTROS'!$AD$11:$AD$128,0,0)</f>
        <v>0</v>
      </c>
      <c r="E23" s="188" t="str">
        <f>_xlfn.XLOOKUP($C$11,'5. FORMACIÓN X CTROS'!$C$11:$C$128,'5. FORMACIÓN X CTROS'!$AE$11:$AE$128,0,0)</f>
        <v>N/A</v>
      </c>
      <c r="F23" s="56"/>
      <c r="I23" s="33" t="s">
        <v>184</v>
      </c>
      <c r="J23" s="103">
        <f>_xlfn.XLOOKUP($J$11,'4. FORMACIÓN X REGIONAL'!$A$11:$A$43,'4. FORMACIÓN X REGIONAL'!$AA$11:$AA$43,0,0)</f>
        <v>185</v>
      </c>
      <c r="K23" s="103">
        <f>_xlfn.XLOOKUP($J$11,'4. FORMACIÓN X REGIONAL'!$A$11:$A$43,'4. FORMACIÓN X REGIONAL'!$AB$11:$AB$43,0,0)</f>
        <v>187</v>
      </c>
      <c r="L23" s="188">
        <f>_xlfn.XLOOKUP($J$11,'4. FORMACIÓN X REGIONAL'!$A$11:$A$43,'4. FORMACIÓN X REGIONAL'!$AC$11:$AC$43,0,0)</f>
        <v>1.0108108108108107</v>
      </c>
    </row>
    <row r="24" spans="2:12" ht="15" customHeight="1" x14ac:dyDescent="0.55000000000000004">
      <c r="B24" s="33" t="s">
        <v>353</v>
      </c>
      <c r="C24" s="103">
        <f>_xlfn.XLOOKUP($C$11,'5. FORMACIÓN X CTROS'!$C$11:$C$128,'5. FORMACIÓN X CTROS'!$AF$11:$AF$128,0,0)</f>
        <v>0</v>
      </c>
      <c r="D24" s="103">
        <f>_xlfn.XLOOKUP($C$11,'5. FORMACIÓN X CTROS'!$C$11:$C$128,'5. FORMACIÓN X CTROS'!$AG$11:$AG$128,0,0)</f>
        <v>0</v>
      </c>
      <c r="E24" s="188" t="str">
        <f>_xlfn.XLOOKUP($C$11,'5. FORMACIÓN X CTROS'!$C$11:$C$128,'5. FORMACIÓN X CTROS'!$AH$11:$AH$128,0,0)</f>
        <v>N/A</v>
      </c>
      <c r="F24" s="56"/>
      <c r="I24" s="33" t="s">
        <v>353</v>
      </c>
      <c r="J24" s="103">
        <f>_xlfn.XLOOKUP($J$11,'4. FORMACIÓN X REGIONAL'!$A$11:$A$43,'4. FORMACIÓN X REGIONAL'!$AD$11:$AD$43,0,0)</f>
        <v>15</v>
      </c>
      <c r="K24" s="103">
        <f>_xlfn.XLOOKUP($J$11,'4. FORMACIÓN X REGIONAL'!$A$11:$A$43,'4. FORMACIÓN X REGIONAL'!$AE$11:$AE$43,0,0)</f>
        <v>21</v>
      </c>
      <c r="L24" s="188">
        <f>_xlfn.XLOOKUP($J$11,'4. FORMACIÓN X REGIONAL'!$A$11:$A$43,'4. FORMACIÓN X REGIONAL'!$AF$11:$AF$43,0,0)</f>
        <v>1.4</v>
      </c>
    </row>
    <row r="25" spans="2:12" ht="15" customHeight="1" x14ac:dyDescent="0.55000000000000004">
      <c r="B25" s="116" t="s">
        <v>356</v>
      </c>
      <c r="C25" s="117">
        <f>_xlfn.XLOOKUP($C$11,'5. FORMACIÓN X CTROS'!$C$11:$C$128,'5. FORMACIÓN X CTROS'!$AI$11:$AI$128,0,0)</f>
        <v>0</v>
      </c>
      <c r="D25" s="117">
        <f>_xlfn.XLOOKUP($C$11,'5. FORMACIÓN X CTROS'!$C$11:$C$128,'5. FORMACIÓN X CTROS'!$AJ$11:$AJ$128,0,0)</f>
        <v>0</v>
      </c>
      <c r="E25" s="336" t="str">
        <f>_xlfn.XLOOKUP($C$11,'5. FORMACIÓN X CTROS'!$C$11:$C$128,'5. FORMACIÓN X CTROS'!$AK$11:$AK$128,0,0)</f>
        <v>N/A</v>
      </c>
      <c r="F25" s="56"/>
      <c r="I25" s="116" t="s">
        <v>356</v>
      </c>
      <c r="J25" s="117">
        <f>_xlfn.XLOOKUP($J$11,'4. FORMACIÓN X REGIONAL'!$A$11:$A$43,'4. FORMACIÓN X REGIONAL'!$AG$11:$AG$43,0,0)</f>
        <v>1232</v>
      </c>
      <c r="K25" s="117">
        <f>_xlfn.XLOOKUP($J$11,'4. FORMACIÓN X REGIONAL'!$A$11:$A$43,'4. FORMACIÓN X REGIONAL'!$AH$11:$AH$43,0,0)</f>
        <v>572</v>
      </c>
      <c r="L25" s="336">
        <f>_xlfn.XLOOKUP($J$11,'4. FORMACIÓN X REGIONAL'!$A$11:$A$43,'4. FORMACIÓN X REGIONAL'!$AI$11:$AI$43,0,0)</f>
        <v>0.4642857142857143</v>
      </c>
    </row>
    <row r="26" spans="2:12" x14ac:dyDescent="0.55000000000000004">
      <c r="B26" s="33" t="s">
        <v>185</v>
      </c>
      <c r="C26" s="103">
        <f>_xlfn.XLOOKUP($C$11,'5. FORMACIÓN X CTROS'!$C$11:$C$128,'5. FORMACIÓN X CTROS'!$AL$11:$AL$128,0,0)</f>
        <v>0</v>
      </c>
      <c r="D26" s="103">
        <f>_xlfn.XLOOKUP($C$11,'5. FORMACIÓN X CTROS'!$C$11:$C$128,'5. FORMACIÓN X CTROS'!$AM$11:$AM$128,0,0)</f>
        <v>0</v>
      </c>
      <c r="E26" s="193" t="str">
        <f>_xlfn.XLOOKUP($C$11,'5. FORMACIÓN X CTROS'!$C$11:$C$128,'5. FORMACIÓN X CTROS'!$AN$11:$AN$128,0,0)</f>
        <v>N/A</v>
      </c>
      <c r="F26" s="56"/>
      <c r="I26" s="33" t="s">
        <v>185</v>
      </c>
      <c r="J26" s="103">
        <f>_xlfn.XLOOKUP($J$11,'4. FORMACIÓN X REGIONAL'!$A$11:$A$43,'4. FORMACIÓN X REGIONAL'!$AJ$11:$AJ$43,0,0)</f>
        <v>320</v>
      </c>
      <c r="K26" s="103">
        <f>_xlfn.XLOOKUP($J$11,'4. FORMACIÓN X REGIONAL'!$A$11:$A$43,'4. FORMACIÓN X REGIONAL'!$AK$11:$AK$43,0,0)</f>
        <v>79</v>
      </c>
      <c r="L26" s="193">
        <f>_xlfn.XLOOKUP($J$11,'4. FORMACIÓN X REGIONAL'!$A$11:$A$43,'4. FORMACIÓN X REGIONAL'!$AL$11:$AL$43,0,0)</f>
        <v>0.24687500000000001</v>
      </c>
    </row>
    <row r="27" spans="2:12" x14ac:dyDescent="0.55000000000000004">
      <c r="B27" s="33" t="s">
        <v>186</v>
      </c>
      <c r="C27" s="103">
        <f>_xlfn.XLOOKUP($C$11,'5. FORMACIÓN X CTROS'!$C$11:$C$128,'5. FORMACIÓN X CTROS'!$AO$11:$AO$128,0,0)</f>
        <v>0</v>
      </c>
      <c r="D27" s="103">
        <f>_xlfn.XLOOKUP($C$11,'5. FORMACIÓN X CTROS'!$C$11:$C$128,'5. FORMACIÓN X CTROS'!$AP$11:$AP$128,0,0)</f>
        <v>0</v>
      </c>
      <c r="E27" s="188" t="str">
        <f>_xlfn.XLOOKUP($C$11,'5. FORMACIÓN X CTROS'!$C$11:$C$128,'5. FORMACIÓN X CTROS'!$AQ$11:$AQ$128,0,0)</f>
        <v>N/A</v>
      </c>
      <c r="F27" s="56"/>
      <c r="I27" s="33" t="s">
        <v>186</v>
      </c>
      <c r="J27" s="103">
        <f>_xlfn.XLOOKUP($J$11,'4. FORMACIÓN X REGIONAL'!$A$11:$A$43,'4. FORMACIÓN X REGIONAL'!$AM$11:$AM$43,0,0)</f>
        <v>15</v>
      </c>
      <c r="K27" s="103">
        <f>_xlfn.XLOOKUP($J$11,'4. FORMACIÓN X REGIONAL'!$A$11:$A$43,'4. FORMACIÓN X REGIONAL'!$AN$11:$AN$43,0,0)</f>
        <v>15</v>
      </c>
      <c r="L27" s="188">
        <f>_xlfn.XLOOKUP($J$11,'4. FORMACIÓN X REGIONAL'!$A$11:$A$43,'4. FORMACIÓN X REGIONAL'!$AO$11:$AO$43,0,0)</f>
        <v>1</v>
      </c>
    </row>
    <row r="28" spans="2:12" x14ac:dyDescent="0.55000000000000004">
      <c r="B28" s="33" t="s">
        <v>354</v>
      </c>
      <c r="C28" s="103">
        <f>_xlfn.XLOOKUP($C$11,'5. FORMACIÓN X CTROS'!$C$11:$C$128,'5. FORMACIÓN X CTROS'!$AR$11:$AR$128,0,0)</f>
        <v>0</v>
      </c>
      <c r="D28" s="103">
        <f>_xlfn.XLOOKUP($C$11,'5. FORMACIÓN X CTROS'!$C$11:$C$128,'5. FORMACIÓN X CTROS'!$AS$11:$AS$128,0,0)</f>
        <v>0</v>
      </c>
      <c r="E28" s="188" t="str">
        <f>_xlfn.XLOOKUP($C$11,'5. FORMACIÓN X CTROS'!$C$11:$C$128,'5. FORMACIÓN X CTROS'!$AT$11:$AT$128,0,0)</f>
        <v>N/A</v>
      </c>
      <c r="F28" s="56"/>
      <c r="I28" s="33" t="s">
        <v>354</v>
      </c>
      <c r="J28" s="103">
        <f>_xlfn.XLOOKUP($J$11,'4. FORMACIÓN X REGIONAL'!$A$11:$A$43,'4. FORMACIÓN X REGIONAL'!$AP$11:$AP$43,0,0)</f>
        <v>45</v>
      </c>
      <c r="K28" s="103">
        <f>_xlfn.XLOOKUP($J$11,'4. FORMACIÓN X REGIONAL'!$A$11:$A$43,'4. FORMACIÓN X REGIONAL'!$AQ$11:$AQ$43,0,0)</f>
        <v>15</v>
      </c>
      <c r="L28" s="188">
        <f>_xlfn.XLOOKUP($J$11,'4. FORMACIÓN X REGIONAL'!$A$11:$A$43,'4. FORMACIÓN X REGIONAL'!$AR$11:$AR$43,0,0)</f>
        <v>0.33333333333333331</v>
      </c>
    </row>
    <row r="29" spans="2:12" x14ac:dyDescent="0.55000000000000004">
      <c r="B29" s="116" t="s">
        <v>357</v>
      </c>
      <c r="C29" s="117">
        <f>_xlfn.XLOOKUP($C$11,'5. FORMACIÓN X CTROS'!$C$11:$C$128,'5. FORMACIÓN X CTROS'!$AU$11:$AU$128,0,0)</f>
        <v>0</v>
      </c>
      <c r="D29" s="117">
        <f>_xlfn.XLOOKUP($C$11,'5. FORMACIÓN X CTROS'!$C$11:$C$128,'5. FORMACIÓN X CTROS'!$AV$11:$AV$128,0,0)</f>
        <v>0</v>
      </c>
      <c r="E29" s="336" t="str">
        <f>_xlfn.XLOOKUP($C$11,'5. FORMACIÓN X CTROS'!$C$11:$C$128,'5. FORMACIÓN X CTROS'!$AW$11:$AW$128,0,0)</f>
        <v>N/A</v>
      </c>
      <c r="F29" s="56"/>
      <c r="I29" s="116" t="s">
        <v>357</v>
      </c>
      <c r="J29" s="117">
        <f>_xlfn.XLOOKUP($J$11,'4. FORMACIÓN X REGIONAL'!$A$11:$A$43,'4. FORMACIÓN X REGIONAL'!$AS$11:$AS$43,0,0)</f>
        <v>380</v>
      </c>
      <c r="K29" s="117">
        <f>_xlfn.XLOOKUP($J$11,'4. FORMACIÓN X REGIONAL'!$A$11:$A$43,'4. FORMACIÓN X REGIONAL'!$AT$11:$AT$43,0,0)</f>
        <v>109</v>
      </c>
      <c r="L29" s="336">
        <f>_xlfn.XLOOKUP($J$11,'4. FORMACIÓN X REGIONAL'!$A$11:$A$43,'4. FORMACIÓN X REGIONAL'!$AU$11:$AU$43,0,0)</f>
        <v>0.2868421052631579</v>
      </c>
    </row>
    <row r="30" spans="2:12" x14ac:dyDescent="0.55000000000000004">
      <c r="B30" s="33" t="s">
        <v>187</v>
      </c>
      <c r="C30" s="103">
        <f>_xlfn.XLOOKUP($C$11,'5. FORMACIÓN X CTROS'!$C$11:$C$128,'5. FORMACIÓN X CTROS'!$AX$11:$AX$128,0,0)</f>
        <v>2853</v>
      </c>
      <c r="D30" s="103">
        <f>_xlfn.XLOOKUP($C$11,'5. FORMACIÓN X CTROS'!$C$11:$C$128,'5. FORMACIÓN X CTROS'!$AY$11:$AY$128,0,0)</f>
        <v>1873</v>
      </c>
      <c r="E30" s="193">
        <f>_xlfn.XLOOKUP($C$11,'5. FORMACIÓN X CTROS'!$C$11:$C$128,'5. FORMACIÓN X CTROS'!$AZ$11:$AZ$128,0,0)</f>
        <v>0.65650192779530314</v>
      </c>
      <c r="F30" s="56"/>
      <c r="I30" s="33" t="s">
        <v>187</v>
      </c>
      <c r="J30" s="103">
        <f>_xlfn.XLOOKUP($J$11,'4. FORMACIÓN X REGIONAL'!$A$11:$A$43,'4. FORMACIÓN X REGIONAL'!$AV$11:$AV$43,0,0)</f>
        <v>6599</v>
      </c>
      <c r="K30" s="103">
        <f>_xlfn.XLOOKUP($J$11,'4. FORMACIÓN X REGIONAL'!$A$11:$A$43,'4. FORMACIÓN X REGIONAL'!$AW$11:$AW$43,0,0)</f>
        <v>4144</v>
      </c>
      <c r="L30" s="193">
        <f>_xlfn.XLOOKUP($J$11,'4. FORMACIÓN X REGIONAL'!$A$11:$A$43,'4. FORMACIÓN X REGIONAL'!$AX$11:$AX$43,0,0)</f>
        <v>0.62797393544476432</v>
      </c>
    </row>
    <row r="31" spans="2:12" x14ac:dyDescent="0.55000000000000004">
      <c r="B31" s="33" t="s">
        <v>188</v>
      </c>
      <c r="C31" s="103">
        <f>_xlfn.XLOOKUP($C$11,'5. FORMACIÓN X CTROS'!$C$11:$C$128,'5. FORMACIÓN X CTROS'!$BA$11:$BA$128,0,0)</f>
        <v>1520</v>
      </c>
      <c r="D31" s="103">
        <f>_xlfn.XLOOKUP($C$11,'5. FORMACIÓN X CTROS'!$C$11:$C$128,'5. FORMACIÓN X CTROS'!$BB$11:$BB$128,0,0)</f>
        <v>914</v>
      </c>
      <c r="E31" s="193">
        <f>_xlfn.XLOOKUP($C$11,'5. FORMACIÓN X CTROS'!$C$11:$C$128,'5. FORMACIÓN X CTROS'!$BC$11:$BC$128,0,0)</f>
        <v>0.60131578947368425</v>
      </c>
      <c r="F31" s="56"/>
      <c r="I31" s="33" t="s">
        <v>188</v>
      </c>
      <c r="J31" s="103">
        <f>_xlfn.XLOOKUP($J$11,'4. FORMACIÓN X REGIONAL'!$A$11:$A$43,'4. FORMACIÓN X REGIONAL'!$AY$11:$AY$43,0,0)</f>
        <v>1626</v>
      </c>
      <c r="K31" s="103">
        <f>_xlfn.XLOOKUP($J$11,'4. FORMACIÓN X REGIONAL'!$A$11:$A$43,'4. FORMACIÓN X REGIONAL'!$AZ$11:$AZ$43,0,0)</f>
        <v>913</v>
      </c>
      <c r="L31" s="193">
        <f>_xlfn.XLOOKUP($J$11,'4. FORMACIÓN X REGIONAL'!$A$11:$A$43,'4. FORMACIÓN X REGIONAL'!$BA$11:$BA$43,0,0)</f>
        <v>0.56150061500615012</v>
      </c>
    </row>
    <row r="32" spans="2:12" x14ac:dyDescent="0.55000000000000004">
      <c r="B32" s="33" t="s">
        <v>189</v>
      </c>
      <c r="C32" s="103">
        <f>_xlfn.XLOOKUP($C$11,'5. FORMACIÓN X CTROS'!$C$11:$C$128,'5. FORMACIÓN X CTROS'!$BD$11:$BD$128,0,0)</f>
        <v>0</v>
      </c>
      <c r="D32" s="103">
        <f>_xlfn.XLOOKUP($C$11,'5. FORMACIÓN X CTROS'!$C$11:$C$128,'5. FORMACIÓN X CTROS'!$BE$11:$BE$128,0,0)</f>
        <v>0</v>
      </c>
      <c r="E32" s="188" t="str">
        <f>_xlfn.XLOOKUP($C$11,'5. FORMACIÓN X CTROS'!$C$11:$C$128,'5. FORMACIÓN X CTROS'!$BF$11:$BF$128,0,0)</f>
        <v>N/A</v>
      </c>
      <c r="F32" s="56"/>
      <c r="I32" s="33" t="s">
        <v>189</v>
      </c>
      <c r="J32" s="103">
        <f>_xlfn.XLOOKUP($J$11,'4. FORMACIÓN X REGIONAL'!$A$11:$A$43,'4. FORMACIÓN X REGIONAL'!$BB$11:$BB$43,0,0)</f>
        <v>631</v>
      </c>
      <c r="K32" s="103">
        <f>_xlfn.XLOOKUP($J$11,'4. FORMACIÓN X REGIONAL'!$A$11:$A$43,'4. FORMACIÓN X REGIONAL'!$BC$11:$BC$43,0,0)</f>
        <v>453</v>
      </c>
      <c r="L32" s="188">
        <f>_xlfn.XLOOKUP($J$11,'4. FORMACIÓN X REGIONAL'!$A$11:$A$43,'4. FORMACIÓN X REGIONAL'!$BD$11:$BD$43,0,0)</f>
        <v>0.71790808240887483</v>
      </c>
    </row>
    <row r="33" spans="2:12" x14ac:dyDescent="0.55000000000000004">
      <c r="B33" s="33" t="s">
        <v>351</v>
      </c>
      <c r="C33" s="103">
        <f>_xlfn.XLOOKUP($C$11,'5. FORMACIÓN X CTROS'!$C$11:$C$128,'5. FORMACIÓN X CTROS'!$BG$11:$BG$128,0,0)</f>
        <v>0</v>
      </c>
      <c r="D33" s="103">
        <f>_xlfn.XLOOKUP($C$11,'5. FORMACIÓN X CTROS'!$C$11:$C$128,'5. FORMACIÓN X CTROS'!$BH$11:$BH$128,0,0)</f>
        <v>0</v>
      </c>
      <c r="E33" s="188" t="str">
        <f>_xlfn.XLOOKUP($C$11,'5. FORMACIÓN X CTROS'!$C$11:$C$128,'5. FORMACIÓN X CTROS'!$BI$11:$BI$128,0,0)</f>
        <v>N/A</v>
      </c>
      <c r="F33" s="56"/>
      <c r="I33" s="33" t="s">
        <v>351</v>
      </c>
      <c r="J33" s="103">
        <f>_xlfn.XLOOKUP($J$11,'4. FORMACIÓN X REGIONAL'!$A$11:$A$43,'4. FORMACIÓN X REGIONAL'!$BE$11:$BE$43,0,0)</f>
        <v>0</v>
      </c>
      <c r="K33" s="103">
        <f>_xlfn.XLOOKUP($J$11,'4. FORMACIÓN X REGIONAL'!$A$11:$A$43,'4. FORMACIÓN X REGIONAL'!$BF$11:$BF$43,0,0)</f>
        <v>0</v>
      </c>
      <c r="L33" s="188" t="str">
        <f>_xlfn.XLOOKUP($J$11,'4. FORMACIÓN X REGIONAL'!$A$11:$A$43,'4. FORMACIÓN X REGIONAL'!$BG$11:$BG$43,0,0)</f>
        <v>N/A</v>
      </c>
    </row>
    <row r="34" spans="2:12" x14ac:dyDescent="0.55000000000000004">
      <c r="B34" s="33" t="s">
        <v>190</v>
      </c>
      <c r="C34" s="103">
        <f>_xlfn.XLOOKUP($C$11,'5. FORMACIÓN X CTROS'!$C$11:$C$128,'5. FORMACIÓN X CTROS'!$BJ$11:$BJ$128,0,0)</f>
        <v>3094</v>
      </c>
      <c r="D34" s="103">
        <f>_xlfn.XLOOKUP($C$11,'5. FORMACIÓN X CTROS'!$C$11:$C$128,'5. FORMACIÓN X CTROS'!$BK$11:$BK$128,0,0)</f>
        <v>3201</v>
      </c>
      <c r="E34" s="193">
        <f>_xlfn.XLOOKUP($C$11,'5. FORMACIÓN X CTROS'!$C$11:$C$128,'5. FORMACIÓN X CTROS'!$BL$11:$BL$128,0,0)</f>
        <v>1.0345830639948288</v>
      </c>
      <c r="F34" s="56"/>
      <c r="I34" s="33" t="s">
        <v>190</v>
      </c>
      <c r="J34" s="103">
        <f>_xlfn.XLOOKUP($J$11,'4. FORMACIÓN X REGIONAL'!$A$11:$A$43,'4. FORMACIÓN X REGIONAL'!$BH$11:$BH$43,0,0)</f>
        <v>17369</v>
      </c>
      <c r="K34" s="103">
        <f>_xlfn.XLOOKUP($J$11,'4. FORMACIÓN X REGIONAL'!$A$11:$A$43,'4. FORMACIÓN X REGIONAL'!$BI$11:$BI$43,0,0)</f>
        <v>16767</v>
      </c>
      <c r="L34" s="193">
        <f>_xlfn.XLOOKUP($J$11,'4. FORMACIÓN X REGIONAL'!$A$11:$A$43,'4. FORMACIÓN X REGIONAL'!$BJ$11:$BJ$43,0,0)</f>
        <v>0.96534054925441881</v>
      </c>
    </row>
    <row r="35" spans="2:12" x14ac:dyDescent="0.55000000000000004">
      <c r="B35" s="116" t="s">
        <v>358</v>
      </c>
      <c r="C35" s="117">
        <f>_xlfn.XLOOKUP($C$11,'5. FORMACIÓN X CTROS'!$C$11:$C$128,'5. FORMACIÓN X CTROS'!$BM$11:$BM$128,0,0)</f>
        <v>7467</v>
      </c>
      <c r="D35" s="117">
        <f>_xlfn.XLOOKUP($C$11,'5. FORMACIÓN X CTROS'!$C$11:$C$128,'5. FORMACIÓN X CTROS'!$BN$11:$BN$128,0,0)</f>
        <v>5988</v>
      </c>
      <c r="E35" s="336">
        <f>_xlfn.XLOOKUP($C$11,'5. FORMACIÓN X CTROS'!$C$11:$C$128,'5. FORMACIÓN X CTROS'!$BO$11:$BO$128,0,0)</f>
        <v>0.80192848533547612</v>
      </c>
      <c r="F35" s="56"/>
      <c r="I35" s="116" t="s">
        <v>358</v>
      </c>
      <c r="J35" s="117">
        <f>_xlfn.XLOOKUP($J$11,'4. FORMACIÓN X REGIONAL'!$A$11:$A$43,'4. FORMACIÓN X REGIONAL'!$BK$11:$BK$43,0,0)</f>
        <v>26225</v>
      </c>
      <c r="K35" s="117">
        <f>_xlfn.XLOOKUP($J$11,'4. FORMACIÓN X REGIONAL'!$A$11:$A$43,'4. FORMACIÓN X REGIONAL'!$BL$11:$BL$43,0,0)</f>
        <v>22277</v>
      </c>
      <c r="L35" s="336">
        <f>_xlfn.XLOOKUP($J$11,'4. FORMACIÓN X REGIONAL'!$A$11:$A$43,'4. FORMACIÓN X REGIONAL'!$BM$11:$BM$43,0,0)</f>
        <v>0.84945662535748334</v>
      </c>
    </row>
    <row r="36" spans="2:12" x14ac:dyDescent="0.55000000000000004">
      <c r="B36" s="116" t="s">
        <v>359</v>
      </c>
      <c r="C36" s="117">
        <f>_xlfn.XLOOKUP($C$11,'5. FORMACIÓN X CTROS'!$C$11:$C$128,'5. FORMACIÓN X CTROS'!$BP$11:$BP$128,0,0)</f>
        <v>0</v>
      </c>
      <c r="D36" s="117">
        <f>_xlfn.XLOOKUP($C$11,'5. FORMACIÓN X CTROS'!$C$11:$C$128,'5. FORMACIÓN X CTROS'!$BQ$11:$BQ$128,0,0)</f>
        <v>0</v>
      </c>
      <c r="E36" s="336" t="str">
        <f>_xlfn.XLOOKUP($C$11,'5. FORMACIÓN X CTROS'!$C$11:$C$128,'5. FORMACIÓN X CTROS'!$BR$11:$BR$128,0,0)</f>
        <v>N/A</v>
      </c>
      <c r="F36" s="56"/>
      <c r="I36" s="116" t="s">
        <v>359</v>
      </c>
      <c r="J36" s="117">
        <f>_xlfn.XLOOKUP($J$11,'4. FORMACIÓN X REGIONAL'!$A$11:$A$43,'4. FORMACIÓN X REGIONAL'!$BN$11:$BN$43,0,0)</f>
        <v>0</v>
      </c>
      <c r="K36" s="117">
        <f>_xlfn.XLOOKUP($J$11,'4. FORMACIÓN X REGIONAL'!$A$11:$A$43,'4. FORMACIÓN X REGIONAL'!$BO$11:$BO$43,0,0)</f>
        <v>0</v>
      </c>
      <c r="L36" s="336" t="str">
        <f>_xlfn.XLOOKUP($J$11,'4. FORMACIÓN X REGIONAL'!$A$11:$A$43,'4. FORMACIÓN X REGIONAL'!$BP$11:$BP$43,0,0)</f>
        <v>N/A</v>
      </c>
    </row>
    <row r="37" spans="2:12" ht="20.100000000000001" customHeight="1" x14ac:dyDescent="0.7">
      <c r="B37" s="215" t="s">
        <v>355</v>
      </c>
      <c r="C37" s="246">
        <f>_xlfn.XLOOKUP($C$11,'5. FORMACIÓN X CTROS'!$C$11:$C$128,'5. FORMACIÓN X CTROS'!$BS$11:$BS$128,0,0)</f>
        <v>7467</v>
      </c>
      <c r="D37" s="246">
        <f>_xlfn.XLOOKUP($C$11,'5. FORMACIÓN X CTROS'!$C$11:$C$128,'5. FORMACIÓN X CTROS'!$BT$11:$BT$128,0,0)</f>
        <v>5988</v>
      </c>
      <c r="E37" s="336">
        <f>_xlfn.XLOOKUP($C$11,'5. FORMACIÓN X CTROS'!$C$11:$C$128,'5. FORMACIÓN X CTROS'!$BU$11:$BU$128,0,0)</f>
        <v>0.80192848533547612</v>
      </c>
      <c r="F37" s="196"/>
      <c r="G37" s="288"/>
      <c r="H37" s="288"/>
      <c r="I37" s="215" t="s">
        <v>355</v>
      </c>
      <c r="J37" s="246">
        <f>_xlfn.XLOOKUP($J$11,'4. FORMACIÓN X REGIONAL'!$A$11:$A$43,'4. FORMACIÓN X REGIONAL'!$BQ$11:$BQ$43,0,0)</f>
        <v>27837</v>
      </c>
      <c r="K37" s="246">
        <f>_xlfn.XLOOKUP($J$11,'4. FORMACIÓN X REGIONAL'!$A$11:$A$43,'4. FORMACIÓN X REGIONAL'!$BR$11:$BR$43,0,0)</f>
        <v>22958</v>
      </c>
      <c r="L37" s="336">
        <f>_xlfn.XLOOKUP($J$11,'4. FORMACIÓN X REGIONAL'!$A$11:$A$43,'4. FORMACIÓN X REGIONAL'!$BS$11:$BS$43,0,0)</f>
        <v>0.82472967633006433</v>
      </c>
    </row>
    <row r="38" spans="2:12" ht="20.100000000000001" customHeight="1" x14ac:dyDescent="0.7">
      <c r="B38" s="215" t="s">
        <v>305</v>
      </c>
      <c r="C38" s="246">
        <f>_xlfn.XLOOKUP($C$11,'5. FORMACIÓN X CTROS'!$C$11:$C$128,'5. FORMACIÓN X CTROS'!$BV$11:$BV$128,0,0)</f>
        <v>15385</v>
      </c>
      <c r="D38" s="246">
        <f>_xlfn.XLOOKUP($C$11,'5. FORMACIÓN X CTROS'!$C$11:$C$128,'5. FORMACIÓN X CTROS'!$BW$11:$BW$128,0,0)</f>
        <v>11798</v>
      </c>
      <c r="E38" s="336">
        <f>_xlfn.XLOOKUP($C$11,'5. FORMACIÓN X CTROS'!$C$11:$C$128,'5. FORMACIÓN X CTROS'!$BX$11:$BX$128,0,0)</f>
        <v>0.76685082872928179</v>
      </c>
      <c r="F38" s="196"/>
      <c r="G38" s="288"/>
      <c r="H38" s="288"/>
      <c r="I38" s="215" t="s">
        <v>305</v>
      </c>
      <c r="J38" s="246">
        <f>_xlfn.XLOOKUP($J$11,'4. FORMACIÓN X REGIONAL'!$A$11:$A$43,'4. FORMACIÓN X REGIONAL'!$BT$11:$BT$43,0,0)</f>
        <v>43920</v>
      </c>
      <c r="K38" s="246">
        <f>_xlfn.XLOOKUP($J$11,'4. FORMACIÓN X REGIONAL'!$A$11:$A$43,'4. FORMACIÓN X REGIONAL'!$BU$11:$BU$43,0,0)</f>
        <v>35902</v>
      </c>
      <c r="L38" s="336">
        <f>_xlfn.XLOOKUP($J$11,'4. FORMACIÓN X REGIONAL'!$A$11:$A$43,'4. FORMACIÓN X REGIONAL'!$BV$11:$BV$43,0,0)</f>
        <v>0.81744080145719489</v>
      </c>
    </row>
    <row r="39" spans="2:12" x14ac:dyDescent="0.55000000000000004">
      <c r="B39" s="116" t="s">
        <v>306</v>
      </c>
      <c r="C39" s="117">
        <f>_xlfn.XLOOKUP($C$11,'5. FORMACIÓN X CTROS'!$C$11:$C$128,'5. FORMACIÓN X CTROS'!$BY$11:$BY$128,0,0)</f>
        <v>18400</v>
      </c>
      <c r="D39" s="117">
        <f>_xlfn.XLOOKUP($C$11,'5. FORMACIÓN X CTROS'!$C$11:$C$128,'5. FORMACIÓN X CTROS'!$BZ$11:$BZ$128,0,0)</f>
        <v>6161</v>
      </c>
      <c r="E39" s="336">
        <f>_xlfn.XLOOKUP($C$11,'5. FORMACIÓN X CTROS'!$C$11:$C$128,'5. FORMACIÓN X CTROS'!$CA$11:$CA$128,0,0)</f>
        <v>0.33483695652173912</v>
      </c>
      <c r="F39" s="56"/>
      <c r="I39" s="116" t="s">
        <v>306</v>
      </c>
      <c r="J39" s="117">
        <f>_xlfn.XLOOKUP($J$11,'4. FORMACIÓN X REGIONAL'!$A$11:$A$43,'4. FORMACIÓN X REGIONAL'!$BW$11:$BW$43,0,0)</f>
        <v>315600</v>
      </c>
      <c r="K39" s="117">
        <f>_xlfn.XLOOKUP($J$11,'4. FORMACIÓN X REGIONAL'!$A$11:$A$43,'4. FORMACIÓN X REGIONAL'!$BX$11:$BX$43,0,0)</f>
        <v>88318</v>
      </c>
      <c r="L39" s="227">
        <f>_xlfn.XLOOKUP($J$11,'4. FORMACIÓN X REGIONAL'!$A$11:$A$43,'4. FORMACIÓN X REGIONAL'!$BY$11:$BY$43,0,0)</f>
        <v>0.27984157160963247</v>
      </c>
    </row>
    <row r="40" spans="2:12" x14ac:dyDescent="0.55000000000000004">
      <c r="B40" s="116" t="s">
        <v>307</v>
      </c>
      <c r="C40" s="117">
        <f>_xlfn.XLOOKUP($C$11,'5. FORMACIÓN X CTROS'!$C$11:$C$128,'5. FORMACIÓN X CTROS'!$CB$11:$CB$128,0,0)</f>
        <v>20040</v>
      </c>
      <c r="D40" s="117">
        <f>_xlfn.XLOOKUP($C$11,'5. FORMACIÓN X CTROS'!$C$11:$C$128,'5. FORMACIÓN X CTROS'!$CC$11:$CC$128,0,0)</f>
        <v>712</v>
      </c>
      <c r="E40" s="336">
        <f>_xlfn.XLOOKUP($C$11,'5. FORMACIÓN X CTROS'!$C$11:$C$128,'5. FORMACIÓN X CTROS'!$CD$11:$CD$128,0,0)</f>
        <v>3.5528942115768465E-2</v>
      </c>
      <c r="F40" s="56"/>
      <c r="I40" s="116" t="s">
        <v>307</v>
      </c>
      <c r="J40" s="117">
        <f>_xlfn.XLOOKUP($J$11,'4. FORMACIÓN X REGIONAL'!$A$11:$A$43,'4. FORMACIÓN X REGIONAL'!$BZ$11:$BZ$43,0,0)</f>
        <v>183115</v>
      </c>
      <c r="K40" s="117">
        <f>_xlfn.XLOOKUP($J$11,'4. FORMACIÓN X REGIONAL'!$A$11:$A$43,'4. FORMACIÓN X REGIONAL'!$CA$11:$CA$43,0,0)</f>
        <v>37065</v>
      </c>
      <c r="L40" s="227">
        <f>_xlfn.XLOOKUP($J$11,'4. FORMACIÓN X REGIONAL'!$A$11:$A$43,'4. FORMACIÓN X REGIONAL'!$CB$11:$CB$43,0,0)</f>
        <v>0.20241378368784643</v>
      </c>
    </row>
    <row r="41" spans="2:12" x14ac:dyDescent="0.55000000000000004">
      <c r="B41" s="33" t="s">
        <v>308</v>
      </c>
      <c r="C41" s="103">
        <f>_xlfn.XLOOKUP($C$11,'5. FORMACIÓN X CTROS'!$C$11:$C$128,'5. FORMACIÓN X CTROS'!$CE$11:$CE$128,0,0)</f>
        <v>6400</v>
      </c>
      <c r="D41" s="103">
        <f>_xlfn.XLOOKUP($C$11,'5. FORMACIÓN X CTROS'!$C$11:$C$128,'5. FORMACIÓN X CTROS'!$CF$11:$CF$128,0,0)</f>
        <v>1840</v>
      </c>
      <c r="E41" s="193">
        <f>_xlfn.XLOOKUP($C$11,'5. FORMACIÓN X CTROS'!$C$11:$C$128,'5. FORMACIÓN X CTROS'!$CG$11:$CG$128,0,0)</f>
        <v>0.28749999999999998</v>
      </c>
      <c r="F41" s="56"/>
      <c r="I41" s="33" t="s">
        <v>308</v>
      </c>
      <c r="J41" s="103">
        <f>_xlfn.XLOOKUP($J$11,'4. FORMACIÓN X REGIONAL'!$A$11:$A$43,'4. FORMACIÓN X REGIONAL'!$CC$11:$CC$43,0,0)</f>
        <v>29440</v>
      </c>
      <c r="K41" s="103">
        <f>_xlfn.XLOOKUP($J$11,'4. FORMACIÓN X REGIONAL'!$A$11:$A$43,'4. FORMACIÓN X REGIONAL'!$CD$11:$CD$43,0,0)</f>
        <v>9600</v>
      </c>
      <c r="L41" s="337">
        <f>_xlfn.XLOOKUP($J$11,'4. FORMACIÓN X REGIONAL'!$A$11:$A$43,'4. FORMACIÓN X REGIONAL'!$CE$11:$CE$43,0,0)</f>
        <v>0.32608695652173914</v>
      </c>
    </row>
    <row r="42" spans="2:12" x14ac:dyDescent="0.55000000000000004">
      <c r="B42" s="33" t="s">
        <v>309</v>
      </c>
      <c r="C42" s="103">
        <f>_xlfn.XLOOKUP($C$11,'5. FORMACIÓN X CTROS'!$C$11:$C$128,'5. FORMACIÓN X CTROS'!$CH$11:$CH$128,0,0)</f>
        <v>2640</v>
      </c>
      <c r="D42" s="103">
        <f>_xlfn.XLOOKUP($C$11,'5. FORMACIÓN X CTROS'!$C$11:$C$128,'5. FORMACIÓN X CTROS'!$CI$11:$CI$128,0,0)</f>
        <v>216</v>
      </c>
      <c r="E42" s="193">
        <f>_xlfn.XLOOKUP($C$11,'5. FORMACIÓN X CTROS'!$C$11:$C$128,'5. FORMACIÓN X CTROS'!$CJ$11:$CJ$128,0,0)</f>
        <v>8.1818181818181818E-2</v>
      </c>
      <c r="F42" s="56"/>
      <c r="I42" s="33" t="s">
        <v>309</v>
      </c>
      <c r="J42" s="103">
        <f>_xlfn.XLOOKUP($J$11,'4. FORMACIÓN X REGIONAL'!$A$11:$A$43,'4. FORMACIÓN X REGIONAL'!$CF$11:$CF$43,0,0)</f>
        <v>2670</v>
      </c>
      <c r="K42" s="103">
        <f>_xlfn.XLOOKUP($J$11,'4. FORMACIÓN X REGIONAL'!$A$11:$A$43,'4. FORMACIÓN X REGIONAL'!$CG$11:$CG$43,0,0)</f>
        <v>790</v>
      </c>
      <c r="L42" s="337">
        <f>_xlfn.XLOOKUP($J$11,'4. FORMACIÓN X REGIONAL'!$A$11:$A$43,'4. FORMACIÓN X REGIONAL'!$CH$11:$CH$43,0,0)</f>
        <v>0.29588014981273408</v>
      </c>
    </row>
    <row r="43" spans="2:12" x14ac:dyDescent="0.55000000000000004">
      <c r="B43" s="116" t="s">
        <v>362</v>
      </c>
      <c r="C43" s="117">
        <f>_xlfn.XLOOKUP($C$11,'5. FORMACIÓN X CTROS'!$C$11:$C$128,'5. FORMACIÓN X CTROS'!$CK$11:$CK$128,0,0)</f>
        <v>9040</v>
      </c>
      <c r="D43" s="117">
        <f>_xlfn.XLOOKUP($C$11,'5. FORMACIÓN X CTROS'!$C$11:$C$128,'5. FORMACIÓN X CTROS'!$CL$11:$CL$128,0,0)</f>
        <v>2056</v>
      </c>
      <c r="E43" s="336">
        <f>_xlfn.XLOOKUP($C$11,'5. FORMACIÓN X CTROS'!$C$11:$C$128,'5. FORMACIÓN X CTROS'!$CM$11:$CM$128,0,0)</f>
        <v>0.22743362831858407</v>
      </c>
      <c r="F43" s="56"/>
      <c r="I43" s="116" t="s">
        <v>362</v>
      </c>
      <c r="J43" s="117">
        <f>_xlfn.XLOOKUP($J$11,'4. FORMACIÓN X REGIONAL'!$A$11:$A$43,'4. FORMACIÓN X REGIONAL'!$CI$11:$CI$43,0,0)</f>
        <v>32110</v>
      </c>
      <c r="K43" s="117">
        <f>_xlfn.XLOOKUP($J$11,'4. FORMACIÓN X REGIONAL'!$A$11:$A$43,'4. FORMACIÓN X REGIONAL'!$CJ$11:$CJ$43,0,0)</f>
        <v>10390</v>
      </c>
      <c r="L43" s="227">
        <f>_xlfn.XLOOKUP($J$11,'4. FORMACIÓN X REGIONAL'!$A$11:$A$43,'4. FORMACIÓN X REGIONAL'!$CK$11:$CK$43,0,0)</f>
        <v>0.32357521021488633</v>
      </c>
    </row>
    <row r="44" spans="2:12" x14ac:dyDescent="0.55000000000000004">
      <c r="B44" s="116" t="s">
        <v>318</v>
      </c>
      <c r="C44" s="117">
        <f>_xlfn.XLOOKUP($C$11,'5. FORMACIÓN X CTROS'!$C$11:$C$128,'5. FORMACIÓN X CTROS'!$CN$11:$CN$128,0,0)</f>
        <v>1140</v>
      </c>
      <c r="D44" s="117">
        <f>_xlfn.XLOOKUP($C$11,'5. FORMACIÓN X CTROS'!$C$11:$C$128,'5. FORMACIÓN X CTROS'!$CO$11:$CO$128,0,0)</f>
        <v>49</v>
      </c>
      <c r="E44" s="227">
        <f>_xlfn.XLOOKUP($C$11,'5. FORMACIÓN X CTROS'!$C$11:$C$128,'5. FORMACIÓN X CTROS'!$CP$11:$CP$128,0,0)</f>
        <v>4.2982456140350879E-2</v>
      </c>
      <c r="F44" s="56"/>
      <c r="I44" s="116" t="s">
        <v>318</v>
      </c>
      <c r="J44" s="117">
        <f>_xlfn.XLOOKUP($J$11,'4. FORMACIÓN X REGIONAL'!$A$11:$A$43,'4. FORMACIÓN X REGIONAL'!$CL$11:$CL$43,0,0)</f>
        <v>17460</v>
      </c>
      <c r="K44" s="117">
        <f>_xlfn.XLOOKUP($J$11,'4. FORMACIÓN X REGIONAL'!$A$11:$A$43,'4. FORMACIÓN X REGIONAL'!$CM$11:$CM$43,0,0)</f>
        <v>4313</v>
      </c>
      <c r="L44" s="227">
        <f>_xlfn.XLOOKUP($J$11,'4. FORMACIÓN X REGIONAL'!$A$11:$A$43,'4. FORMACIÓN X REGIONAL'!$CN$11:$CN$43,0,0)</f>
        <v>0.24702176403207332</v>
      </c>
    </row>
    <row r="45" spans="2:12" x14ac:dyDescent="0.55000000000000004">
      <c r="B45" s="116" t="s">
        <v>360</v>
      </c>
      <c r="C45" s="117">
        <f>_xlfn.XLOOKUP($C$11,'5. FORMACIÓN X CTROS'!$C$11:$C$128,'5. FORMACIÓN X CTROS'!$CQ$11:$CQ$128,0,0)</f>
        <v>1200</v>
      </c>
      <c r="D45" s="117">
        <f>_xlfn.XLOOKUP($C$11,'5. FORMACIÓN X CTROS'!$C$11:$C$128,'5. FORMACIÓN X CTROS'!$CR$11:$CR$128,0,0)</f>
        <v>85</v>
      </c>
      <c r="E45" s="227">
        <f>_xlfn.XLOOKUP($C$11,'5. FORMACIÓN X CTROS'!$C$11:$C$128,'5. FORMACIÓN X CTROS'!$CS$11:$CS$128,0,0)</f>
        <v>7.0833333333333331E-2</v>
      </c>
      <c r="F45" s="56"/>
      <c r="I45" s="116" t="s">
        <v>360</v>
      </c>
      <c r="J45" s="117">
        <f>_xlfn.XLOOKUP($J$11,'4. FORMACIÓN X REGIONAL'!$A$11:$A$43,'4. FORMACIÓN X REGIONAL'!$CO$11:$CO$43,0,0)</f>
        <v>3900</v>
      </c>
      <c r="K45" s="117">
        <f>_xlfn.XLOOKUP($J$11,'4. FORMACIÓN X REGIONAL'!$A$11:$A$43,'4. FORMACIÓN X REGIONAL'!$CP$11:$CP$43,0,0)</f>
        <v>557</v>
      </c>
      <c r="L45" s="227">
        <f>_xlfn.XLOOKUP($J$11,'4. FORMACIÓN X REGIONAL'!$A$11:$A$43,'4. FORMACIÓN X REGIONAL'!$CQ$11:$CQ$43,0,0)</f>
        <v>0.14282051282051281</v>
      </c>
    </row>
    <row r="46" spans="2:12" ht="20.100000000000001" customHeight="1" x14ac:dyDescent="0.7">
      <c r="B46" s="215" t="s">
        <v>321</v>
      </c>
      <c r="C46" s="246">
        <f>_xlfn.XLOOKUP($C$11,'5. FORMACIÓN X CTROS'!$C$11:$C$128,'5. FORMACIÓN X CTROS'!$CT$11:$CT$128,0,0)</f>
        <v>49820</v>
      </c>
      <c r="D46" s="246">
        <f>_xlfn.XLOOKUP($C$11,'5. FORMACIÓN X CTROS'!$C$11:$C$128,'5. FORMACIÓN X CTROS'!$CU$11:$CU$128,0,0)</f>
        <v>9063</v>
      </c>
      <c r="E46" s="227">
        <f>_xlfn.XLOOKUP($C$11,'5. FORMACIÓN X CTROS'!$C$11:$C$128,'5. FORMACIÓN X CTROS'!$CV$11:$CV$128,0,0)</f>
        <v>0.18191489361702129</v>
      </c>
      <c r="F46" s="196"/>
      <c r="G46" s="288"/>
      <c r="H46" s="288"/>
      <c r="I46" s="215" t="s">
        <v>321</v>
      </c>
      <c r="J46" s="246">
        <f>_xlfn.XLOOKUP($J$11,'4. FORMACIÓN X REGIONAL'!$A$11:$A$43,'4. FORMACIÓN X REGIONAL'!$CR$11:$CR$43,0,0)</f>
        <v>552185</v>
      </c>
      <c r="K46" s="246">
        <f>_xlfn.XLOOKUP($J$11,'4. FORMACIÓN X REGIONAL'!$A$11:$A$43,'4. FORMACIÓN X REGIONAL'!$CS$11:$CS$43,0,0)</f>
        <v>140643</v>
      </c>
      <c r="L46" s="227">
        <f>_xlfn.XLOOKUP($J$11,'4. FORMACIÓN X REGIONAL'!$A$11:$A$43,'4. FORMACIÓN X REGIONAL'!$CT$11:$CT$43,0,0)</f>
        <v>0.25470268116663797</v>
      </c>
    </row>
    <row r="47" spans="2:12" ht="20.100000000000001" customHeight="1" x14ac:dyDescent="0.7">
      <c r="B47" s="215" t="s">
        <v>320</v>
      </c>
      <c r="C47" s="246">
        <f>_xlfn.XLOOKUP($C$11,'5. FORMACIÓN X CTROS'!$C$11:$C$128,'5. FORMACIÓN X CTROS'!$CW$11:$CW$128,0,0)</f>
        <v>65205</v>
      </c>
      <c r="D47" s="246">
        <f>_xlfn.XLOOKUP($C$11,'5. FORMACIÓN X CTROS'!$C$11:$C$128,'5. FORMACIÓN X CTROS'!$CX$11:$CX$128,0,0)</f>
        <v>20861</v>
      </c>
      <c r="E47" s="227">
        <f>_xlfn.XLOOKUP($C$11,'5. FORMACIÓN X CTROS'!$C$11:$C$128,'5. FORMACIÓN X CTROS'!$CY$11:$CY$128,0,0)</f>
        <v>0.3199294532627866</v>
      </c>
      <c r="F47" s="196"/>
      <c r="G47" s="288"/>
      <c r="H47" s="288"/>
      <c r="I47" s="215" t="s">
        <v>320</v>
      </c>
      <c r="J47" s="246">
        <f>_xlfn.XLOOKUP($J$11,'4. FORMACIÓN X REGIONAL'!$A$11:$A$43,'4. FORMACIÓN X REGIONAL'!$CU$11:$CU$43,0,0)</f>
        <v>596105</v>
      </c>
      <c r="K47" s="246">
        <f>_xlfn.XLOOKUP($J$11,'4. FORMACIÓN X REGIONAL'!$A$11:$A$43,'4. FORMACIÓN X REGIONAL'!$CV$11:$CV$43,0,0)</f>
        <v>176545</v>
      </c>
      <c r="L47" s="227">
        <f>_xlfn.XLOOKUP($J$11,'4. FORMACIÓN X REGIONAL'!$A$11:$A$43,'4. FORMACIÓN X REGIONAL'!$CW$11:$CW$43,0,0)</f>
        <v>0.29616426636246967</v>
      </c>
    </row>
    <row r="49" spans="2:12" ht="14.7" thickBot="1" x14ac:dyDescent="0.6"/>
    <row r="50" spans="2:12" ht="35.1" customHeight="1" thickBot="1" x14ac:dyDescent="0.6">
      <c r="B50" s="232" t="s">
        <v>193</v>
      </c>
      <c r="C50" s="392" t="s">
        <v>303</v>
      </c>
      <c r="D50" s="393" t="s">
        <v>415</v>
      </c>
      <c r="E50" s="295" t="s">
        <v>416</v>
      </c>
      <c r="I50" s="232" t="s">
        <v>193</v>
      </c>
      <c r="J50" s="178" t="s">
        <v>303</v>
      </c>
      <c r="K50" s="298" t="s">
        <v>415</v>
      </c>
      <c r="L50" s="299" t="s">
        <v>416</v>
      </c>
    </row>
    <row r="51" spans="2:12" x14ac:dyDescent="0.55000000000000004">
      <c r="B51" s="389" t="s">
        <v>191</v>
      </c>
      <c r="C51" s="390">
        <f>_xlfn.XLOOKUP($C$11,'5. FORMACIÓN X CTROS'!$C$11:$C$128,'5. FORMACIÓN X CTROS'!$CZ$11:$CZ$128,0,0)</f>
        <v>1140</v>
      </c>
      <c r="D51" s="390">
        <f>_xlfn.XLOOKUP($C$11,'5. FORMACIÓN X CTROS'!$C$11:$C$128,'5. FORMACIÓN X CTROS'!$DA$11:$DA$128,0,0)</f>
        <v>49</v>
      </c>
      <c r="E51" s="391">
        <f>_xlfn.XLOOKUP($C$11,'5. FORMACIÓN X CTROS'!$C$11:$C$128,'5. FORMACIÓN X CTROS'!$DB$11:$DB$128,0,0)</f>
        <v>4.2982456140350879E-2</v>
      </c>
      <c r="F51" s="56"/>
      <c r="I51" s="185" t="s">
        <v>191</v>
      </c>
      <c r="J51" s="103">
        <f>_xlfn.XLOOKUP($J$11,'4. FORMACIÓN X REGIONAL'!$A$11:$A$43,'4. FORMACIÓN X REGIONAL'!$CX$11:$CX$43,0,0)</f>
        <v>18353</v>
      </c>
      <c r="K51" s="103">
        <f>_xlfn.XLOOKUP($J$11,'4. FORMACIÓN X REGIONAL'!$A$11:$A$43,'4. FORMACIÓN X REGIONAL'!$CY$11:$CY$43,0,0)</f>
        <v>5029</v>
      </c>
      <c r="L51" s="188">
        <f>_xlfn.XLOOKUP($J$11,'4. FORMACIÓN X REGIONAL'!$A$11:$A$43,'4. FORMACIÓN X REGIONAL'!$CZ$11:$CZ$43,0,0)</f>
        <v>0.27401514738734811</v>
      </c>
    </row>
    <row r="52" spans="2:12" x14ac:dyDescent="0.55000000000000004">
      <c r="B52" s="265" t="s">
        <v>361</v>
      </c>
      <c r="C52" s="103">
        <f>_xlfn.XLOOKUP($C$11,'5. FORMACIÓN X CTROS'!$C$11:$C$128,'5. FORMACIÓN X CTROS'!$DC$11:$DC$128,0,0)</f>
        <v>1200</v>
      </c>
      <c r="D52" s="103">
        <f>_xlfn.XLOOKUP($C$11,'5. FORMACIÓN X CTROS'!$C$11:$C$128,'5. FORMACIÓN X CTROS'!$DD$11:$DD$128,0,0)</f>
        <v>85</v>
      </c>
      <c r="E52" s="188">
        <f>_xlfn.XLOOKUP($C$11,'5. FORMACIÓN X CTROS'!$C$11:$C$128,'5. FORMACIÓN X CTROS'!$DE$11:$DE$128,0,0)</f>
        <v>7.0833333333333331E-2</v>
      </c>
      <c r="F52" s="56"/>
      <c r="I52" s="265" t="s">
        <v>361</v>
      </c>
      <c r="J52" s="103">
        <f>_xlfn.XLOOKUP($J$11,'4. FORMACIÓN X REGIONAL'!$A$11:$A$43,'4. FORMACIÓN X REGIONAL'!$DA$11:$DA$43,0,0)</f>
        <v>3960</v>
      </c>
      <c r="K52" s="103">
        <f>_xlfn.XLOOKUP($J$11,'4. FORMACIÓN X REGIONAL'!$A$11:$A$43,'4. FORMACIÓN X REGIONAL'!$DB$11:$DB$43,0,0)</f>
        <v>593</v>
      </c>
      <c r="L52" s="188">
        <f>_xlfn.XLOOKUP($J$11,'4. FORMACIÓN X REGIONAL'!$A$11:$A$43,'4. FORMACIÓN X REGIONAL'!$DC$11:$DC$43,0,0)</f>
        <v>0.14974747474747474</v>
      </c>
    </row>
    <row r="53" spans="2:12" ht="14.7" thickBot="1" x14ac:dyDescent="0.6">
      <c r="B53" s="269" t="s">
        <v>192</v>
      </c>
      <c r="C53" s="212">
        <f>_xlfn.XLOOKUP($C$11,'5. FORMACIÓN X CTROS'!$C$11:$C$128,'5. FORMACIÓN X CTROS'!$DF$11:$DF$128,0,0)</f>
        <v>29384</v>
      </c>
      <c r="D53" s="212">
        <f>_xlfn.XLOOKUP($C$11,'5. FORMACIÓN X CTROS'!$C$11:$C$128,'5. FORMACIÓN X CTROS'!$DG$11:$DG$128,0,0)</f>
        <v>10879</v>
      </c>
      <c r="E53" s="364">
        <f>_xlfn.XLOOKUP($C$11,'5. FORMACIÓN X CTROS'!$C$11:$C$128,'5. FORMACIÓN X CTROS'!$DH$11:$DH$128,0,0)</f>
        <v>0.37023550231418462</v>
      </c>
      <c r="F53" s="56"/>
      <c r="I53" s="269" t="s">
        <v>192</v>
      </c>
      <c r="J53" s="212">
        <f>_xlfn.XLOOKUP($J$11,'4. FORMACIÓN X REGIONAL'!$A$11:$A$43,'4. FORMACIÓN X REGIONAL'!$DD$11:$DD$43,0,0)</f>
        <v>353442</v>
      </c>
      <c r="K53" s="212">
        <f>_xlfn.XLOOKUP($J$11,'4. FORMACIÓN X REGIONAL'!$A$11:$A$43,'4. FORMACIÓN X REGIONAL'!$DE$11:$DE$43,0,0)</f>
        <v>104891</v>
      </c>
      <c r="L53" s="356">
        <f>_xlfn.XLOOKUP($J$11,'4. FORMACIÓN X REGIONAL'!$A$11:$A$43,'4. FORMACIÓN X REGIONAL'!$DF$11:$DF$43,0,0)</f>
        <v>0.29677004996576523</v>
      </c>
    </row>
    <row r="55" spans="2:12" ht="14.7" thickBot="1" x14ac:dyDescent="0.6"/>
    <row r="56" spans="2:12" ht="30" customHeight="1" thickBot="1" x14ac:dyDescent="0.6">
      <c r="B56" s="511" t="s">
        <v>403</v>
      </c>
      <c r="C56" s="512"/>
      <c r="D56" s="512"/>
      <c r="E56" s="513"/>
      <c r="I56" s="511" t="s">
        <v>728</v>
      </c>
      <c r="J56" s="512"/>
      <c r="K56" s="512"/>
      <c r="L56" s="513"/>
    </row>
    <row r="57" spans="2:12" ht="14.7" thickBot="1" x14ac:dyDescent="0.6"/>
    <row r="58" spans="2:12" ht="21.6" thickBot="1" x14ac:dyDescent="0.6">
      <c r="B58" s="287" t="s">
        <v>194</v>
      </c>
      <c r="C58" s="289" t="s">
        <v>303</v>
      </c>
      <c r="D58" s="290" t="s">
        <v>415</v>
      </c>
      <c r="E58" s="291" t="s">
        <v>416</v>
      </c>
      <c r="I58" s="287" t="s">
        <v>194</v>
      </c>
      <c r="J58" s="289" t="s">
        <v>303</v>
      </c>
      <c r="K58" s="290" t="s">
        <v>415</v>
      </c>
      <c r="L58" s="291" t="s">
        <v>416</v>
      </c>
    </row>
    <row r="59" spans="2:12" x14ac:dyDescent="0.55000000000000004">
      <c r="B59" s="33" t="s">
        <v>706</v>
      </c>
      <c r="C59" s="90">
        <f>_xlfn.XLOOKUP($C$11,'5. FORMACIÓN X CTROS'!$C$11:$C$128,'5. FORMACIÓN X CTROS'!$DI$11:$DI$128,0,0)</f>
        <v>0.85</v>
      </c>
      <c r="D59" s="181">
        <f>_xlfn.XLOOKUP($C$11,'5. FORMACIÓN X CTROS'!$C$11:$C$128,'5. FORMACIÓN X CTROS'!$DJ$11:$DJ$128,0,0)</f>
        <v>0.94619629483642098</v>
      </c>
      <c r="E59" s="106">
        <f>_xlfn.XLOOKUP($C$11,'5. FORMACIÓN X CTROS'!$C$11:$C$128,'5. FORMACIÓN X CTROS'!$DK$11:$DK$128,0,0)</f>
        <v>1.1131721115722599</v>
      </c>
      <c r="F59" s="56"/>
      <c r="I59" s="33" t="s">
        <v>706</v>
      </c>
      <c r="J59" s="90">
        <f>_xlfn.XLOOKUP($J$11,'4. FORMACIÓN X REGIONAL'!$A$11:$A$43,'4. FORMACIÓN X REGIONAL'!$DG$11:$DG$43,0,0)</f>
        <v>0.85</v>
      </c>
      <c r="K59" s="181">
        <f>_xlfn.XLOOKUP($J$11,'4. FORMACIÓN X REGIONAL'!$A$11:$A$43,'4. FORMACIÓN X REGIONAL'!$DH$11:$DH$43,0,0)</f>
        <v>0.97278294397822596</v>
      </c>
      <c r="L59" s="106">
        <f>_xlfn.XLOOKUP($J$11,'4. FORMACIÓN X REGIONAL'!$A$11:$A$43,'4. FORMACIÓN X REGIONAL'!$DI$11:$DI$43,0,0)</f>
        <v>1.1444505223273247</v>
      </c>
    </row>
    <row r="60" spans="2:12" x14ac:dyDescent="0.55000000000000004">
      <c r="B60" s="33" t="s">
        <v>171</v>
      </c>
      <c r="C60" s="90">
        <f>_xlfn.XLOOKUP($C$11,'5. FORMACIÓN X CTROS'!$C$11:$C$128,'5. FORMACIÓN X CTROS'!$DL$11:$DL$128,0,0)</f>
        <v>0.6</v>
      </c>
      <c r="D60" s="181">
        <f>_xlfn.XLOOKUP($C$11,'5. FORMACIÓN X CTROS'!$C$11:$C$128,'5. FORMACIÓN X CTROS'!$DM$11:$DM$128,0,0)</f>
        <v>0.81619256017505504</v>
      </c>
      <c r="E60" s="106">
        <f>_xlfn.XLOOKUP($C$11,'5. FORMACIÓN X CTROS'!$C$11:$C$128,'5. FORMACIÓN X CTROS'!$DN$11:$DN$128,0,0)</f>
        <v>1.3603209336250919</v>
      </c>
      <c r="F60" s="56"/>
      <c r="I60" s="33" t="s">
        <v>171</v>
      </c>
      <c r="J60" s="90">
        <f>_xlfn.XLOOKUP($J$11,'4. FORMACIÓN X REGIONAL'!$A$11:$A$43,'4. FORMACIÓN X REGIONAL'!$DJ$11:$DJ$43,0,0)</f>
        <v>0.78</v>
      </c>
      <c r="K60" s="181">
        <f>_xlfn.XLOOKUP($J$11,'4. FORMACIÓN X REGIONAL'!$A$11:$A$43,'4. FORMACIÓN X REGIONAL'!$DK$11:$DK$43,0,0)</f>
        <v>0.95618838992333</v>
      </c>
      <c r="L60" s="106">
        <f>_xlfn.XLOOKUP($J$11,'4. FORMACIÓN X REGIONAL'!$A$11:$A$43,'4. FORMACIÓN X REGIONAL'!$DL$11:$DL$43,0,0)</f>
        <v>1.2258825511837563</v>
      </c>
    </row>
    <row r="61" spans="2:12" x14ac:dyDescent="0.55000000000000004">
      <c r="B61" s="33" t="s">
        <v>170</v>
      </c>
      <c r="C61" s="90">
        <f>_xlfn.XLOOKUP($C$11,'5. FORMACIÓN X CTROS'!$C$11:$C$128,'5. FORMACIÓN X CTROS'!$DO$11:$DO$128,0,0)</f>
        <v>0.72499999999999998</v>
      </c>
      <c r="D61" s="181">
        <f>_xlfn.XLOOKUP($C$11,'5. FORMACIÓN X CTROS'!$C$11:$C$128,'5. FORMACIÓN X CTROS'!$DP$11:$DP$128,0,0)</f>
        <v>0.92635270541082204</v>
      </c>
      <c r="E61" s="106">
        <f>_xlfn.XLOOKUP($C$11,'5. FORMACIÓN X CTROS'!$C$11:$C$128,'5. FORMACIÓN X CTROS'!$DQ$11:$DQ$128,0,0)</f>
        <v>1.2777278695321683</v>
      </c>
      <c r="F61" s="56"/>
      <c r="I61" s="33" t="s">
        <v>170</v>
      </c>
      <c r="J61" s="90">
        <f>_xlfn.XLOOKUP($J$11,'4. FORMACIÓN X REGIONAL'!$A$11:$A$43,'4. FORMACIÓN X REGIONAL'!$DM$11:$DM$43,0,0)</f>
        <v>0.81499999999999995</v>
      </c>
      <c r="K61" s="181">
        <f>_xlfn.XLOOKUP($J$11,'4. FORMACIÓN X REGIONAL'!$A$11:$A$43,'4. FORMACIÓN X REGIONAL'!$DN$11:$DN$43,0,0)</f>
        <v>0.97212300723059497</v>
      </c>
      <c r="L61" s="106">
        <f>_xlfn.XLOOKUP($J$11,'4. FORMACIÓN X REGIONAL'!$A$11:$A$43,'4. FORMACIÓN X REGIONAL'!$DO$11:$DO$43,0,0)</f>
        <v>1.1927889659271105</v>
      </c>
    </row>
    <row r="62" spans="2:12" x14ac:dyDescent="0.55000000000000004">
      <c r="B62" s="33" t="s">
        <v>172</v>
      </c>
      <c r="C62" s="90">
        <f>_xlfn.XLOOKUP($C$11,'5. FORMACIÓN X CTROS'!$C$11:$C$128,'5. FORMACIÓN X CTROS'!$DR$11:$DR$128,0,0)</f>
        <v>0.85</v>
      </c>
      <c r="D62" s="181">
        <f>_xlfn.XLOOKUP($C$11,'5. FORMACIÓN X CTROS'!$C$11:$C$128,'5. FORMACIÓN X CTROS'!$DS$11:$DS$128,0,0)</f>
        <v>0.95917836713468496</v>
      </c>
      <c r="E62" s="106">
        <f>_xlfn.XLOOKUP($C$11,'5. FORMACIÓN X CTROS'!$C$11:$C$128,'5. FORMACIÓN X CTROS'!$DT$11:$DT$128,0,0)</f>
        <v>1.1284451378055118</v>
      </c>
      <c r="F62" s="56"/>
      <c r="I62" s="33" t="s">
        <v>172</v>
      </c>
      <c r="J62" s="90">
        <f>_xlfn.XLOOKUP($J$11,'4. FORMACIÓN X REGIONAL'!$A$11:$A$43,'4. FORMACIÓN X REGIONAL'!$DP$11:$DP$43,0,0)</f>
        <v>0.87</v>
      </c>
      <c r="K62" s="181">
        <f>_xlfn.XLOOKUP($J$11,'4. FORMACIÓN X REGIONAL'!$A$11:$A$43,'4. FORMACIÓN X REGIONAL'!$DQ$11:$DQ$43,0,0)</f>
        <v>0.96455549099360804</v>
      </c>
      <c r="L62" s="106">
        <f>_xlfn.XLOOKUP($J$11,'4. FORMACIÓN X REGIONAL'!$A$11:$A$43,'4. FORMACIÓN X REGIONAL'!$DR$11:$DR$43,0,0)</f>
        <v>1.108684472406446</v>
      </c>
    </row>
    <row r="63" spans="2:12" x14ac:dyDescent="0.55000000000000004">
      <c r="B63" s="33" t="s">
        <v>173</v>
      </c>
      <c r="C63" s="90">
        <f>_xlfn.XLOOKUP($C$11,'5. FORMACIÓN X CTROS'!$C$11:$C$128,'5. FORMACIÓN X CTROS'!$DU$11:$DU$128,0,0)</f>
        <v>0.7</v>
      </c>
      <c r="D63" s="181">
        <f>_xlfn.XLOOKUP($C$11,'5. FORMACIÓN X CTROS'!$C$11:$C$128,'5. FORMACIÓN X CTROS'!$DV$11:$DV$128,0,0)</f>
        <v>0.90682281059063097</v>
      </c>
      <c r="E63" s="106">
        <f>_xlfn.XLOOKUP($C$11,'5. FORMACIÓN X CTROS'!$C$11:$C$128,'5. FORMACIÓN X CTROS'!$DW$11:$DW$128,0,0)</f>
        <v>1.2954611579866158</v>
      </c>
      <c r="F63" s="56"/>
      <c r="I63" s="33" t="s">
        <v>173</v>
      </c>
      <c r="J63" s="90">
        <f>_xlfn.XLOOKUP($J$11,'4. FORMACIÓN X REGIONAL'!$A$11:$A$43,'4. FORMACIÓN X REGIONAL'!$DS$11:$DS$43,0,0)</f>
        <v>0.79</v>
      </c>
      <c r="K63" s="181">
        <f>_xlfn.XLOOKUP($J$11,'4. FORMACIÓN X REGIONAL'!$A$11:$A$43,'4. FORMACIÓN X REGIONAL'!$DT$11:$DT$43,0,0)</f>
        <v>0.91947194719471903</v>
      </c>
      <c r="L63" s="106">
        <f>_xlfn.XLOOKUP($J$11,'4. FORMACIÓN X REGIONAL'!$A$11:$A$43,'4. FORMACIÓN X REGIONAL'!$DU$11:$DU$43,0,0)</f>
        <v>1.1638885407528088</v>
      </c>
    </row>
    <row r="64" spans="2:12" x14ac:dyDescent="0.55000000000000004">
      <c r="B64" s="33" t="s">
        <v>17</v>
      </c>
      <c r="C64" s="90">
        <f>_xlfn.XLOOKUP($C$11,'5. FORMACIÓN X CTROS'!$C$11:$C$128,'5. FORMACIÓN X CTROS'!$DX$11:$DX$128,0,0)</f>
        <v>0.77499999999999991</v>
      </c>
      <c r="D64" s="181">
        <f>_xlfn.XLOOKUP($C$11,'5. FORMACIÓN X CTROS'!$C$11:$C$128,'5. FORMACIÓN X CTROS'!$DY$11:$DY$128,0,0)</f>
        <v>0.94148020654044695</v>
      </c>
      <c r="E64" s="106">
        <f>_xlfn.XLOOKUP($C$11,'5. FORMACIÓN X CTROS'!$C$11:$C$128,'5. FORMACIÓN X CTROS'!$DZ$11:$DZ$128,0,0)</f>
        <v>1.2148131697296092</v>
      </c>
      <c r="F64" s="56"/>
      <c r="I64" s="33" t="s">
        <v>17</v>
      </c>
      <c r="J64" s="90">
        <f>_xlfn.XLOOKUP($J$11,'4. FORMACIÓN X REGIONAL'!$A$11:$A$43,'4. FORMACIÓN X REGIONAL'!$DV$11:$DV$43,0,0)</f>
        <v>0.83000000000000007</v>
      </c>
      <c r="K64" s="181">
        <f>_xlfn.XLOOKUP($J$11,'4. FORMACIÓN X REGIONAL'!$A$11:$A$43,'4. FORMACIÓN X REGIONAL'!$DW$11:$DW$43,0,0)</f>
        <v>0.94344870210136</v>
      </c>
      <c r="L64" s="106">
        <f>_xlfn.XLOOKUP($J$11,'4. FORMACIÓN X REGIONAL'!$A$11:$A$43,'4. FORMACIÓN X REGIONAL'!$DX$11:$DX$43,0,0)</f>
        <v>1.1366851832546505</v>
      </c>
    </row>
    <row r="65" spans="2:12" x14ac:dyDescent="0.55000000000000004">
      <c r="B65" s="33" t="s">
        <v>176</v>
      </c>
      <c r="C65" s="90">
        <f>_xlfn.XLOOKUP($C$11,'5. FORMACIÓN X CTROS'!$C$11:$C$128,'5. FORMACIÓN X CTROS'!$EA$11:$EA$128,0,0)</f>
        <v>0.85</v>
      </c>
      <c r="D65" s="181">
        <f>_xlfn.XLOOKUP($C$11,'5. FORMACIÓN X CTROS'!$C$11:$C$128,'5. FORMACIÓN X CTROS'!$EB$11:$EB$128,0,0)</f>
        <v>0.95179372197309398</v>
      </c>
      <c r="E65" s="106">
        <f>_xlfn.XLOOKUP($C$11,'5. FORMACIÓN X CTROS'!$C$11:$C$128,'5. FORMACIÓN X CTROS'!$EC$11:$EC$128,0,0)</f>
        <v>1.1197573199683459</v>
      </c>
      <c r="F65" s="56"/>
      <c r="I65" s="33" t="s">
        <v>176</v>
      </c>
      <c r="J65" s="90">
        <f>_xlfn.XLOOKUP($J$11,'4. FORMACIÓN X REGIONAL'!$A$11:$A$43,'4. FORMACIÓN X REGIONAL'!$DY$11:$DY$43,0,0)</f>
        <v>0.86</v>
      </c>
      <c r="K65" s="181">
        <f>_xlfn.XLOOKUP($J$11,'4. FORMACIÓN X REGIONAL'!$A$11:$A$43,'4. FORMACIÓN X REGIONAL'!$DZ$11:$DZ$43,0,0)</f>
        <v>0.97082512357841599</v>
      </c>
      <c r="L65" s="106">
        <f>_xlfn.XLOOKUP($J$11,'4. FORMACIÓN X REGIONAL'!$A$11:$A$43,'4. FORMACIÓN X REGIONAL'!$EA$11:$EA$43,0,0)</f>
        <v>1.1288664227656</v>
      </c>
    </row>
    <row r="66" spans="2:12" x14ac:dyDescent="0.55000000000000004">
      <c r="B66" s="33" t="s">
        <v>177</v>
      </c>
      <c r="C66" s="90">
        <f>_xlfn.XLOOKUP($C$11,'5. FORMACIÓN X CTROS'!$C$11:$C$128,'5. FORMACIÓN X CTROS'!$ED$11:$ED$128,0,0)</f>
        <v>0.64999999999999991</v>
      </c>
      <c r="D66" s="181">
        <f>_xlfn.XLOOKUP($C$11,'5. FORMACIÓN X CTROS'!$C$11:$C$128,'5. FORMACIÓN X CTROS'!$EE$11:$EE$128,0,0)</f>
        <v>0.87804030576789405</v>
      </c>
      <c r="E66" s="106">
        <f>_xlfn.XLOOKUP($C$11,'5. FORMACIÓN X CTROS'!$C$11:$C$128,'5. FORMACIÓN X CTROS'!$EF$11:$EF$128,0,0)</f>
        <v>1.3508312396429141</v>
      </c>
      <c r="F66" s="56"/>
      <c r="I66" s="33" t="s">
        <v>177</v>
      </c>
      <c r="J66" s="90">
        <f>_xlfn.XLOOKUP($J$11,'4. FORMACIÓN X REGIONAL'!$A$11:$A$43,'4. FORMACIÓN X REGIONAL'!$EB$11:$EB$43,0,0)</f>
        <v>0.78500000000000003</v>
      </c>
      <c r="K66" s="181">
        <f>_xlfn.XLOOKUP($J$11,'4. FORMACIÓN X REGIONAL'!$A$11:$A$43,'4. FORMACIÓN X REGIONAL'!$EC$11:$EC$43,0,0)</f>
        <v>0.92427936325828197</v>
      </c>
      <c r="L66" s="106">
        <f>_xlfn.XLOOKUP($J$11,'4. FORMACIÓN X REGIONAL'!$A$11:$A$43,'4. FORMACIÓN X REGIONAL'!$ED$11:$ED$43,0,0)</f>
        <v>1.17742594045641</v>
      </c>
    </row>
    <row r="67" spans="2:12" x14ac:dyDescent="0.55000000000000004">
      <c r="B67" s="33" t="s">
        <v>195</v>
      </c>
      <c r="C67" s="90">
        <f>_xlfn.XLOOKUP($C$11,'5. FORMACIÓN X CTROS'!$C$11:$C$128,'5. FORMACIÓN X CTROS'!$EG$11:$EG$128,0,0)</f>
        <v>0.75</v>
      </c>
      <c r="D67" s="181">
        <f>_xlfn.XLOOKUP($C$11,'5. FORMACIÓN X CTROS'!$C$11:$C$128,'5. FORMACIÓN X CTROS'!$EH$11:$EH$128,0,0)</f>
        <v>0.93380233937955603</v>
      </c>
      <c r="E67" s="106">
        <f>_xlfn.XLOOKUP($C$11,'5. FORMACIÓN X CTROS'!$C$11:$C$128,'5. FORMACIÓN X CTROS'!$EI$11:$EI$128,0,0)</f>
        <v>1.245069785839408</v>
      </c>
      <c r="F67" s="56"/>
      <c r="I67" s="33" t="s">
        <v>195</v>
      </c>
      <c r="J67" s="90">
        <f>_xlfn.XLOOKUP($J$11,'4. FORMACIÓN X REGIONAL'!$A$11:$A$43,'4. FORMACIÓN X REGIONAL'!$EE$11:$EE$43,0,0)</f>
        <v>0.82250000000000001</v>
      </c>
      <c r="K67" s="181">
        <f>_xlfn.XLOOKUP($J$11,'4. FORMACIÓN X REGIONAL'!$A$11:$A$43,'4. FORMACIÓN X REGIONAL'!$EF$11:$EF$43,0,0)</f>
        <v>0.96178485878224096</v>
      </c>
      <c r="L67" s="106">
        <f>_xlfn.XLOOKUP($J$11,'4. FORMACIÓN X REGIONAL'!$A$11:$A$43,'4. FORMACIÓN X REGIONAL'!$EG$11:$EG$43,0,0)</f>
        <v>1.1693432933522687</v>
      </c>
    </row>
    <row r="68" spans="2:12" x14ac:dyDescent="0.55000000000000004">
      <c r="B68" s="33" t="s">
        <v>196</v>
      </c>
      <c r="C68" s="90">
        <f>_xlfn.XLOOKUP($C$11,'5. FORMACIÓN X CTROS'!$C$11:$C$128,'5. FORMACIÓN X CTROS'!$EJ$11:$EJ$128,0,0)</f>
        <v>0.88</v>
      </c>
      <c r="D68" s="181">
        <f>_xlfn.XLOOKUP($C$11,'5. FORMACIÓN X CTROS'!$C$11:$C$128,'5. FORMACIÓN X CTROS'!$EK$11:$EK$128,0,0)</f>
        <v>0.91902071563088505</v>
      </c>
      <c r="E68" s="106">
        <f>_xlfn.XLOOKUP($C$11,'5. FORMACIÓN X CTROS'!$C$11:$C$128,'5. FORMACIÓN X CTROS'!$EL$11:$EL$128,0,0)</f>
        <v>1.044341722307824</v>
      </c>
      <c r="F68" s="56"/>
      <c r="I68" s="33" t="s">
        <v>196</v>
      </c>
      <c r="J68" s="90">
        <f>_xlfn.XLOOKUP($J$11,'4. FORMACIÓN X REGIONAL'!$A$11:$A$43,'4. FORMACIÓN X REGIONAL'!$EH$11:$EH$43,0,0)</f>
        <v>0.85</v>
      </c>
      <c r="K68" s="181">
        <f>_xlfn.XLOOKUP($J$11,'4. FORMACIÓN X REGIONAL'!$A$11:$A$43,'4. FORMACIÓN X REGIONAL'!$EI$11:$EI$43,0,0)</f>
        <v>0.93261556465769402</v>
      </c>
      <c r="L68" s="106">
        <f>_xlfn.XLOOKUP($J$11,'4. FORMACIÓN X REGIONAL'!$A$11:$A$43,'4. FORMACIÓN X REGIONAL'!$EJ$11:$EJ$43,0,0)</f>
        <v>1.0971947819502283</v>
      </c>
    </row>
    <row r="69" spans="2:12" x14ac:dyDescent="0.55000000000000004">
      <c r="B69" s="33" t="s">
        <v>197</v>
      </c>
      <c r="C69" s="90">
        <f>_xlfn.XLOOKUP($C$11,'5. FORMACIÓN X CTROS'!$C$11:$C$128,'5. FORMACIÓN X CTROS'!$EM$11:$EM$128,0,0)</f>
        <v>0.28999999999999998</v>
      </c>
      <c r="D69" s="181">
        <f>_xlfn.XLOOKUP($C$11,'5. FORMACIÓN X CTROS'!$C$11:$C$128,'5. FORMACIÓN X CTROS'!$EN$11:$EN$128,0,0)</f>
        <v>0.476565429321335</v>
      </c>
      <c r="E69" s="106">
        <f>_xlfn.XLOOKUP($C$11,'5. FORMACIÓN X CTROS'!$C$11:$C$128,'5. FORMACIÓN X CTROS'!$EO$11:$EO$128,0,0)</f>
        <v>1.6433290666252933</v>
      </c>
      <c r="F69" s="56"/>
      <c r="I69" s="33" t="s">
        <v>197</v>
      </c>
      <c r="J69" s="90">
        <f>_xlfn.XLOOKUP($J$11,'4. FORMACIÓN X REGIONAL'!$A$11:$A$43,'4. FORMACIÓN X REGIONAL'!$EK$11:$EK$43,0,0)</f>
        <v>0.28999999999999998</v>
      </c>
      <c r="K69" s="181">
        <f>_xlfn.XLOOKUP($J$11,'4. FORMACIÓN X REGIONAL'!$A$11:$A$43,'4. FORMACIÓN X REGIONAL'!$EL$11:$EL$43,0,0)</f>
        <v>0.46659449743663101</v>
      </c>
      <c r="L69" s="106">
        <f>_xlfn.XLOOKUP($J$11,'4. FORMACIÓN X REGIONAL'!$A$11:$A$43,'4. FORMACIÓN X REGIONAL'!$EM$11:$EM$43,0,0)</f>
        <v>1.6089465428849345</v>
      </c>
    </row>
    <row r="70" spans="2:12" x14ac:dyDescent="0.55000000000000004">
      <c r="B70" s="33" t="s">
        <v>198</v>
      </c>
      <c r="C70" s="90">
        <f>_xlfn.XLOOKUP($C$11,'5. FORMACIÓN X CTROS'!$C$11:$C$128,'5. FORMACIÓN X CTROS'!$EP$11:$EP$128,0,0)</f>
        <v>0.58499999999999996</v>
      </c>
      <c r="D70" s="181">
        <f>_xlfn.XLOOKUP($C$11,'5. FORMACIÓN X CTROS'!$C$11:$C$128,'5. FORMACIÓN X CTROS'!$EQ$11:$EQ$128,0,0)</f>
        <v>0.52841222553238398</v>
      </c>
      <c r="E70" s="106">
        <f>_xlfn.XLOOKUP($C$11,'5. FORMACIÓN X CTROS'!$C$11:$C$128,'5. FORMACIÓN X CTROS'!$ER$11:$ER$128,0,0)</f>
        <v>0.90326876159381886</v>
      </c>
      <c r="F70" s="56"/>
      <c r="I70" s="33" t="s">
        <v>198</v>
      </c>
      <c r="J70" s="90">
        <f>_xlfn.XLOOKUP($J$11,'4. FORMACIÓN X REGIONAL'!$A$11:$A$43,'4. FORMACIÓN X REGIONAL'!$EN$11:$EN$43,0,0)</f>
        <v>0.56999999999999995</v>
      </c>
      <c r="K70" s="181">
        <f>_xlfn.XLOOKUP($J$11,'4. FORMACIÓN X REGIONAL'!$A$11:$A$43,'4. FORMACIÓN X REGIONAL'!$EO$11:$EO$43,0,0)</f>
        <v>0.60816393279437997</v>
      </c>
      <c r="L70" s="106">
        <f>_xlfn.XLOOKUP($J$11,'4. FORMACIÓN X REGIONAL'!$A$11:$A$43,'4. FORMACIÓN X REGIONAL'!$EP$11:$EP$43,0,0)</f>
        <v>1.0669542680603159</v>
      </c>
    </row>
    <row r="71" spans="2:12" x14ac:dyDescent="0.55000000000000004">
      <c r="B71" s="33" t="s">
        <v>199</v>
      </c>
      <c r="C71" s="90">
        <f>_xlfn.XLOOKUP($C$11,'5. FORMACIÓN X CTROS'!$C$11:$C$128,'5. FORMACIÓN X CTROS'!$ES$11:$ES$128,0,0)</f>
        <v>0.86499999999999999</v>
      </c>
      <c r="D71" s="181">
        <f>_xlfn.XLOOKUP($C$11,'5. FORMACIÓN X CTROS'!$C$11:$C$128,'5. FORMACIÓN X CTROS'!$ET$11:$ET$128,0,0)</f>
        <v>0.94830695251452601</v>
      </c>
      <c r="E71" s="106">
        <f>_xlfn.XLOOKUP($C$11,'5. FORMACIÓN X CTROS'!$C$11:$C$128,'5. FORMACIÓN X CTROS'!$EU$11:$EU$128,0,0)</f>
        <v>1.0963086156237296</v>
      </c>
      <c r="F71" s="56"/>
      <c r="I71" s="33" t="s">
        <v>199</v>
      </c>
      <c r="J71" s="90">
        <f>_xlfn.XLOOKUP($J$11,'4. FORMACIÓN X REGIONAL'!$A$11:$A$43,'4. FORMACIÓN X REGIONAL'!$EQ$11:$EQ$43,0,0)</f>
        <v>0.85499999999999998</v>
      </c>
      <c r="K71" s="181">
        <f>_xlfn.XLOOKUP($J$11,'4. FORMACIÓN X REGIONAL'!$A$11:$A$43,'4. FORMACIÓN X REGIONAL'!$ER$11:$ER$43,0,0)</f>
        <v>0.94804197951265801</v>
      </c>
      <c r="L71" s="106">
        <f>_xlfn.XLOOKUP($J$11,'4. FORMACIÓN X REGIONAL'!$A$11:$A$43,'4. FORMACIÓN X REGIONAL'!$ES$11:$ES$43,0,0)</f>
        <v>1.1088210286697755</v>
      </c>
    </row>
    <row r="72" spans="2:12" x14ac:dyDescent="0.55000000000000004">
      <c r="B72" s="33" t="s">
        <v>200</v>
      </c>
      <c r="C72" s="90">
        <f>_xlfn.XLOOKUP($C$11,'5. FORMACIÓN X CTROS'!$C$11:$C$128,'5. FORMACIÓN X CTROS'!$EV$11:$EV$128,0,0)</f>
        <v>0.47</v>
      </c>
      <c r="D72" s="181">
        <f>_xlfn.XLOOKUP($C$11,'5. FORMACIÓN X CTROS'!$C$11:$C$128,'5. FORMACIÓN X CTROS'!$EW$11:$EW$128,0,0)</f>
        <v>0.582774152036033</v>
      </c>
      <c r="E72" s="106">
        <f>_xlfn.XLOOKUP($C$11,'5. FORMACIÓN X CTROS'!$C$11:$C$128,'5. FORMACIÓN X CTROS'!$EX$11:$EX$128,0,0)</f>
        <v>1.2399450043319851</v>
      </c>
      <c r="F72" s="56"/>
      <c r="I72" s="33" t="s">
        <v>200</v>
      </c>
      <c r="J72" s="90">
        <f>_xlfn.XLOOKUP($J$11,'4. FORMACIÓN X REGIONAL'!$A$11:$A$43,'4. FORMACIÓN X REGIONAL'!$ET$11:$ET$43,0,0)</f>
        <v>0.53749999999999998</v>
      </c>
      <c r="K72" s="181">
        <f>_xlfn.XLOOKUP($J$11,'4. FORMACIÓN X REGIONAL'!$A$11:$A$43,'4. FORMACIÓN X REGIONAL'!$EU$11:$EU$43,0,0)</f>
        <v>0.49702071674404902</v>
      </c>
      <c r="L72" s="106">
        <f>_xlfn.XLOOKUP($J$11,'4. FORMACIÓN X REGIONAL'!$A$11:$A$43,'4. FORMACIÓN X REGIONAL'!$EV$11:$EV$43,0,0)</f>
        <v>0.92468970557032382</v>
      </c>
    </row>
    <row r="73" spans="2:12" x14ac:dyDescent="0.55000000000000004">
      <c r="B73" s="33" t="s">
        <v>18</v>
      </c>
      <c r="C73" s="90">
        <f>_xlfn.XLOOKUP($C$11,'5. FORMACIÓN X CTROS'!$C$11:$C$128,'5. FORMACIÓN X CTROS'!$EY$11:$EY$128,0,0)</f>
        <v>0.66749999999999998</v>
      </c>
      <c r="D73" s="181">
        <f>_xlfn.XLOOKUP($C$11,'5. FORMACIÓN X CTROS'!$C$11:$C$128,'5. FORMACIÓN X CTROS'!$EZ$11:$EZ$128,0,0)</f>
        <v>0.75768179857149698</v>
      </c>
      <c r="E73" s="106">
        <f>_xlfn.XLOOKUP($C$11,'5. FORMACIÓN X CTROS'!$C$11:$C$128,'5. FORMACIÓN X CTROS'!$FA$11:$FA$128,0,0)</f>
        <v>1.1351038180846398</v>
      </c>
      <c r="F73" s="56"/>
      <c r="I73" s="33" t="s">
        <v>18</v>
      </c>
      <c r="J73" s="90">
        <f>_xlfn.XLOOKUP($J$11,'4. FORMACIÓN X REGIONAL'!$A$11:$A$43,'4. FORMACIÓN X REGIONAL'!$EW$11:$EW$43,0,0)</f>
        <v>0.69625000000000004</v>
      </c>
      <c r="K73" s="181">
        <f>_xlfn.XLOOKUP($J$11,'4. FORMACIÓN X REGIONAL'!$A$11:$A$43,'4. FORMACIÓN X REGIONAL'!$EX$11:$EX$43,0,0)</f>
        <v>0.680075901328273</v>
      </c>
      <c r="L73" s="106">
        <f>_xlfn.XLOOKUP($J$11,'4. FORMACIÓN X REGIONAL'!$A$11:$A$43,'4. FORMACIÓN X REGIONAL'!$EY$11:$EY$43,0,0)</f>
        <v>0.97676969670128977</v>
      </c>
    </row>
    <row r="74" spans="2:12" x14ac:dyDescent="0.55000000000000004">
      <c r="B74" s="33" t="s">
        <v>178</v>
      </c>
      <c r="C74" s="90">
        <f>_xlfn.XLOOKUP($C$11,'5. FORMACIÓN X CTROS'!$C$11:$C$128,'5. FORMACIÓN X CTROS'!$FB$11:$FB$128,0,0)</f>
        <v>0.82</v>
      </c>
      <c r="D74" s="181">
        <f>_xlfn.XLOOKUP($C$11,'5. FORMACIÓN X CTROS'!$C$11:$C$128,'5. FORMACIÓN X CTROS'!$FC$11:$FC$128,0,0)</f>
        <v>0.95833333333333304</v>
      </c>
      <c r="E74" s="106">
        <f>_xlfn.XLOOKUP($C$11,'5. FORMACIÓN X CTROS'!$C$11:$C$128,'5. FORMACIÓN X CTROS'!$FD$11:$FD$128,0,0)</f>
        <v>1.1686991869918697</v>
      </c>
      <c r="F74" s="56"/>
      <c r="I74" s="33" t="s">
        <v>178</v>
      </c>
      <c r="J74" s="90">
        <f>_xlfn.XLOOKUP($J$11,'4. FORMACIÓN X REGIONAL'!$A$11:$A$43,'4. FORMACIÓN X REGIONAL'!$EZ$11:$EZ$43,0,0)</f>
        <v>0.86</v>
      </c>
      <c r="K74" s="181">
        <f>_xlfn.XLOOKUP($J$11,'4. FORMACIÓN X REGIONAL'!$A$11:$A$43,'4. FORMACIÓN X REGIONAL'!$FA$11:$FA$43,0,0)</f>
        <v>0.90126582278481004</v>
      </c>
      <c r="L74" s="106">
        <f>_xlfn.XLOOKUP($J$11,'4. FORMACIÓN X REGIONAL'!$A$11:$A$43,'4. FORMACIÓN X REGIONAL'!$FB$11:$FB$43,0,0)</f>
        <v>1.0479835148660581</v>
      </c>
    </row>
    <row r="75" spans="2:12" x14ac:dyDescent="0.55000000000000004">
      <c r="B75" s="33" t="s">
        <v>179</v>
      </c>
      <c r="C75" s="90">
        <f>_xlfn.XLOOKUP($C$11,'5. FORMACIÓN X CTROS'!$C$11:$C$128,'5. FORMACIÓN X CTROS'!$FE$11:$FE$128,0,0)</f>
        <v>0.32</v>
      </c>
      <c r="D75" s="181">
        <f>_xlfn.XLOOKUP($C$11,'5. FORMACIÓN X CTROS'!$C$11:$C$128,'5. FORMACIÓN X CTROS'!$FF$11:$FF$128,0,0)</f>
        <v>0.58206521739130401</v>
      </c>
      <c r="E75" s="106">
        <f>_xlfn.XLOOKUP($C$11,'5. FORMACIÓN X CTROS'!$C$11:$C$128,'5. FORMACIÓN X CTROS'!$FG$11:$FG$128,0,0)</f>
        <v>1.8189538043478251</v>
      </c>
      <c r="F75" s="56"/>
      <c r="I75" s="33" t="s">
        <v>179</v>
      </c>
      <c r="J75" s="90">
        <f>_xlfn.XLOOKUP($J$11,'4. FORMACIÓN X REGIONAL'!$A$11:$A$43,'4. FORMACIÓN X REGIONAL'!$FC$11:$FC$43,0,0)</f>
        <v>0.32</v>
      </c>
      <c r="K75" s="181">
        <f>_xlfn.XLOOKUP($J$11,'4. FORMACIÓN X REGIONAL'!$A$11:$A$43,'4. FORMACIÓN X REGIONAL'!$FD$11:$FD$43,0,0)</f>
        <v>0.53802083333333295</v>
      </c>
      <c r="L75" s="106">
        <f>_xlfn.XLOOKUP($J$11,'4. FORMACIÓN X REGIONAL'!$A$11:$A$43,'4. FORMACIÓN X REGIONAL'!$FE$11:$FE$43,0,0)</f>
        <v>1.6813151041666654</v>
      </c>
    </row>
    <row r="76" spans="2:12" x14ac:dyDescent="0.55000000000000004">
      <c r="B76" s="33" t="s">
        <v>19</v>
      </c>
      <c r="C76" s="90">
        <f>_xlfn.XLOOKUP($C$11,'5. FORMACIÓN X CTROS'!$C$11:$C$128,'5. FORMACIÓN X CTROS'!$FH$11:$FH$128,0,0)</f>
        <v>0.56999999999999995</v>
      </c>
      <c r="D76" s="181">
        <f>_xlfn.XLOOKUP($C$11,'5. FORMACIÓN X CTROS'!$C$11:$C$128,'5. FORMACIÓN X CTROS'!$FI$11:$FI$128,0,0)</f>
        <v>0.62159533073929996</v>
      </c>
      <c r="E76" s="106">
        <f>_xlfn.XLOOKUP($C$11,'5. FORMACIÓN X CTROS'!$C$11:$C$128,'5. FORMACIÓN X CTROS'!$FJ$11:$FJ$128,0,0)</f>
        <v>1.0905181241040351</v>
      </c>
      <c r="F76" s="56"/>
      <c r="I76" s="33" t="s">
        <v>19</v>
      </c>
      <c r="J76" s="90">
        <f>_xlfn.XLOOKUP($J$11,'4. FORMACIÓN X REGIONAL'!$A$11:$A$43,'4. FORMACIÓN X REGIONAL'!$FF$11:$FF$43,0,0)</f>
        <v>0.59</v>
      </c>
      <c r="K76" s="181">
        <f>_xlfn.XLOOKUP($J$11,'4. FORMACIÓN X REGIONAL'!$A$11:$A$43,'4. FORMACIÓN X REGIONAL'!$FG$11:$FG$43,0,0)</f>
        <v>0.56564003849855604</v>
      </c>
      <c r="L76" s="106">
        <f>_xlfn.XLOOKUP($J$11,'4. FORMACIÓN X REGIONAL'!$A$11:$A$43,'4. FORMACIÓN X REGIONAL'!$FH$11:$FH$43,0,0)</f>
        <v>0.95871192965856966</v>
      </c>
    </row>
    <row r="77" spans="2:12" x14ac:dyDescent="0.55000000000000004">
      <c r="B77" s="33" t="s">
        <v>174</v>
      </c>
      <c r="C77" s="90">
        <f>_xlfn.XLOOKUP($C$11,'5. FORMACIÓN X CTROS'!$C$11:$C$128,'5. FORMACIÓN X CTROS'!$FK$11:$FK$128,0,0)</f>
        <v>0.9</v>
      </c>
      <c r="D77" s="181">
        <f>_xlfn.XLOOKUP($C$11,'5. FORMACIÓN X CTROS'!$C$11:$C$128,'5. FORMACIÓN X CTROS'!$FL$11:$FL$128,0,0)</f>
        <v>1</v>
      </c>
      <c r="E77" s="106">
        <f>_xlfn.XLOOKUP($C$11,'5. FORMACIÓN X CTROS'!$C$11:$C$128,'5. FORMACIÓN X CTROS'!$FM$11:$FM$128,0,0)</f>
        <v>1.1111111111111112</v>
      </c>
      <c r="F77" s="56"/>
      <c r="I77" s="33" t="s">
        <v>174</v>
      </c>
      <c r="J77" s="90">
        <f>_xlfn.XLOOKUP($J$11,'4. FORMACIÓN X REGIONAL'!$A$11:$A$43,'4. FORMACIÓN X REGIONAL'!$FI$11:$FI$43,0,0)</f>
        <v>0.91</v>
      </c>
      <c r="K77" s="181">
        <f>_xlfn.XLOOKUP($J$11,'4. FORMACIÓN X REGIONAL'!$A$11:$A$43,'4. FORMACIÓN X REGIONAL'!$FJ$11:$FJ$43,0,0)</f>
        <v>0.98011533107973803</v>
      </c>
      <c r="L77" s="106">
        <f>_xlfn.XLOOKUP($J$11,'4. FORMACIÓN X REGIONAL'!$A$11:$A$43,'4. FORMACIÓN X REGIONAL'!$FK$11:$FK$43,0,0)</f>
        <v>1.0770498143733385</v>
      </c>
    </row>
    <row r="78" spans="2:12" x14ac:dyDescent="0.55000000000000004">
      <c r="B78" s="33" t="s">
        <v>404</v>
      </c>
      <c r="C78" s="90">
        <f>_xlfn.XLOOKUP($C$11,'5. FORMACIÓN X CTROS'!$C$11:$C$128,'5. FORMACIÓN X CTROS'!$FN$11:$FN$128,0,0)</f>
        <v>0.61009999999999998</v>
      </c>
      <c r="D78" s="181">
        <f>_xlfn.XLOOKUP($C$11,'5. FORMACIÓN X CTROS'!$C$11:$C$128,'5. FORMACIÓN X CTROS'!$FO$11:$FO$128,0,0)</f>
        <v>1</v>
      </c>
      <c r="E78" s="106">
        <f>_xlfn.XLOOKUP($C$11,'5. FORMACIÓN X CTROS'!$C$11:$C$128,'5. FORMACIÓN X CTROS'!$FP$11:$FP$128,0,0)</f>
        <v>1.6390755613833798</v>
      </c>
      <c r="F78" s="56"/>
      <c r="I78" s="33" t="s">
        <v>404</v>
      </c>
      <c r="J78" s="90">
        <f>_xlfn.XLOOKUP($J$11,'4. FORMACIÓN X REGIONAL'!$A$11:$A$43,'4. FORMACIÓN X REGIONAL'!$FL$11:$FL$43,0,0)</f>
        <v>0.61009999999999998</v>
      </c>
      <c r="K78" s="181">
        <f>_xlfn.XLOOKUP($J$11,'4. FORMACIÓN X REGIONAL'!$A$11:$A$43,'4. FORMACIÓN X REGIONAL'!$FM$11:$FM$43,0,0)</f>
        <v>0.97470489038785801</v>
      </c>
      <c r="L78" s="106">
        <f>_xlfn.XLOOKUP($J$11,'4. FORMACIÓN X REGIONAL'!$A$11:$A$43,'4. FORMACIÓN X REGIONAL'!$FN$11:$FN$43,0,0)</f>
        <v>1.597614965395604</v>
      </c>
    </row>
    <row r="79" spans="2:12" ht="14.7" thickBot="1" x14ac:dyDescent="0.6"/>
    <row r="80" spans="2:12" ht="21.6" thickBot="1" x14ac:dyDescent="0.6">
      <c r="B80" s="287" t="s">
        <v>674</v>
      </c>
      <c r="C80" s="289" t="s">
        <v>303</v>
      </c>
      <c r="D80" s="290" t="s">
        <v>415</v>
      </c>
      <c r="E80" s="291" t="s">
        <v>416</v>
      </c>
      <c r="I80" s="287" t="s">
        <v>401</v>
      </c>
      <c r="J80" s="289" t="s">
        <v>303</v>
      </c>
      <c r="K80" s="290" t="s">
        <v>415</v>
      </c>
      <c r="L80" s="291" t="s">
        <v>416</v>
      </c>
    </row>
    <row r="81" spans="2:12" ht="15" customHeight="1" x14ac:dyDescent="0.55000000000000004">
      <c r="B81" s="33" t="s">
        <v>175</v>
      </c>
      <c r="C81" s="111">
        <f>_xlfn.XLOOKUP($C$11,'5. FORMACIÓN X CTROS'!$C$11:$C$128,'5. FORMACIÓN X CTROS'!$FQ$11:$FQ$128,0,0)</f>
        <v>2906</v>
      </c>
      <c r="D81" s="111">
        <f>_xlfn.XLOOKUP($C$11,'5. FORMACIÓN X CTROS'!$C$11:$C$128,'5. FORMACIÓN X CTROS'!$FR$11:$FR$128,0,0)</f>
        <v>246</v>
      </c>
      <c r="E81" s="92">
        <f>_xlfn.XLOOKUP($C$11,'5. FORMACIÓN X CTROS'!$C$11:$C$128,'5. FORMACIÓN X CTROS'!$FS$11:$FS$128,0,0)</f>
        <v>8.4652443220922233E-2</v>
      </c>
      <c r="F81" s="56"/>
      <c r="I81" s="33" t="s">
        <v>175</v>
      </c>
      <c r="J81" s="111">
        <f>_xlfn.XLOOKUP($J$11,'4. FORMACIÓN X REGIONAL'!$A$11:$A$43,'4. FORMACIÓN X REGIONAL'!$FO$11:$FO$43,0,0)</f>
        <v>10886</v>
      </c>
      <c r="K81" s="111">
        <f>_xlfn.XLOOKUP($J$11,'4. FORMACIÓN X REGIONAL'!$A$11:$A$43,'4. FORMACIÓN X REGIONAL'!$FP$11:$FP$43,0,0)</f>
        <v>477</v>
      </c>
      <c r="L81" s="92">
        <f>_xlfn.XLOOKUP($J$11,'4. FORMACIÓN X REGIONAL'!$A$11:$A$43,'4. FORMACIÓN X REGIONAL'!$FQ$11:$FQ$43,0,0)</f>
        <v>4.3817747565680694E-2</v>
      </c>
    </row>
    <row r="82" spans="2:12" ht="15" customHeight="1" x14ac:dyDescent="0.55000000000000004">
      <c r="B82" s="33" t="s">
        <v>20</v>
      </c>
      <c r="C82" s="111">
        <f>_xlfn.XLOOKUP($C$11,'5. FORMACIÓN X CTROS'!$C$11:$C$128,'5. FORMACIÓN X CTROS'!$FT$11:$FT$128,0,0)</f>
        <v>1379</v>
      </c>
      <c r="D82" s="111">
        <f>_xlfn.XLOOKUP($C$11,'5. FORMACIÓN X CTROS'!$C$11:$C$128,'5. FORMACIÓN X CTROS'!$FU$11:$FU$128,0,0)</f>
        <v>238</v>
      </c>
      <c r="E82" s="92">
        <f>_xlfn.XLOOKUP($C$11,'5. FORMACIÓN X CTROS'!$C$11:$C$128,'5. FORMACIÓN X CTROS'!$FV$11:$FV$128,0,0)</f>
        <v>0.17258883248730963</v>
      </c>
      <c r="F82" s="56"/>
      <c r="I82" s="33" t="s">
        <v>20</v>
      </c>
      <c r="J82" s="111">
        <f>_xlfn.XLOOKUP($J$11,'4. FORMACIÓN X REGIONAL'!$A$11:$A$43,'4. FORMACIÓN X REGIONAL'!$FR$11:$FR$43,0,0)</f>
        <v>4288</v>
      </c>
      <c r="K82" s="111">
        <f>_xlfn.XLOOKUP($J$11,'4. FORMACIÓN X REGIONAL'!$A$11:$A$43,'4. FORMACIÓN X REGIONAL'!$FS$11:$FS$43,0,0)</f>
        <v>422</v>
      </c>
      <c r="L82" s="92">
        <f>_xlfn.XLOOKUP($J$11,'4. FORMACIÓN X REGIONAL'!$A$11:$A$43,'4. FORMACIÓN X REGIONAL'!$FT$11:$FT$43,0,0)</f>
        <v>9.8414179104477612E-2</v>
      </c>
    </row>
    <row r="83" spans="2:12" x14ac:dyDescent="0.55000000000000004">
      <c r="B83" s="33" t="s">
        <v>202</v>
      </c>
      <c r="C83" s="111">
        <f>_xlfn.XLOOKUP($C$11,'5. FORMACIÓN X CTROS'!$C$11:$C$128,'5. FORMACIÓN X CTROS'!$FW$11:$FW$128,0,0)</f>
        <v>4285</v>
      </c>
      <c r="D83" s="111">
        <f>_xlfn.XLOOKUP($C$11,'5. FORMACIÓN X CTROS'!$C$11:$C$128,'5. FORMACIÓN X CTROS'!$FX$11:$FX$128,0,0)</f>
        <v>484</v>
      </c>
      <c r="E83" s="92">
        <f>_xlfn.XLOOKUP($C$11,'5. FORMACIÓN X CTROS'!$C$11:$C$128,'5. FORMACIÓN X CTROS'!$FY$11:$FY$128,0,0)</f>
        <v>0.11295215869311552</v>
      </c>
      <c r="F83" s="56"/>
      <c r="I83" s="33" t="s">
        <v>202</v>
      </c>
      <c r="J83" s="111">
        <f>_xlfn.XLOOKUP($J$11,'4. FORMACIÓN X REGIONAL'!$A$11:$A$43,'4. FORMACIÓN X REGIONAL'!$FU$11:$FU$43,0,0)</f>
        <v>15174</v>
      </c>
      <c r="K83" s="111">
        <f>_xlfn.XLOOKUP($J$11,'4. FORMACIÓN X REGIONAL'!$A$11:$A$43,'4. FORMACIÓN X REGIONAL'!$FV$11:$FV$43,0,0)</f>
        <v>899</v>
      </c>
      <c r="L83" s="92">
        <f>_xlfn.XLOOKUP($J$11,'4. FORMACIÓN X REGIONAL'!$A$11:$A$43,'4. FORMACIÓN X REGIONAL'!$FW$11:$FW$43,0,0)</f>
        <v>5.9246078819032558E-2</v>
      </c>
    </row>
    <row r="84" spans="2:12" x14ac:dyDescent="0.55000000000000004">
      <c r="B84" s="33" t="s">
        <v>203</v>
      </c>
      <c r="C84" s="111">
        <f>_xlfn.XLOOKUP($C$11,'5. FORMACIÓN X CTROS'!$C$11:$C$128,'5. FORMACIÓN X CTROS'!$FZ$11:$FZ$128,0,0)</f>
        <v>27184</v>
      </c>
      <c r="D84" s="111">
        <f>_xlfn.XLOOKUP($C$11,'5. FORMACIÓN X CTROS'!$C$11:$C$128,'5. FORMACIÓN X CTROS'!$GA$11:$GA$128,0,0)</f>
        <v>1903</v>
      </c>
      <c r="E84" s="92">
        <f>_xlfn.XLOOKUP($C$11,'5. FORMACIÓN X CTROS'!$C$11:$C$128,'5. FORMACIÓN X CTROS'!$GB$11:$GB$128,0,0)</f>
        <v>7.0004414361389058E-2</v>
      </c>
      <c r="F84" s="56"/>
      <c r="I84" s="33" t="s">
        <v>203</v>
      </c>
      <c r="J84" s="111">
        <f>_xlfn.XLOOKUP($J$11,'4. FORMACIÓN X REGIONAL'!$A$11:$A$43,'4. FORMACIÓN X REGIONAL'!$FX$11:$FX$43,0,0)</f>
        <v>259418</v>
      </c>
      <c r="K84" s="111">
        <f>_xlfn.XLOOKUP($J$11,'4. FORMACIÓN X REGIONAL'!$A$11:$A$43,'4. FORMACIÓN X REGIONAL'!$FY$11:$FY$43,0,0)</f>
        <v>26742</v>
      </c>
      <c r="L84" s="92">
        <f>_xlfn.XLOOKUP($J$11,'4. FORMACIÓN X REGIONAL'!$A$11:$A$43,'4. FORMACIÓN X REGIONAL'!$FZ$11:$FZ$43,0,0)</f>
        <v>0.10308459705957181</v>
      </c>
    </row>
    <row r="85" spans="2:12" x14ac:dyDescent="0.55000000000000004">
      <c r="B85" s="33" t="s">
        <v>204</v>
      </c>
      <c r="C85" s="111">
        <f>_xlfn.XLOOKUP($C$11,'5. FORMACIÓN X CTROS'!$C$11:$C$128,'5. FORMACIÓN X CTROS'!$GC$11:$GC$128,0,0)</f>
        <v>31469</v>
      </c>
      <c r="D85" s="111">
        <f>_xlfn.XLOOKUP($C$11,'5. FORMACIÓN X CTROS'!$C$11:$C$128,'5. FORMACIÓN X CTROS'!$GD$11:$GD$128,0,0)</f>
        <v>2387</v>
      </c>
      <c r="E85" s="92">
        <f>_xlfn.XLOOKUP($C$11,'5. FORMACIÓN X CTROS'!$C$11:$C$128,'5. FORMACIÓN X CTROS'!$GE$11:$GE$128,0,0)</f>
        <v>7.5852426197209957E-2</v>
      </c>
      <c r="F85" s="56"/>
      <c r="I85" s="33" t="s">
        <v>204</v>
      </c>
      <c r="J85" s="111">
        <f>_xlfn.XLOOKUP($J$11,'4. FORMACIÓN X REGIONAL'!$A$11:$A$43,'4. FORMACIÓN X REGIONAL'!$GA$11:$GA$43,0,0)</f>
        <v>274592</v>
      </c>
      <c r="K85" s="111">
        <f>_xlfn.XLOOKUP($J$11,'4. FORMACIÓN X REGIONAL'!$A$11:$A$43,'4. FORMACIÓN X REGIONAL'!$GB$11:$GB$43,0,0)</f>
        <v>27641</v>
      </c>
      <c r="L85" s="92">
        <f>_xlfn.XLOOKUP($J$11,'4. FORMACIÓN X REGIONAL'!$A$11:$A$43,'4. FORMACIÓN X REGIONAL'!$GC$11:$GC$43,0,0)</f>
        <v>0.10066207318494348</v>
      </c>
    </row>
    <row r="86" spans="2:12" x14ac:dyDescent="0.55000000000000004">
      <c r="B86" s="33" t="s">
        <v>205</v>
      </c>
      <c r="C86" s="111">
        <f>_xlfn.XLOOKUP($C$11,'5. FORMACIÓN X CTROS'!$C$11:$C$128,'5. FORMACIÓN X CTROS'!$GF$11:$GF$128,0,0)</f>
        <v>1240</v>
      </c>
      <c r="D86" s="111">
        <f>_xlfn.XLOOKUP($C$11,'5. FORMACIÓN X CTROS'!$C$11:$C$128,'5. FORMACIÓN X CTROS'!$GG$11:$GG$128,0,0)</f>
        <v>0</v>
      </c>
      <c r="E86" s="105">
        <f>_xlfn.XLOOKUP($C$11,'5. FORMACIÓN X CTROS'!$C$11:$C$128,'5. FORMACIÓN X CTROS'!$GH$11:$GH$128,0,0)</f>
        <v>0</v>
      </c>
      <c r="F86" s="56"/>
      <c r="I86" s="33" t="s">
        <v>205</v>
      </c>
      <c r="J86" s="111">
        <f>_xlfn.XLOOKUP($J$11,'4. FORMACIÓN X REGIONAL'!$A$11:$A$43,'4. FORMACIÓN X REGIONAL'!$GD$11:$GD$43,0,0)</f>
        <v>5811</v>
      </c>
      <c r="K86" s="111">
        <f>_xlfn.XLOOKUP($J$11,'4. FORMACIÓN X REGIONAL'!$A$11:$A$43,'4. FORMACIÓN X REGIONAL'!$GE$11:$GE$43,0,0)</f>
        <v>0</v>
      </c>
      <c r="L86" s="105">
        <f>_xlfn.XLOOKUP($J$11,'4. FORMACIÓN X REGIONAL'!$A$11:$A$43,'4. FORMACIÓN X REGIONAL'!$GF$11:$GF$43,0,0)</f>
        <v>0</v>
      </c>
    </row>
    <row r="87" spans="2:12" x14ac:dyDescent="0.55000000000000004">
      <c r="B87" s="33" t="s">
        <v>207</v>
      </c>
      <c r="C87" s="111">
        <f>_xlfn.XLOOKUP($C$11,'5. FORMACIÓN X CTROS'!$C$11:$C$128,'5. FORMACIÓN X CTROS'!$GI$11:$GI$128,0,0)</f>
        <v>1009</v>
      </c>
      <c r="D87" s="111">
        <f>_xlfn.XLOOKUP($C$11,'5. FORMACIÓN X CTROS'!$C$11:$C$128,'5. FORMACIÓN X CTROS'!$GJ$11:$GJ$128,0,0)</f>
        <v>0</v>
      </c>
      <c r="E87" s="105">
        <f>_xlfn.XLOOKUP($C$11,'5. FORMACIÓN X CTROS'!$C$11:$C$128,'5. FORMACIÓN X CTROS'!$GK$11:$GK$128,0,0)</f>
        <v>0</v>
      </c>
      <c r="F87" s="56"/>
      <c r="I87" s="33" t="s">
        <v>207</v>
      </c>
      <c r="J87" s="111">
        <f>_xlfn.XLOOKUP($J$11,'4. FORMACIÓN X REGIONAL'!$A$11:$A$43,'4. FORMACIÓN X REGIONAL'!$GG$11:$GG$43,0,0)</f>
        <v>14618</v>
      </c>
      <c r="K87" s="111">
        <f>_xlfn.XLOOKUP($J$11,'4. FORMACIÓN X REGIONAL'!$A$11:$A$43,'4. FORMACIÓN X REGIONAL'!$GH$11:$GH$43,0,0)</f>
        <v>944</v>
      </c>
      <c r="L87" s="105">
        <f>_xlfn.XLOOKUP($J$11,'4. FORMACIÓN X REGIONAL'!$A$11:$A$43,'4. FORMACIÓN X REGIONAL'!$GI$11:$GI$43,0,0)</f>
        <v>6.4577917635791487E-2</v>
      </c>
    </row>
    <row r="88" spans="2:12" x14ac:dyDescent="0.55000000000000004">
      <c r="B88" s="33" t="s">
        <v>402</v>
      </c>
      <c r="C88" s="111">
        <f>_xlfn.XLOOKUP($C$11,'5. FORMACIÓN X CTROS'!$C$11:$C$128,'5. FORMACIÓN X CTROS'!$GL$11:$GL$128,0,0)</f>
        <v>732</v>
      </c>
      <c r="D88" s="111">
        <f>_xlfn.XLOOKUP($C$11,'5. FORMACIÓN X CTROS'!$C$11:$C$128,'5. FORMACIÓN X CTROS'!$GM$11:$GM$128,0,0)</f>
        <v>50</v>
      </c>
      <c r="E88" s="105">
        <f>_xlfn.XLOOKUP($C$11,'5. FORMACIÓN X CTROS'!$C$11:$C$128,'5. FORMACIÓN X CTROS'!$GN$11:$GN$128,0,0)</f>
        <v>6.8306010928961755E-2</v>
      </c>
      <c r="F88" s="56"/>
      <c r="I88" s="33" t="s">
        <v>402</v>
      </c>
      <c r="J88" s="111">
        <f>_xlfn.XLOOKUP($J$11,'4. FORMACIÓN X REGIONAL'!$A$11:$A$43,'4. FORMACIÓN X REGIONAL'!$GJ$11:$GJ$43,0,0)</f>
        <v>2380</v>
      </c>
      <c r="K88" s="111">
        <f>_xlfn.XLOOKUP($J$11,'4. FORMACIÓN X REGIONAL'!$A$11:$A$43,'4. FORMACIÓN X REGIONAL'!$GK$11:$GK$43,0,0)</f>
        <v>255</v>
      </c>
      <c r="L88" s="105">
        <f>_xlfn.XLOOKUP($J$11,'4. FORMACIÓN X REGIONAL'!$A$11:$A$43,'4. FORMACIÓN X REGIONAL'!$GL$11:$GL$43,0,0)</f>
        <v>0.10714285714285714</v>
      </c>
    </row>
    <row r="90" spans="2:12" ht="14.7" thickBot="1" x14ac:dyDescent="0.6"/>
    <row r="91" spans="2:12" ht="21.6" thickBot="1" x14ac:dyDescent="0.6">
      <c r="B91" s="414" t="s">
        <v>342</v>
      </c>
      <c r="C91" s="415" t="s">
        <v>303</v>
      </c>
      <c r="D91" s="416" t="s">
        <v>415</v>
      </c>
      <c r="E91" s="417" t="s">
        <v>416</v>
      </c>
      <c r="I91" s="287" t="s">
        <v>342</v>
      </c>
      <c r="J91" s="289" t="s">
        <v>303</v>
      </c>
      <c r="K91" s="290" t="s">
        <v>415</v>
      </c>
      <c r="L91" s="291" t="s">
        <v>416</v>
      </c>
    </row>
    <row r="92" spans="2:12" x14ac:dyDescent="0.55000000000000004">
      <c r="B92" s="33" t="s">
        <v>212</v>
      </c>
      <c r="C92" s="103">
        <f>_xlfn.XLOOKUP($C$11,'7. SNFT X CTROS'!$C$9:$C$126,'7. SNFT X CTROS'!$E$9:$E$126,0)</f>
        <v>146</v>
      </c>
      <c r="D92" s="103">
        <f>_xlfn.XLOOKUP($C$11,'7. SNFT X CTROS'!$C$9:$C$126,'7. SNFT X CTROS'!$F$9:$F$126,0)</f>
        <v>77</v>
      </c>
      <c r="E92" s="92">
        <f>_xlfn.XLOOKUP($C$11,'7. SNFT X CTROS'!$C$9:$C$126,'7. SNFT X CTROS'!$G$9:$G$126,0)</f>
        <v>0.5273972602739726</v>
      </c>
      <c r="F92" s="56"/>
      <c r="I92" s="33" t="s">
        <v>212</v>
      </c>
      <c r="J92" s="103">
        <f>_xlfn.XLOOKUP($J$11,'6. SNFT X REG'!$A$9:$A$41,'6. SNFT X REG'!$C$9:$C$41,0,0)</f>
        <v>604</v>
      </c>
      <c r="K92" s="103">
        <f>_xlfn.XLOOKUP($J$11,'6. SNFT X REG'!$A$9:$A$41,'6. SNFT X REG'!$D$9:$D$41,0,0)</f>
        <v>390</v>
      </c>
      <c r="L92" s="92">
        <f>_xlfn.XLOOKUP($J$11,'6. SNFT X REG'!$A$9:$A$41,'6. SNFT X REG'!$E$9:$E$41,0,0)</f>
        <v>0.64569536423841056</v>
      </c>
    </row>
    <row r="93" spans="2:12" x14ac:dyDescent="0.55000000000000004">
      <c r="B93" s="33" t="s">
        <v>383</v>
      </c>
      <c r="C93" s="103">
        <f>_xlfn.XLOOKUP($C$11,'7. SNFT X CTROS'!$C$9:$C$126,'7. SNFT X CTROS'!$H$9:$H$126,0)</f>
        <v>155</v>
      </c>
      <c r="D93" s="103">
        <f>_xlfn.XLOOKUP($C$11,'7. SNFT X CTROS'!$C$9:$C$126,'7. SNFT X CTROS'!$I$9:$I$126,0)</f>
        <v>138</v>
      </c>
      <c r="E93" s="92">
        <f>_xlfn.XLOOKUP($C$11,'7. SNFT X CTROS'!$C$9:$C$126,'7. SNFT X CTROS'!$J$9:$J$126,0)</f>
        <v>0.89032258064516134</v>
      </c>
      <c r="F93" s="56"/>
      <c r="I93" s="33" t="s">
        <v>384</v>
      </c>
      <c r="J93" s="103">
        <f>_xlfn.XLOOKUP($J$11,'6. SNFT X REG'!$A$9:$A$41,'6. SNFT X REG'!$F$9:$F$41,0,0)</f>
        <v>664</v>
      </c>
      <c r="K93" s="103">
        <f>_xlfn.XLOOKUP($J$11,'6. SNFT X REG'!$A$9:$A$41,'6. SNFT X REG'!$G$9:$G$41,0,0)</f>
        <v>353</v>
      </c>
      <c r="L93" s="92">
        <f>_xlfn.XLOOKUP($J$11,'6. SNFT X REG'!$A$9:$A$41,'6. SNFT X REG'!$H$9:$H$41,0,0)</f>
        <v>0.53162650602409633</v>
      </c>
    </row>
    <row r="94" spans="2:12" ht="14.7" thickBot="1" x14ac:dyDescent="0.6">
      <c r="B94" s="418" t="s">
        <v>213</v>
      </c>
      <c r="C94" s="419">
        <f>_xlfn.XLOOKUP($C$11,'7. SNFT X CTROS'!$C$9:$C$126,'7. SNFT X CTROS'!$K$9:$K$126,0)</f>
        <v>1931</v>
      </c>
      <c r="D94" s="419">
        <f>_xlfn.XLOOKUP($C$11,'7. SNFT X CTROS'!$C$9:$C$126,'7. SNFT X CTROS'!$L$9:$L$126,0)</f>
        <v>350</v>
      </c>
      <c r="E94" s="420">
        <f>_xlfn.XLOOKUP($C$11,'7. SNFT X CTROS'!$C$9:$C$126,'7. SNFT X CTROS'!$M$9:$M$126,0)</f>
        <v>0.18125323666494045</v>
      </c>
      <c r="F94" s="56"/>
      <c r="I94" s="33" t="s">
        <v>213</v>
      </c>
      <c r="J94" s="103">
        <f>_xlfn.XLOOKUP($J$11,'6. SNFT X REG'!$A$9:$A$41,'6. SNFT X REG'!$I$9:$I$41,0,0)</f>
        <v>3126</v>
      </c>
      <c r="K94" s="103">
        <f>_xlfn.XLOOKUP($J$11,'6. SNFT X REG'!$A$9:$A$41,'6. SNFT X REG'!$J$9:$J$41,0,0)</f>
        <v>860</v>
      </c>
      <c r="L94" s="92">
        <f>_xlfn.XLOOKUP($J$11,'6. SNFT X REG'!$A$9:$A$41,'6. SNFT X REG'!$K$9:$K$41,0,0)</f>
        <v>0.27511196417146511</v>
      </c>
    </row>
    <row r="95" spans="2:12" ht="20.100000000000001" customHeight="1" thickBot="1" x14ac:dyDescent="0.75">
      <c r="B95" s="421" t="s">
        <v>684</v>
      </c>
      <c r="C95" s="422">
        <f>_xlfn.XLOOKUP($C$11,'7. SNFT X CTROS'!$C$9:$C$126,'7. SNFT X CTROS'!$N$9:$N$126,0)</f>
        <v>2232</v>
      </c>
      <c r="D95" s="422">
        <f>_xlfn.XLOOKUP($C$11,'7. SNFT X CTROS'!$C$9:$C$126,'7. SNFT X CTROS'!$O$9:$O$126,0)</f>
        <v>565</v>
      </c>
      <c r="E95" s="423">
        <f>_xlfn.XLOOKUP($C$11,'7. SNFT X CTROS'!$C$9:$C$126,'7. SNFT X CTROS'!$P$9:$P$126,0)</f>
        <v>0.25313620071684589</v>
      </c>
      <c r="F95" s="196"/>
      <c r="G95" s="288"/>
      <c r="H95" s="288"/>
      <c r="I95" s="215" t="s">
        <v>214</v>
      </c>
      <c r="J95" s="246">
        <f>_xlfn.XLOOKUP($J$11,'6. SNFT X REG'!$A$9:$A$41,'6. SNFT X REG'!$L$9:$L$41,0,0)</f>
        <v>4394</v>
      </c>
      <c r="K95" s="246">
        <f>_xlfn.XLOOKUP($J$11,'6. SNFT X REG'!$A$9:$A$41,'6. SNFT X REG'!$M$9:$M$41,0,0)</f>
        <v>1603</v>
      </c>
      <c r="L95" s="358">
        <f>_xlfn.XLOOKUP($J$11,'6. SNFT X REG'!$A$9:$A$41,'6. SNFT X REG'!$N$9:$N$41,0,0)</f>
        <v>0.36481565771506602</v>
      </c>
    </row>
    <row r="96" spans="2:12" ht="18" customHeight="1" x14ac:dyDescent="0.6">
      <c r="B96" s="424" t="s">
        <v>11</v>
      </c>
      <c r="C96" s="425">
        <f>_xlfn.XLOOKUP($C$11,'7. SNFT X CTROS'!$C$9:$C$126,'7. SNFT X CTROS'!$Q$9:$Q$126,0)</f>
        <v>2350</v>
      </c>
      <c r="D96" s="425">
        <f>_xlfn.XLOOKUP($C$11,'7. SNFT X CTROS'!$C$9:$C$126,'7. SNFT X CTROS'!$R$9:$R$126,0)</f>
        <v>585</v>
      </c>
      <c r="E96" s="426">
        <f>_xlfn.XLOOKUP($C$11,'7. SNFT X CTROS'!$C$9:$C$126,'7. SNFT X CTROS'!$S$9:$S$126,0)</f>
        <v>0.24893617021276596</v>
      </c>
      <c r="F96" s="206"/>
      <c r="G96" s="250"/>
      <c r="H96" s="250"/>
      <c r="I96" s="209" t="s">
        <v>11</v>
      </c>
      <c r="J96" s="261">
        <f>_xlfn.XLOOKUP($J$11,'6. SNFT X REG'!$A$9:$A$41,'6. SNFT X REG'!$O$9:$O$41,0,0)</f>
        <v>4702</v>
      </c>
      <c r="K96" s="261">
        <f>_xlfn.XLOOKUP($J$11,'6. SNFT X REG'!$A$9:$A$41,'6. SNFT X REG'!$P$9:$P$41,0,0)</f>
        <v>1900</v>
      </c>
      <c r="L96" s="164">
        <f>_xlfn.XLOOKUP($J$11,'6. SNFT X REG'!$A$9:$A$41,'6. SNFT X REG'!$Q$9:$Q$41,0,0)</f>
        <v>0.40408336877924289</v>
      </c>
    </row>
    <row r="97" spans="2:12" ht="18" customHeight="1" x14ac:dyDescent="0.6">
      <c r="B97" s="427" t="s">
        <v>12</v>
      </c>
      <c r="C97" s="261">
        <f>_xlfn.XLOOKUP($C$11,'7. SNFT X CTROS'!$C$9:$C$126,'7. SNFT X CTROS'!$T$9:$T$126,0)</f>
        <v>1657</v>
      </c>
      <c r="D97" s="261">
        <f>_xlfn.XLOOKUP($C$11,'7. SNFT X CTROS'!$C$9:$C$126,'7. SNFT X CTROS'!$U$9:$U$126,0)</f>
        <v>320</v>
      </c>
      <c r="E97" s="370">
        <f>_xlfn.XLOOKUP($C$11,'7. SNFT X CTROS'!$C$9:$C$126,'7. SNFT X CTROS'!$V$9:$V$126,0)</f>
        <v>0.19312009656004828</v>
      </c>
      <c r="F97" s="206"/>
      <c r="G97" s="250"/>
      <c r="H97" s="250"/>
      <c r="I97" s="209" t="s">
        <v>12</v>
      </c>
      <c r="J97" s="261">
        <f>_xlfn.XLOOKUP($J$11,'6. SNFT X REG'!$A$9:$A$41,'6. SNFT X REG'!$R$9:$R$41,0,0)</f>
        <v>4038</v>
      </c>
      <c r="K97" s="261">
        <f>_xlfn.XLOOKUP($J$11,'6. SNFT X REG'!$A$9:$A$41,'6. SNFT X REG'!$S$9:$S$41,0,0)</f>
        <v>1510</v>
      </c>
      <c r="L97" s="164">
        <f>_xlfn.XLOOKUP($J$11,'6. SNFT X REG'!$A$9:$A$41,'6. SNFT X REG'!$T$9:$T$41,0,0)</f>
        <v>0.37394749876176325</v>
      </c>
    </row>
    <row r="98" spans="2:12" ht="18" customHeight="1" x14ac:dyDescent="0.6">
      <c r="B98" s="427" t="s">
        <v>13</v>
      </c>
      <c r="C98" s="261">
        <f>_xlfn.XLOOKUP($C$11,'7. SNFT X CTROS'!$C$9:$C$126,'7. SNFT X CTROS'!$W$9:$W$126,0)</f>
        <v>1550</v>
      </c>
      <c r="D98" s="261">
        <f>_xlfn.XLOOKUP($C$11,'7. SNFT X CTROS'!$C$9:$C$126,'7. SNFT X CTROS'!$X$9:$X$126,0)</f>
        <v>311</v>
      </c>
      <c r="E98" s="370">
        <f>_xlfn.XLOOKUP($C$11,'7. SNFT X CTROS'!$C$9:$C$126,'7. SNFT X CTROS'!$Y$9:$Y$126,0)</f>
        <v>0.20064516129032259</v>
      </c>
      <c r="F98" s="206"/>
      <c r="G98" s="250"/>
      <c r="H98" s="250"/>
      <c r="I98" s="209" t="s">
        <v>13</v>
      </c>
      <c r="J98" s="261">
        <f>_xlfn.XLOOKUP($J$11,'6. SNFT X REG'!$A$9:$A$41,'6. SNFT X REG'!$U$9:$U$41,0,0)</f>
        <v>3762</v>
      </c>
      <c r="K98" s="261">
        <f>_xlfn.XLOOKUP($J$11,'6. SNFT X REG'!$A$9:$A$41,'6. SNFT X REG'!$V$9:$V$41,0,0)</f>
        <v>1299</v>
      </c>
      <c r="L98" s="164">
        <f>_xlfn.XLOOKUP($J$11,'6. SNFT X REG'!$A$9:$A$41,'6. SNFT X REG'!$W$9:$W$41,0,0)</f>
        <v>0.3452950558213716</v>
      </c>
    </row>
    <row r="99" spans="2:12" ht="18" customHeight="1" x14ac:dyDescent="0.6">
      <c r="B99" s="427" t="s">
        <v>14</v>
      </c>
      <c r="C99" s="261">
        <f>_xlfn.XLOOKUP($C$11,'7. SNFT X CTROS'!$C$9:$C$126,'7. SNFT X CTROS'!$Z$9:$Z$126,0)</f>
        <v>10</v>
      </c>
      <c r="D99" s="261">
        <f>_xlfn.XLOOKUP($C$11,'7. SNFT X CTROS'!$C$9:$C$126,'7. SNFT X CTROS'!$AA$9:$AA$126,0)</f>
        <v>3</v>
      </c>
      <c r="E99" s="428">
        <f>_xlfn.XLOOKUP($C$11,'7. SNFT X CTROS'!$C$9:$C$126,'7. SNFT X CTROS'!$AB$9:$AB$126,0)</f>
        <v>0.3</v>
      </c>
      <c r="F99" s="206"/>
      <c r="G99" s="250"/>
      <c r="H99" s="250"/>
      <c r="I99" s="209" t="s">
        <v>14</v>
      </c>
      <c r="J99" s="261">
        <f>_xlfn.XLOOKUP($J$11,'6. SNFT X REG'!$A$9:$A$41,'6. SNFT X REG'!$X$9:$X$41,0,0)</f>
        <v>24</v>
      </c>
      <c r="K99" s="261">
        <f>_xlfn.XLOOKUP($J$11,'6. SNFT X REG'!$A$9:$A$41,'6. SNFT X REG'!$Y$9:$Y$41,0,0)</f>
        <v>1</v>
      </c>
      <c r="L99" s="275">
        <f>_xlfn.XLOOKUP($J$11,'6. SNFT X REG'!$A$9:$A$41,'6. SNFT X REG'!$Z$9:$Z$41,0,0)</f>
        <v>4.1666666666666664E-2</v>
      </c>
    </row>
    <row r="100" spans="2:12" ht="18" customHeight="1" x14ac:dyDescent="0.6">
      <c r="B100" s="427" t="s">
        <v>15</v>
      </c>
      <c r="C100" s="261">
        <f>_xlfn.XLOOKUP($C$11,'7. SNFT X CTROS'!$C$9:$C$126,'7. SNFT X CTROS'!$AC$9:$AC$126,0)</f>
        <v>0</v>
      </c>
      <c r="D100" s="261">
        <f>_xlfn.XLOOKUP($C$11,'7. SNFT X CTROS'!$C$9:$C$126,'7. SNFT X CTROS'!$AD$9:$AD$126,0)</f>
        <v>0</v>
      </c>
      <c r="E100" s="428" t="str">
        <f>_xlfn.XLOOKUP($C$11,'7. SNFT X CTROS'!$C$9:$C$126,'7. SNFT X CTROS'!$AE$9:$AE$126,0)</f>
        <v>N/A</v>
      </c>
      <c r="F100" s="206"/>
      <c r="G100" s="250"/>
      <c r="H100" s="250"/>
      <c r="I100" s="209" t="s">
        <v>15</v>
      </c>
      <c r="J100" s="261">
        <f>_xlfn.XLOOKUP($J$11,'6. SNFT X REG'!$A$9:$A$41,'6. SNFT X REG'!$AA$9:$AA$41,0)</f>
        <v>12</v>
      </c>
      <c r="K100" s="261">
        <f>_xlfn.XLOOKUP($J$11,'6. SNFT X REG'!$A$9:$A$41,'6. SNFT X REG'!$AB$9:$AB$41,0)</f>
        <v>0</v>
      </c>
      <c r="L100" s="275">
        <f>_xlfn.XLOOKUP($J$11,'6. SNFT X REG'!$A$9:$A$41,'6. SNFT X REG'!$AC$9:$AC$41,0)</f>
        <v>0</v>
      </c>
    </row>
    <row r="101" spans="2:12" ht="18" customHeight="1" thickBot="1" x14ac:dyDescent="0.65">
      <c r="B101" s="429" t="s">
        <v>218</v>
      </c>
      <c r="C101" s="430">
        <f>_xlfn.XLOOKUP($C$11,'7. SNFT X CTROS'!$C$9:$C$126,'7. SNFT X CTROS'!$AF$9:$AF$126,0)</f>
        <v>0</v>
      </c>
      <c r="D101" s="430">
        <f>_xlfn.XLOOKUP($C$11,'7. SNFT X CTROS'!$C$9:$C$126,'7. SNFT X CTROS'!$AG$9:$AG$126,0)</f>
        <v>0</v>
      </c>
      <c r="E101" s="431" t="str">
        <f>_xlfn.XLOOKUP($C$11,'7. SNFT X CTROS'!$C$9:$C$126,'7. SNFT X CTROS'!$AH$9:$AH$126,0)</f>
        <v>N/A</v>
      </c>
      <c r="F101" s="206"/>
      <c r="G101" s="250"/>
      <c r="H101" s="250"/>
      <c r="I101" s="209" t="s">
        <v>218</v>
      </c>
      <c r="J101" s="261">
        <f>_xlfn.XLOOKUP($J$11,'6. SNFT X REG'!$A$9:$A$41,'6. SNFT X REG'!$AD$9:$AD$41,0,0)</f>
        <v>8</v>
      </c>
      <c r="K101" s="261">
        <f>_xlfn.XLOOKUP($J$11,'6. SNFT X REG'!$A$9:$A$41,'6. SNFT X REG'!$AE$9:$AE$41,0,0)</f>
        <v>1</v>
      </c>
      <c r="L101" s="275">
        <f>_xlfn.XLOOKUP($J$11,'6. SNFT X REG'!$A$9:$A$41,'6. SNFT X REG'!$AF$9:$AF$41,0,0)</f>
        <v>0.125</v>
      </c>
    </row>
    <row r="102" spans="2:12" x14ac:dyDescent="0.55000000000000004">
      <c r="F102" s="56"/>
    </row>
    <row r="105" spans="2:12" ht="34.5" x14ac:dyDescent="0.55000000000000004">
      <c r="B105" s="171" t="s">
        <v>691</v>
      </c>
      <c r="C105" s="126" t="s">
        <v>303</v>
      </c>
      <c r="D105" s="125" t="s">
        <v>415</v>
      </c>
      <c r="E105" s="126" t="s">
        <v>416</v>
      </c>
      <c r="I105" s="171" t="s">
        <v>691</v>
      </c>
      <c r="J105" s="126" t="s">
        <v>303</v>
      </c>
      <c r="K105" s="125" t="s">
        <v>415</v>
      </c>
      <c r="L105" s="126" t="s">
        <v>416</v>
      </c>
    </row>
    <row r="106" spans="2:12" x14ac:dyDescent="0.55000000000000004">
      <c r="B106" s="33" t="s">
        <v>344</v>
      </c>
      <c r="C106" s="104">
        <f>_xlfn.XLOOKUP($C$11,'9. DETE X CTROS '!$C$11:$C$128,'9. DETE X CTROS '!$E$11:$E$128,0)</f>
        <v>3742</v>
      </c>
      <c r="D106" s="104">
        <f>_xlfn.XLOOKUP($C$11,'9. DETE X CTROS '!$C$11:$C$128,'9. DETE X CTROS '!$F$11:$F$128,0)</f>
        <v>3305</v>
      </c>
      <c r="E106" s="105">
        <f>_xlfn.XLOOKUP($C$11,'9. DETE X CTROS '!$C$11:$C$128,'9. DETE X CTROS '!$G$11:$G$128,0)</f>
        <v>0.88321753073222875</v>
      </c>
      <c r="F106" s="56"/>
      <c r="I106" s="33" t="s">
        <v>344</v>
      </c>
      <c r="J106" s="104">
        <f>_xlfn.XLOOKUP($J$11,'8. DETE X REGIONAL'!$A$11:$A$43,'8. DETE X REGIONAL'!$C$11:$C$43,0,0)</f>
        <v>40318</v>
      </c>
      <c r="K106" s="104">
        <f>_xlfn.XLOOKUP($J$11,'8. DETE X REGIONAL'!$A$11:$A$43,'8. DETE X REGIONAL'!$D$11:$D$43,0,0)</f>
        <v>25452</v>
      </c>
      <c r="L106" s="105">
        <f>_xlfn.XLOOKUP($J$11,'8. DETE X REGIONAL'!$A$11:$A$43,'8. DETE X REGIONAL'!$E$11:$E$43,0,0)</f>
        <v>0.63128131355722006</v>
      </c>
    </row>
    <row r="107" spans="2:12" x14ac:dyDescent="0.55000000000000004">
      <c r="B107" s="33" t="s">
        <v>228</v>
      </c>
      <c r="C107" s="104">
        <f>_xlfn.XLOOKUP($C$11,'9. DETE X CTROS '!$C$11:$C$128,'9. DETE X CTROS '!$H$11:$H$128,0)</f>
        <v>633</v>
      </c>
      <c r="D107" s="104">
        <f>_xlfn.XLOOKUP($C$11,'9. DETE X CTROS '!$C$11:$C$128,'9. DETE X CTROS '!$I$11:$I$128,0)</f>
        <v>98</v>
      </c>
      <c r="E107" s="105">
        <f>_xlfn.XLOOKUP($C$11,'9. DETE X CTROS '!$C$11:$C$128,'9. DETE X CTROS '!$J$11:$J$128,0)</f>
        <v>0.15481832543443919</v>
      </c>
      <c r="F107" s="56"/>
      <c r="I107" s="33" t="s">
        <v>228</v>
      </c>
      <c r="J107" s="104">
        <f>_xlfn.XLOOKUP($J$11,'8. DETE X REGIONAL'!$A$11:$A$43,'8. DETE X REGIONAL'!$F$11:$F$43,0,0)</f>
        <v>2961</v>
      </c>
      <c r="K107" s="104">
        <f>_xlfn.XLOOKUP($J$11,'8. DETE X REGIONAL'!$A$11:$A$43,'8. DETE X REGIONAL'!$G$11:$G$43,0,0)</f>
        <v>1013</v>
      </c>
      <c r="L107" s="105">
        <f>_xlfn.XLOOKUP($J$11,'8. DETE X REGIONAL'!$A$11:$A$43,'8. DETE X REGIONAL'!$H$11:$H$43,0,0)</f>
        <v>0.34211415062478895</v>
      </c>
    </row>
    <row r="108" spans="2:12" x14ac:dyDescent="0.55000000000000004">
      <c r="B108" s="116" t="s">
        <v>345</v>
      </c>
      <c r="C108" s="117">
        <f>_xlfn.XLOOKUP($C$11,'9. DETE X CTROS '!$C$11:$C$128,'9. DETE X CTROS '!$K$11:$K$128,0)</f>
        <v>4375</v>
      </c>
      <c r="D108" s="117">
        <f>_xlfn.XLOOKUP($C$11,'9. DETE X CTROS '!$C$11:$C$128,'9. DETE X CTROS '!$L$11:$L$128,0)</f>
        <v>3403</v>
      </c>
      <c r="E108" s="118">
        <f>_xlfn.XLOOKUP($C$11,'9. DETE X CTROS '!$C$11:$C$128,'9. DETE X CTROS '!$M$11:$M$128,0)</f>
        <v>0.77782857142857142</v>
      </c>
      <c r="F108" s="56"/>
      <c r="I108" s="159" t="s">
        <v>345</v>
      </c>
      <c r="J108" s="172">
        <f>_xlfn.XLOOKUP($J$11,'8. DETE X REGIONAL'!$A$11:$A$43,'8. DETE X REGIONAL'!$I$11:$I$43,0,0)</f>
        <v>43279</v>
      </c>
      <c r="K108" s="173">
        <f>_xlfn.XLOOKUP($J$11,'8. DETE X REGIONAL'!$A$11:$A$43,'8. DETE X REGIONAL'!$J$11:$J$43,0,0)</f>
        <v>26465</v>
      </c>
      <c r="L108" s="174">
        <f>_xlfn.XLOOKUP($J$11,'8. DETE X REGIONAL'!$A$11:$A$43,'8. DETE X REGIONAL'!$K$11:$K$43,0,0)</f>
        <v>0.61149749301046696</v>
      </c>
    </row>
    <row r="109" spans="2:12" x14ac:dyDescent="0.55000000000000004">
      <c r="B109" s="33" t="s">
        <v>230</v>
      </c>
      <c r="C109" s="104">
        <f>_xlfn.XLOOKUP($C$11,'9. DETE X CTROS '!$C$11:$C$128,'9. DETE X CTROS '!$N$11:$N$128,0)</f>
        <v>9749</v>
      </c>
      <c r="D109" s="104">
        <f>_xlfn.XLOOKUP($C$11,'9. DETE X CTROS '!$C$11:$C$128,'9. DETE X CTROS '!$O$11:$O$128,0)</f>
        <v>3224</v>
      </c>
      <c r="E109" s="105">
        <f>_xlfn.XLOOKUP($C$11,'9. DETE X CTROS '!$C$11:$C$128,'9. DETE X CTROS '!$P$11:$P$128,0)</f>
        <v>0.33070058467535129</v>
      </c>
      <c r="F109" s="56"/>
      <c r="I109" s="33" t="s">
        <v>230</v>
      </c>
      <c r="J109" s="104">
        <f>_xlfn.XLOOKUP($J$11,'8. DETE X REGIONAL'!$A$11:$A$43,'8. DETE X REGIONAL'!$L$11:$L$43,0,0)</f>
        <v>66098</v>
      </c>
      <c r="K109" s="104">
        <f>_xlfn.XLOOKUP($J$11,'8. DETE X REGIONAL'!$A$11:$A$43,'8. DETE X REGIONAL'!$M$11:$M$43,0,0)</f>
        <v>21836</v>
      </c>
      <c r="L109" s="105">
        <f>_xlfn.XLOOKUP($J$11,'8. DETE X REGIONAL'!$A$11:$A$43,'8. DETE X REGIONAL'!$N$11:$N$43,0,0)</f>
        <v>0.33035795334200735</v>
      </c>
    </row>
    <row r="110" spans="2:12" x14ac:dyDescent="0.55000000000000004">
      <c r="B110" s="159" t="s">
        <v>231</v>
      </c>
      <c r="C110" s="172">
        <f>_xlfn.XLOOKUP($C$11,'9. DETE X CTROS '!$C$11:$C$128,'9. DETE X CTROS '!$Q$11:$Q$128,0)</f>
        <v>14124</v>
      </c>
      <c r="D110" s="173">
        <f>_xlfn.XLOOKUP($C$11,'9. DETE X CTROS '!$C$11:$C$128,'9. DETE X CTROS '!$R$11:$R$128,0)</f>
        <v>6627</v>
      </c>
      <c r="E110" s="174">
        <f>_xlfn.XLOOKUP($C$11,'9. DETE X CTROS '!$C$11:$C$128,'9. DETE X CTROS '!$S$11:$S$128,0)</f>
        <v>0.46920135938827529</v>
      </c>
      <c r="F110" s="56"/>
      <c r="I110" s="159" t="s">
        <v>231</v>
      </c>
      <c r="J110" s="172">
        <f>_xlfn.XLOOKUP($J$11,'8. DETE X REGIONAL'!$A$11:$A$43,'8. DETE X REGIONAL'!$O$11:$O$43,0,0)</f>
        <v>109377</v>
      </c>
      <c r="K110" s="173">
        <f>_xlfn.XLOOKUP($J$11,'8. DETE X REGIONAL'!$A$11:$A$43,'8. DETE X REGIONAL'!$P$11:$P$43,0,0)</f>
        <v>48301</v>
      </c>
      <c r="L110" s="174">
        <f>_xlfn.XLOOKUP($J$11,'8. DETE X REGIONAL'!$A$11:$A$43,'8. DETE X REGIONAL'!$Q$11:$Q$43,0,0)</f>
        <v>0.44160106786618758</v>
      </c>
    </row>
    <row r="111" spans="2:12" ht="14.7" thickBot="1" x14ac:dyDescent="0.6"/>
    <row r="112" spans="2:12" ht="21.6" thickBot="1" x14ac:dyDescent="0.9">
      <c r="B112" s="400" t="s">
        <v>346</v>
      </c>
      <c r="C112" s="294" t="s">
        <v>303</v>
      </c>
      <c r="D112" s="393" t="s">
        <v>415</v>
      </c>
      <c r="E112" s="295" t="s">
        <v>416</v>
      </c>
      <c r="I112" s="400" t="s">
        <v>346</v>
      </c>
      <c r="J112" s="294" t="s">
        <v>303</v>
      </c>
      <c r="K112" s="393" t="s">
        <v>415</v>
      </c>
      <c r="L112" s="295" t="s">
        <v>416</v>
      </c>
    </row>
    <row r="113" spans="2:12" x14ac:dyDescent="0.55000000000000004">
      <c r="B113" s="401" t="s">
        <v>232</v>
      </c>
      <c r="C113" s="390">
        <f>_xlfn.XLOOKUP($C$11,'9. DETE X CTROS '!$C$11:$C$128,'9. DETE X CTROS '!$T$11:$T$128,0)</f>
        <v>253</v>
      </c>
      <c r="D113" s="390">
        <f>_xlfn.XLOOKUP($C$11,'9. DETE X CTROS '!$C$11:$C$128,'9. DETE X CTROS '!$U$11:$U$128,0)</f>
        <v>104</v>
      </c>
      <c r="E113" s="402">
        <f>_xlfn.XLOOKUP($C$11,'9. DETE X CTROS '!$C$11:$C$128,'9. DETE X CTROS '!$V$11:$V$128,0)</f>
        <v>0.41106719367588934</v>
      </c>
      <c r="F113" s="56"/>
      <c r="I113" s="401" t="s">
        <v>232</v>
      </c>
      <c r="J113" s="390">
        <f>_xlfn.XLOOKUP($J$11,'8. DETE X REGIONAL'!$A$11:$A$43,'8. DETE X REGIONAL'!$R$11:$R$43,0,0)</f>
        <v>2036</v>
      </c>
      <c r="K113" s="390">
        <f>_xlfn.XLOOKUP($J$11,'8. DETE X REGIONAL'!$A$11:$A$43,'8. DETE X REGIONAL'!$S$11:$S$43,0,0)</f>
        <v>548</v>
      </c>
      <c r="L113" s="402">
        <f>_xlfn.XLOOKUP($J$11,'8. DETE X REGIONAL'!$A$11:$A$43,'8. DETE X REGIONAL'!$T$11:$T$43,0,0)</f>
        <v>0.26915520628683692</v>
      </c>
    </row>
    <row r="114" spans="2:12" x14ac:dyDescent="0.55000000000000004">
      <c r="B114" s="265" t="s">
        <v>233</v>
      </c>
      <c r="C114" s="103">
        <f>_xlfn.XLOOKUP($C$11,'9. DETE X CTROS '!$C$11:$C$128,'9. DETE X CTROS '!$W$11:$W$128,0)</f>
        <v>90</v>
      </c>
      <c r="D114" s="103">
        <f>_xlfn.XLOOKUP($C$11,'9. DETE X CTROS '!$C$11:$C$128,'9. DETE X CTROS '!$X$11:$X$128,0)</f>
        <v>61</v>
      </c>
      <c r="E114" s="112">
        <f>_xlfn.XLOOKUP($C$11,'9. DETE X CTROS '!$C$11:$C$128,'9. DETE X CTROS '!$Y$11:$Y$128,0)</f>
        <v>0.67777777777777781</v>
      </c>
      <c r="F114" s="56"/>
      <c r="I114" s="265" t="s">
        <v>233</v>
      </c>
      <c r="J114" s="103">
        <f>_xlfn.XLOOKUP($J$11,'8. DETE X REGIONAL'!$A$11:$A$43,'8. DETE X REGIONAL'!$U$11:$U$43,0,0)</f>
        <v>1500</v>
      </c>
      <c r="K114" s="103">
        <f>_xlfn.XLOOKUP($J$11,'8. DETE X REGIONAL'!$A$11:$A$43,'8. DETE X REGIONAL'!$V$11:$V$43,0,0)</f>
        <v>682</v>
      </c>
      <c r="L114" s="112">
        <f>_xlfn.XLOOKUP($J$11,'8. DETE X REGIONAL'!$A$11:$A$43,'8. DETE X REGIONAL'!$W$11:$W$43,0,0)</f>
        <v>0.45466666666666666</v>
      </c>
    </row>
    <row r="115" spans="2:12" x14ac:dyDescent="0.55000000000000004">
      <c r="B115" s="265" t="s">
        <v>234</v>
      </c>
      <c r="C115" s="103">
        <f>_xlfn.XLOOKUP($C$11,'9. DETE X CTROS '!$C$11:$C$128,'9. DETE X CTROS '!$Z$11:$Z$128,0)</f>
        <v>19</v>
      </c>
      <c r="D115" s="103">
        <f>_xlfn.XLOOKUP($C$11,'9. DETE X CTROS '!$C$11:$C$128,'9. DETE X CTROS '!$AA$11:$AA$128,0)</f>
        <v>5</v>
      </c>
      <c r="E115" s="112">
        <f>_xlfn.XLOOKUP($C$11,'9. DETE X CTROS '!$C$11:$C$128,'9. DETE X CTROS '!$AB$11:$AB$128,0)</f>
        <v>0.26315789473684209</v>
      </c>
      <c r="F115" s="56"/>
      <c r="I115" s="265" t="s">
        <v>234</v>
      </c>
      <c r="J115" s="103">
        <f>_xlfn.XLOOKUP($J$11,'8. DETE X REGIONAL'!$A$11:$A$43,'8. DETE X REGIONAL'!$X$11:$X$43,0,0)</f>
        <v>1868</v>
      </c>
      <c r="K115" s="103">
        <f>_xlfn.XLOOKUP($J$11,'8. DETE X REGIONAL'!$A$11:$A$43,'8. DETE X REGIONAL'!$Y$11:$Y$43,0,0)</f>
        <v>875</v>
      </c>
      <c r="L115" s="112">
        <f>_xlfn.XLOOKUP($J$11,'8. DETE X REGIONAL'!$A$11:$A$43,'8. DETE X REGIONAL'!$Z$11:$Z$43,0,0)</f>
        <v>0.46841541755888649</v>
      </c>
    </row>
    <row r="116" spans="2:12" x14ac:dyDescent="0.55000000000000004">
      <c r="B116" s="265" t="s">
        <v>235</v>
      </c>
      <c r="C116" s="103">
        <f>_xlfn.XLOOKUP($C$11,'9. DETE X CTROS '!$C$11:$C$128,'9. DETE X CTROS '!$AC$11:$AC$128,0)</f>
        <v>7416</v>
      </c>
      <c r="D116" s="103">
        <f>_xlfn.XLOOKUP($C$11,'9. DETE X CTROS '!$C$11:$C$128,'9. DETE X CTROS '!$AD$11:$AD$128,0)</f>
        <v>2443</v>
      </c>
      <c r="E116" s="112">
        <f>_xlfn.XLOOKUP($C$11,'9. DETE X CTROS '!$C$11:$C$128,'9. DETE X CTROS '!$AE$11:$AE$128,0)</f>
        <v>0.32942286947141314</v>
      </c>
      <c r="F116" s="56"/>
      <c r="I116" s="265" t="s">
        <v>235</v>
      </c>
      <c r="J116" s="103">
        <f>_xlfn.XLOOKUP($J$11,'8. DETE X REGIONAL'!$A$11:$A$43,'8. DETE X REGIONAL'!$AA$11:$AA$43,0,0)</f>
        <v>29753</v>
      </c>
      <c r="K116" s="103">
        <f>_xlfn.XLOOKUP($J$11,'8. DETE X REGIONAL'!$A$11:$A$43,'8. DETE X REGIONAL'!$AB$11:$AB$43,0,0)</f>
        <v>11079</v>
      </c>
      <c r="L116" s="112">
        <f>_xlfn.XLOOKUP($J$11,'8. DETE X REGIONAL'!$A$11:$A$43,'8. DETE X REGIONAL'!$AC$11:$AC$43,0,0)</f>
        <v>0.37236581185090578</v>
      </c>
    </row>
    <row r="117" spans="2:12" x14ac:dyDescent="0.55000000000000004">
      <c r="B117" s="265" t="s">
        <v>236</v>
      </c>
      <c r="C117" s="103">
        <f>_xlfn.XLOOKUP($C$11,'9. DETE X CTROS '!$C$11:$C$128,'9. DETE X CTROS '!$AF$11:$AF$128,0)</f>
        <v>7</v>
      </c>
      <c r="D117" s="103">
        <f>_xlfn.XLOOKUP($C$11,'9. DETE X CTROS '!$C$11:$C$128,'9. DETE X CTROS '!$AG$11:$AG$128,0)</f>
        <v>3</v>
      </c>
      <c r="E117" s="112">
        <f>_xlfn.XLOOKUP($C$11,'9. DETE X CTROS '!$C$11:$C$128,'9. DETE X CTROS '!$AH$11:$AH$128,0)</f>
        <v>0.42857142857142855</v>
      </c>
      <c r="F117" s="56"/>
      <c r="I117" s="265" t="s">
        <v>236</v>
      </c>
      <c r="J117" s="103">
        <f>_xlfn.XLOOKUP($J$11,'8. DETE X REGIONAL'!$A$11:$A$43,'8. DETE X REGIONAL'!$AD$11:$AD$43,0,0)</f>
        <v>270</v>
      </c>
      <c r="K117" s="103">
        <f>_xlfn.XLOOKUP($J$11,'8. DETE X REGIONAL'!$A$11:$A$43,'8. DETE X REGIONAL'!$AE$11:$AE$43,0,0)</f>
        <v>25</v>
      </c>
      <c r="L117" s="112">
        <f>_xlfn.XLOOKUP($J$11,'8. DETE X REGIONAL'!$A$11:$A$43,'8. DETE X REGIONAL'!$AF$11:$AF$43,0,0)</f>
        <v>9.2592592592592587E-2</v>
      </c>
    </row>
    <row r="118" spans="2:12" x14ac:dyDescent="0.55000000000000004">
      <c r="B118" s="265" t="s">
        <v>237</v>
      </c>
      <c r="C118" s="103">
        <f>_xlfn.XLOOKUP($C$11,'9. DETE X CTROS '!$C$11:$C$128,'9. DETE X CTROS '!$AI$11:$AI$128,0)</f>
        <v>1118</v>
      </c>
      <c r="D118" s="103">
        <f>_xlfn.XLOOKUP($C$11,'9. DETE X CTROS '!$C$11:$C$128,'9. DETE X CTROS '!$AJ$11:$AJ$128,0)</f>
        <v>340</v>
      </c>
      <c r="E118" s="112">
        <f>_xlfn.XLOOKUP($C$11,'9. DETE X CTROS '!$C$11:$C$128,'9. DETE X CTROS '!$AK$11:$AK$128,0)</f>
        <v>0.30411449016100178</v>
      </c>
      <c r="F118" s="56"/>
      <c r="I118" s="265" t="s">
        <v>237</v>
      </c>
      <c r="J118" s="103">
        <f>_xlfn.XLOOKUP($J$11,'8. DETE X REGIONAL'!$A$11:$A$43,'8. DETE X REGIONAL'!$AG$11:$AG$43,0,0)</f>
        <v>18655</v>
      </c>
      <c r="K118" s="103">
        <f>_xlfn.XLOOKUP($J$11,'8. DETE X REGIONAL'!$A$11:$A$43,'8. DETE X REGIONAL'!$AH$11:$AH$43,0,0)</f>
        <v>6400</v>
      </c>
      <c r="L118" s="112">
        <f>_xlfn.XLOOKUP($J$11,'8. DETE X REGIONAL'!$A$11:$A$43,'8. DETE X REGIONAL'!$AI$11:$AI$43,0,0)</f>
        <v>0.34307156258375771</v>
      </c>
    </row>
    <row r="119" spans="2:12" x14ac:dyDescent="0.55000000000000004">
      <c r="B119" s="265" t="s">
        <v>238</v>
      </c>
      <c r="C119" s="103">
        <f>_xlfn.XLOOKUP($C$11,'9. DETE X CTROS '!$C$11:$C$128,'9. DETE X CTROS '!$AL$11:$AL$128,0)</f>
        <v>6</v>
      </c>
      <c r="D119" s="103">
        <f>_xlfn.XLOOKUP($C$11,'9. DETE X CTROS '!$C$11:$C$128,'9. DETE X CTROS '!$AM$11:$AM$128,0)</f>
        <v>11</v>
      </c>
      <c r="E119" s="112">
        <f>_xlfn.XLOOKUP($C$11,'9. DETE X CTROS '!$C$11:$C$128,'9. DETE X CTROS '!$AN$11:$AN$128,0)</f>
        <v>1.8333333333333333</v>
      </c>
      <c r="F119" s="56"/>
      <c r="I119" s="265" t="s">
        <v>238</v>
      </c>
      <c r="J119" s="103">
        <f>_xlfn.XLOOKUP($J$11,'8. DETE X REGIONAL'!$A$11:$A$43,'8. DETE X REGIONAL'!$AJ$11:$AJ$43,0,0)</f>
        <v>0</v>
      </c>
      <c r="K119" s="103">
        <f>_xlfn.XLOOKUP($J$11,'8. DETE X REGIONAL'!$A$11:$A$43,'8. DETE X REGIONAL'!$AK$11:$AK$43,0,0)</f>
        <v>24</v>
      </c>
      <c r="L119" s="112" t="str">
        <f>_xlfn.XLOOKUP($J$11,'8. DETE X REGIONAL'!$A$11:$A$43,'8. DETE X REGIONAL'!$AL$11:$AL$43,0,0)</f>
        <v>N/A</v>
      </c>
    </row>
    <row r="120" spans="2:12" x14ac:dyDescent="0.55000000000000004">
      <c r="B120" s="265" t="s">
        <v>239</v>
      </c>
      <c r="C120" s="103">
        <f>_xlfn.XLOOKUP($C$11,'9. DETE X CTROS '!$C$11:$C$128,'9. DETE X CTROS '!$AO$11:$AO$128,0)</f>
        <v>155</v>
      </c>
      <c r="D120" s="103">
        <f>_xlfn.XLOOKUP($C$11,'9. DETE X CTROS '!$C$11:$C$128,'9. DETE X CTROS '!$AP$11:$AP$128,0)</f>
        <v>115</v>
      </c>
      <c r="E120" s="112">
        <f>_xlfn.XLOOKUP($C$11,'9. DETE X CTROS '!$C$11:$C$128,'9. DETE X CTROS '!$AQ$11:$AQ$128,0)</f>
        <v>0.74193548387096775</v>
      </c>
      <c r="F120" s="56"/>
      <c r="I120" s="265" t="s">
        <v>239</v>
      </c>
      <c r="J120" s="103">
        <f>_xlfn.XLOOKUP($J$11,'8. DETE X REGIONAL'!$A$11:$A$43,'8. DETE X REGIONAL'!$AM$11:$AM$43,0,0)</f>
        <v>836</v>
      </c>
      <c r="K120" s="103">
        <f>_xlfn.XLOOKUP($J$11,'8. DETE X REGIONAL'!$A$11:$A$43,'8. DETE X REGIONAL'!$AN$11:$AN$43,0,0)</f>
        <v>363</v>
      </c>
      <c r="L120" s="112">
        <f>_xlfn.XLOOKUP($J$11,'8. DETE X REGIONAL'!$A$11:$A$43,'8. DETE X REGIONAL'!$AO$11:$AO$43,0,0)</f>
        <v>0.43421052631578949</v>
      </c>
    </row>
    <row r="121" spans="2:12" x14ac:dyDescent="0.55000000000000004">
      <c r="B121" s="265" t="s">
        <v>240</v>
      </c>
      <c r="C121" s="103">
        <f>_xlfn.XLOOKUP($C$11,'9. DETE X CTROS '!$C$11:$C$128,'9. DETE X CTROS '!$AR$11:$AR$128,0)</f>
        <v>0</v>
      </c>
      <c r="D121" s="103">
        <f>_xlfn.XLOOKUP($C$11,'9. DETE X CTROS '!$C$11:$C$128,'9. DETE X CTROS '!$AS$11:$AS$128,0)</f>
        <v>16</v>
      </c>
      <c r="E121" s="112" t="str">
        <f>_xlfn.XLOOKUP($C$11,'9. DETE X CTROS '!$C$11:$C$128,'9. DETE X CTROS '!$AT$11:$AT$128,0)</f>
        <v>N/A</v>
      </c>
      <c r="F121" s="56"/>
      <c r="I121" s="265" t="s">
        <v>240</v>
      </c>
      <c r="J121" s="103">
        <f>_xlfn.XLOOKUP($J$11,'8. DETE X REGIONAL'!$A$11:$A$43,'8. DETE X REGIONAL'!$AP$11:$AP$43,0,0)</f>
        <v>0</v>
      </c>
      <c r="K121" s="103">
        <f>_xlfn.XLOOKUP($J$11,'8. DETE X REGIONAL'!$A$11:$A$43,'8. DETE X REGIONAL'!$AQ$11:$AQ$43,0,0)</f>
        <v>27</v>
      </c>
      <c r="L121" s="112" t="str">
        <f>_xlfn.XLOOKUP($J$11,'8. DETE X REGIONAL'!$A$11:$A$43,'8. DETE X REGIONAL'!$AR$11:$AR$43,0,0)</f>
        <v>N/A</v>
      </c>
    </row>
    <row r="122" spans="2:12" x14ac:dyDescent="0.55000000000000004">
      <c r="B122" s="265" t="s">
        <v>241</v>
      </c>
      <c r="C122" s="103">
        <f>_xlfn.XLOOKUP($C$11,'9. DETE X CTROS '!$C$11:$C$128,'9. DETE X CTROS '!$AU$11:$AU$128,0)</f>
        <v>0</v>
      </c>
      <c r="D122" s="103">
        <f>_xlfn.XLOOKUP($C$11,'9. DETE X CTROS '!$C$11:$C$128,'9. DETE X CTROS '!$AV$11:$AV$128,0)</f>
        <v>2</v>
      </c>
      <c r="E122" s="112" t="str">
        <f>_xlfn.XLOOKUP($C$11,'9. DETE X CTROS '!$C$11:$C$128,'9. DETE X CTROS '!$AW$11:$AW$128,0)</f>
        <v>N/A</v>
      </c>
      <c r="F122" s="56"/>
      <c r="I122" s="265" t="s">
        <v>241</v>
      </c>
      <c r="J122" s="103">
        <f>_xlfn.XLOOKUP($J$11,'8. DETE X REGIONAL'!$A$11:$A$43,'8. DETE X REGIONAL'!$AS$11:$AS$43,0,0)</f>
        <v>0</v>
      </c>
      <c r="K122" s="103">
        <f>_xlfn.XLOOKUP($J$11,'8. DETE X REGIONAL'!$A$11:$A$43,'8. DETE X REGIONAL'!$AT$11:$AT$43,0,0)</f>
        <v>7</v>
      </c>
      <c r="L122" s="112" t="str">
        <f>_xlfn.XLOOKUP($J$11,'8. DETE X REGIONAL'!$A$11:$A$43,'8. DETE X REGIONAL'!$AU$11:$AU$43,0,0)</f>
        <v>N/A</v>
      </c>
    </row>
    <row r="123" spans="2:12" x14ac:dyDescent="0.55000000000000004">
      <c r="B123" s="265" t="s">
        <v>347</v>
      </c>
      <c r="C123" s="103">
        <f>_xlfn.XLOOKUP($C$11,'9. DETE X CTROS '!$C$11:$C$128,'9. DETE X CTROS '!$AX$11:$AX$128,0)</f>
        <v>9</v>
      </c>
      <c r="D123" s="103">
        <f>_xlfn.XLOOKUP($C$11,'9. DETE X CTROS '!$C$11:$C$128,'9. DETE X CTROS '!$AY$11:$AY$128,0)</f>
        <v>5</v>
      </c>
      <c r="E123" s="112">
        <f>_xlfn.XLOOKUP($C$11,'9. DETE X CTROS '!$C$11:$C$128,'9. DETE X CTROS '!$AZ$11:$AZ$128,0)</f>
        <v>0.55555555555555558</v>
      </c>
      <c r="F123" s="56"/>
      <c r="I123" s="265" t="s">
        <v>347</v>
      </c>
      <c r="J123" s="103">
        <f>_xlfn.XLOOKUP($J$11,'8. DETE X REGIONAL'!$A$11:$A$43,'8. DETE X REGIONAL'!$AV$11:$AV$43,0,0)</f>
        <v>163</v>
      </c>
      <c r="K123" s="103">
        <f>_xlfn.XLOOKUP($J$11,'8. DETE X REGIONAL'!$A$11:$A$43,'8. DETE X REGIONAL'!$AW$11:$AW$43,0,0)</f>
        <v>39</v>
      </c>
      <c r="L123" s="112">
        <f>_xlfn.XLOOKUP($J$11,'8. DETE X REGIONAL'!$A$11:$A$43,'8. DETE X REGIONAL'!$AX$11:$AX$43,0,0)</f>
        <v>0.2392638036809816</v>
      </c>
    </row>
    <row r="124" spans="2:12" x14ac:dyDescent="0.55000000000000004">
      <c r="B124" s="265" t="s">
        <v>243</v>
      </c>
      <c r="C124" s="103">
        <f>_xlfn.XLOOKUP($C$11,'9. DETE X CTROS '!$C$11:$C$128,'9. DETE X CTROS '!$BA$11:$BA$128,0)</f>
        <v>140</v>
      </c>
      <c r="D124" s="103">
        <f>_xlfn.XLOOKUP($C$11,'9. DETE X CTROS '!$C$11:$C$128,'9. DETE X CTROS '!$BB$11:$BB$128,0)</f>
        <v>11</v>
      </c>
      <c r="E124" s="112">
        <f>_xlfn.XLOOKUP($C$11,'9. DETE X CTROS '!$C$11:$C$128,'9. DETE X CTROS '!$BC$11:$BC$128,0)</f>
        <v>7.857142857142857E-2</v>
      </c>
      <c r="F124" s="56"/>
      <c r="I124" s="265" t="s">
        <v>243</v>
      </c>
      <c r="J124" s="103">
        <f>_xlfn.XLOOKUP($J$11,'8. DETE X REGIONAL'!$A$11:$A$43,'8. DETE X REGIONAL'!$AY$11:$AY$43,0,0)</f>
        <v>661</v>
      </c>
      <c r="K124" s="103">
        <f>_xlfn.XLOOKUP($J$11,'8. DETE X REGIONAL'!$A$11:$A$43,'8. DETE X REGIONAL'!$AZ$11:$AZ$43,0,0)</f>
        <v>724</v>
      </c>
      <c r="L124" s="112">
        <f>_xlfn.XLOOKUP($J$11,'8. DETE X REGIONAL'!$A$11:$A$43,'8. DETE X REGIONAL'!$BA$11:$BA$43,0,0)</f>
        <v>1.0953101361573374</v>
      </c>
    </row>
    <row r="125" spans="2:12" x14ac:dyDescent="0.55000000000000004">
      <c r="B125" s="265" t="s">
        <v>244</v>
      </c>
      <c r="C125" s="103">
        <f>_xlfn.XLOOKUP($C$11,'9. DETE X CTROS '!$C$11:$C$128,'9. DETE X CTROS '!$BD$11:$BD$128,0)</f>
        <v>536</v>
      </c>
      <c r="D125" s="103">
        <f>_xlfn.XLOOKUP($C$11,'9. DETE X CTROS '!$C$11:$C$128,'9. DETE X CTROS '!$BE$11:$BE$128,0)</f>
        <v>105</v>
      </c>
      <c r="E125" s="112">
        <f>_xlfn.XLOOKUP($C$11,'9. DETE X CTROS '!$C$11:$C$128,'9. DETE X CTROS '!$BF$11:$BF$128,0)</f>
        <v>0.19589552238805971</v>
      </c>
      <c r="F125" s="56"/>
      <c r="I125" s="265" t="s">
        <v>244</v>
      </c>
      <c r="J125" s="103">
        <f>_xlfn.XLOOKUP($J$11,'8. DETE X REGIONAL'!$A$11:$A$43,'8. DETE X REGIONAL'!$BB$11:$BB$43,0,0)</f>
        <v>10323</v>
      </c>
      <c r="K125" s="103">
        <f>_xlfn.XLOOKUP($J$11,'8. DETE X REGIONAL'!$A$11:$A$43,'8. DETE X REGIONAL'!$BC$11:$BC$43,0,0)</f>
        <v>903</v>
      </c>
      <c r="L125" s="112">
        <f>_xlfn.XLOOKUP($J$11,'8. DETE X REGIONAL'!$A$11:$A$43,'8. DETE X REGIONAL'!$BD$11:$BD$43,0,0)</f>
        <v>8.7474571345539084E-2</v>
      </c>
    </row>
    <row r="126" spans="2:12" ht="14.7" thickBot="1" x14ac:dyDescent="0.6">
      <c r="B126" s="269" t="s">
        <v>245</v>
      </c>
      <c r="C126" s="212">
        <f>_xlfn.XLOOKUP($C$11,'9. DETE X CTROS '!$C$11:$C$128,'9. DETE X CTROS '!$BG$11:$BG$128,0)</f>
        <v>0</v>
      </c>
      <c r="D126" s="212">
        <f>_xlfn.XLOOKUP($C$11,'9. DETE X CTROS '!$C$11:$C$128,'9. DETE X CTROS '!$BH$11:$BH$128,0)</f>
        <v>0</v>
      </c>
      <c r="E126" s="198" t="str">
        <f>_xlfn.XLOOKUP($C$11,'9. DETE X CTROS '!$C$11:$C$128,'9. DETE X CTROS '!$BI$11:$BI$128,0)</f>
        <v>N/A</v>
      </c>
      <c r="F126" s="56"/>
      <c r="I126" s="269" t="s">
        <v>245</v>
      </c>
      <c r="J126" s="212">
        <f>_xlfn.XLOOKUP($J$11,'8. DETE X REGIONAL'!$A$11:$A$43,'8. DETE X REGIONAL'!$BE$11:$BE$43,0,0)</f>
        <v>33</v>
      </c>
      <c r="K126" s="212">
        <f>_xlfn.XLOOKUP($J$11,'8. DETE X REGIONAL'!$A$11:$A$43,'8. DETE X REGIONAL'!$BF$11:$BF$43,0,0)</f>
        <v>0</v>
      </c>
      <c r="L126" s="198">
        <f>_xlfn.XLOOKUP($J$11,'8. DETE X REGIONAL'!$A$11:$A$43,'8. DETE X REGIONAL'!$BG$11:$BG$43,0,0)</f>
        <v>0</v>
      </c>
    </row>
    <row r="127" spans="2:12" ht="14.7" thickBot="1" x14ac:dyDescent="0.6"/>
    <row r="128" spans="2:12" ht="21.6" thickBot="1" x14ac:dyDescent="0.9">
      <c r="B128" s="403" t="s">
        <v>348</v>
      </c>
      <c r="C128" s="294" t="s">
        <v>303</v>
      </c>
      <c r="D128" s="393" t="s">
        <v>415</v>
      </c>
      <c r="E128" s="295" t="s">
        <v>416</v>
      </c>
      <c r="I128" s="165" t="s">
        <v>406</v>
      </c>
      <c r="J128" s="126" t="s">
        <v>303</v>
      </c>
      <c r="K128" s="125" t="s">
        <v>415</v>
      </c>
      <c r="L128" s="126" t="s">
        <v>416</v>
      </c>
    </row>
    <row r="129" spans="2:12" x14ac:dyDescent="0.55000000000000004">
      <c r="B129" s="401" t="s">
        <v>253</v>
      </c>
      <c r="C129" s="390">
        <f>_xlfn.XLOOKUP($C$11,'9. DETE X CTROS '!$C$11:$C$128,'9. DETE X CTROS '!$BJ$11:$BJ$128,0)</f>
        <v>11</v>
      </c>
      <c r="D129" s="390">
        <f>_xlfn.XLOOKUP($C$11,'9. DETE X CTROS '!$C$11:$C$128,'9. DETE X CTROS '!$BK$11:$BK$128,0)</f>
        <v>4</v>
      </c>
      <c r="E129" s="402">
        <f>_xlfn.XLOOKUP($C$11,'9. DETE X CTROS '!$C$11:$C$128,'9. DETE X CTROS '!$BL$11:$BL$128,0)</f>
        <v>0.36363636363636365</v>
      </c>
      <c r="I129" s="33" t="s">
        <v>414</v>
      </c>
      <c r="J129" s="103">
        <f>_xlfn.XLOOKUP($J$11,'8. DETE X REGIONAL'!$A$11:$A$43,'8. DETE X REGIONAL'!$BH$11:$BH$43,0,0)</f>
        <v>27025</v>
      </c>
      <c r="K129" s="103">
        <f>_xlfn.XLOOKUP($J$11,'8. DETE X REGIONAL'!$A$11:$A$43,'8. DETE X REGIONAL'!$BI$11:$BI$43,0,0)</f>
        <v>9185</v>
      </c>
      <c r="L129" s="205">
        <f>_xlfn.XLOOKUP($J$11,'8. DETE X REGIONAL'!$A$11:$A$43,'8. DETE X REGIONAL'!$BJ$11:$BJ$43,0,0)</f>
        <v>0.33987049028677152</v>
      </c>
    </row>
    <row r="130" spans="2:12" ht="14.7" thickBot="1" x14ac:dyDescent="0.6">
      <c r="B130" s="269" t="s">
        <v>254</v>
      </c>
      <c r="C130" s="212">
        <f>_xlfn.XLOOKUP($C$11,'9. DETE X CTROS '!$C$11:$C$128,'9. DETE X CTROS '!$BM$11:$BM$128,0)</f>
        <v>5</v>
      </c>
      <c r="D130" s="212">
        <f>_xlfn.XLOOKUP($C$11,'9. DETE X CTROS '!$C$11:$C$128,'9. DETE X CTROS '!$BN$11:$BN$128,0)</f>
        <v>1</v>
      </c>
      <c r="E130" s="198">
        <f>_xlfn.XLOOKUP($C$11,'9. DETE X CTROS '!$C$11:$C$128,'9. DETE X CTROS '!$BO$11:$BO$128,0)</f>
        <v>0.2</v>
      </c>
      <c r="I130" s="33" t="s">
        <v>413</v>
      </c>
      <c r="J130" s="103">
        <f>_xlfn.XLOOKUP($J$11,'8. DETE X REGIONAL'!$A$11:$A$43,'8. DETE X REGIONAL'!$BK$11:$BK$43,0,0)</f>
        <v>13492</v>
      </c>
      <c r="K130" s="103">
        <f>_xlfn.XLOOKUP($J$11,'8. DETE X REGIONAL'!$A$11:$A$43,'8. DETE X REGIONAL'!$BL$11:$BL$43,0,0)</f>
        <v>5839</v>
      </c>
      <c r="L130" s="205">
        <f>_xlfn.XLOOKUP($J$11,'8. DETE X REGIONAL'!$A$11:$A$43,'8. DETE X REGIONAL'!$BM$11:$BM$43,0,0)</f>
        <v>0.43277497776460122</v>
      </c>
    </row>
    <row r="131" spans="2:12" ht="14.7" thickBot="1" x14ac:dyDescent="0.6">
      <c r="I131" s="33" t="s">
        <v>410</v>
      </c>
      <c r="J131" s="103">
        <f>_xlfn.XLOOKUP($J$11,'8. DETE X REGIONAL'!$A$11:$A$43,'8. DETE X REGIONAL'!$BN$11:$BN$43,0,0)</f>
        <v>5422</v>
      </c>
      <c r="K131" s="103">
        <f>_xlfn.XLOOKUP($J$11,'8. DETE X REGIONAL'!$A$11:$A$43,'8. DETE X REGIONAL'!$BO$11:$BO$43,0,0)</f>
        <v>2567</v>
      </c>
      <c r="L131" s="205">
        <f>_xlfn.XLOOKUP($J$11,'8. DETE X REGIONAL'!$A$11:$A$43,'8. DETE X REGIONAL'!$BP$11:$BP$43,0,0)</f>
        <v>0.47344153448911841</v>
      </c>
    </row>
    <row r="132" spans="2:12" ht="21.6" thickBot="1" x14ac:dyDescent="0.9">
      <c r="B132" s="432" t="s">
        <v>369</v>
      </c>
      <c r="C132" s="433" t="s">
        <v>303</v>
      </c>
      <c r="D132" s="218" t="s">
        <v>415</v>
      </c>
      <c r="E132" s="186" t="s">
        <v>416</v>
      </c>
      <c r="I132" s="33" t="s">
        <v>409</v>
      </c>
      <c r="J132" s="103">
        <f>_xlfn.XLOOKUP($J$11,'8. DETE X REGIONAL'!$A$11:$A$43,'8. DETE X REGIONAL'!$BQ$11:$BQ$43,0,0)</f>
        <v>3295</v>
      </c>
      <c r="K132" s="103">
        <f>_xlfn.XLOOKUP($J$11,'8. DETE X REGIONAL'!$A$11:$A$43,'8. DETE X REGIONAL'!$BR$11:$BR$43,0,0)</f>
        <v>1555</v>
      </c>
      <c r="L132" s="205">
        <f>_xlfn.XLOOKUP($J$11,'8. DETE X REGIONAL'!$A$11:$A$43,'8. DETE X REGIONAL'!$BS$11:$BS$43,0,0)</f>
        <v>0.47192716236722304</v>
      </c>
    </row>
    <row r="133" spans="2:12" x14ac:dyDescent="0.55000000000000004">
      <c r="B133" s="434" t="s">
        <v>367</v>
      </c>
      <c r="C133" s="435">
        <f>_xlfn.XLOOKUP($C$11,'11. DPRC X CTROS'!$C$8:$C$125,'11. DPRC X CTROS'!$E$8:$E$125,0)</f>
        <v>7609</v>
      </c>
      <c r="D133" s="435">
        <f>_xlfn.XLOOKUP($C$11,'11. DPRC X CTROS'!$C$8:$C$125,'11. DPRC X CTROS'!$F$8:$F$125,0)</f>
        <v>4020</v>
      </c>
      <c r="E133" s="436">
        <f>_xlfn.XLOOKUP($C$11,'11. DPRC X CTROS'!$C$8:$C$125,'11. DPRC X CTROS'!$G$8:$G$125,0)</f>
        <v>0.52832172427388624</v>
      </c>
      <c r="F133" s="56"/>
      <c r="I133" s="33" t="s">
        <v>290</v>
      </c>
      <c r="J133" s="103">
        <f>_xlfn.XLOOKUP($J$11,'8. DETE X REGIONAL'!$A$11:$A$43,'8. DETE X REGIONAL'!$BT$11:$BT$43,0,0)</f>
        <v>8717</v>
      </c>
      <c r="K133" s="103">
        <f>_xlfn.XLOOKUP($J$11,'8. DETE X REGIONAL'!$A$11:$A$43,'8. DETE X REGIONAL'!$BU$11:$BU$43,0,0)</f>
        <v>4122</v>
      </c>
      <c r="L133" s="205">
        <f>_xlfn.XLOOKUP($J$11,'8. DETE X REGIONAL'!$A$11:$A$43,'8. DETE X REGIONAL'!$BV$11:$BV$43,0,0)</f>
        <v>0.47286910634392565</v>
      </c>
    </row>
    <row r="134" spans="2:12" ht="14.7" thickBot="1" x14ac:dyDescent="0.6">
      <c r="B134" s="269" t="s">
        <v>368</v>
      </c>
      <c r="C134" s="212">
        <f>_xlfn.XLOOKUP($C$11,'11. DPRC X CTROS'!$C$8:$C$125,'11. DPRC X CTROS'!$H$8:$H$125,0)</f>
        <v>133</v>
      </c>
      <c r="D134" s="212">
        <f>_xlfn.XLOOKUP($C$11,'11. DPRC X CTROS'!$C$8:$C$125,'11. DPRC X CTROS'!$I$8:$I$125,0)</f>
        <v>29</v>
      </c>
      <c r="E134" s="193">
        <f>_xlfn.XLOOKUP($C$11,'11. DPRC X CTROS'!$C$8:$C$125,'11. DPRC X CTROS'!$J$8:$J$125,0)</f>
        <v>0.21804511278195488</v>
      </c>
      <c r="F134" s="56"/>
      <c r="I134" s="33" t="s">
        <v>407</v>
      </c>
      <c r="J134" s="103">
        <f>_xlfn.XLOOKUP($J$11,'8. DETE X REGIONAL'!$A$11:$A$43,'8. DETE X REGIONAL'!$BW$11:$BW$43,0,0)</f>
        <v>20054</v>
      </c>
      <c r="K134" s="103">
        <f>_xlfn.XLOOKUP($J$11,'8. DETE X REGIONAL'!$A$11:$A$43,'8. DETE X REGIONAL'!$BX$11:$BX$43,0,0)</f>
        <v>12098</v>
      </c>
      <c r="L134" s="205">
        <f>_xlfn.XLOOKUP($J$11,'8. DETE X REGIONAL'!$A$11:$A$43,'8. DETE X REGIONAL'!$BY$11:$BY$43,0,0)</f>
        <v>0.60327116784681356</v>
      </c>
    </row>
    <row r="135" spans="2:12" x14ac:dyDescent="0.55000000000000004">
      <c r="I135" s="33" t="s">
        <v>408</v>
      </c>
      <c r="J135" s="103">
        <f>_xlfn.XLOOKUP($J$11,'8. DETE X REGIONAL'!$A$11:$A$43,'8. DETE X REGIONAL'!$BZ$11:$BZ$43,0,0)</f>
        <v>13240</v>
      </c>
      <c r="K135" s="103">
        <f>_xlfn.XLOOKUP($J$11,'8. DETE X REGIONAL'!$A$11:$A$43,'8. DETE X REGIONAL'!$CA$11:$CA$43,0,0)</f>
        <v>5211</v>
      </c>
      <c r="L135" s="205">
        <f>_xlfn.XLOOKUP($J$11,'8. DETE X REGIONAL'!$A$11:$A$43,'8. DETE X REGIONAL'!$CB$11:$CB$43,0,0)</f>
        <v>0.39358006042296073</v>
      </c>
    </row>
    <row r="136" spans="2:12" ht="14.7" thickBot="1" x14ac:dyDescent="0.6">
      <c r="I136" s="33" t="s">
        <v>411</v>
      </c>
      <c r="J136" s="103">
        <f>_xlfn.XLOOKUP($J$11,'8. DETE X REGIONAL'!$A$11:$A$43,'8. DETE X REGIONAL'!$CC$11:$CC$43,0,0)</f>
        <v>33294</v>
      </c>
      <c r="K136" s="103">
        <f>_xlfn.XLOOKUP($J$11,'8. DETE X REGIONAL'!$A$11:$A$43,'8. DETE X REGIONAL'!$CD$11:$CD$43,0,0)</f>
        <v>17309</v>
      </c>
      <c r="L136" s="205">
        <f>_xlfn.XLOOKUP($J$11,'8. DETE X REGIONAL'!$A$11:$A$43,'8. DETE X REGIONAL'!$CE$11:$CE$43,0,0)</f>
        <v>0.51988346248573314</v>
      </c>
    </row>
    <row r="137" spans="2:12" ht="21.3" x14ac:dyDescent="0.85">
      <c r="B137" s="229" t="s">
        <v>373</v>
      </c>
      <c r="C137" s="297" t="s">
        <v>303</v>
      </c>
      <c r="D137" s="298" t="s">
        <v>415</v>
      </c>
      <c r="E137" s="299" t="s">
        <v>416</v>
      </c>
      <c r="I137" s="33" t="s">
        <v>412</v>
      </c>
      <c r="J137" s="90">
        <f>_xlfn.XLOOKUP($J$11,'8. DETE X REGIONAL'!$A$11:$A$43,'8. DETE X REGIONAL'!$CF$11:$CF$43,0,0)</f>
        <v>0.63</v>
      </c>
      <c r="K137" s="181">
        <f>_xlfn.XLOOKUP($J$11,'8. DETE X REGIONAL'!$A$11:$A$43,'8. DETE X REGIONAL'!$CG$11:$CG$43,0,0)</f>
        <v>0.70594279842438779</v>
      </c>
      <c r="L137" s="106">
        <f>_xlfn.XLOOKUP($J$11,'8. DETE X REGIONAL'!$A$11:$A$43,'8. DETE X REGIONAL'!$CH$11:$CH$43,0,0)</f>
        <v>1.1205441244831551</v>
      </c>
    </row>
    <row r="138" spans="2:12" ht="14.7" thickBot="1" x14ac:dyDescent="0.6">
      <c r="B138" s="265" t="s">
        <v>374</v>
      </c>
      <c r="C138" s="104">
        <f>_xlfn.XLOOKUP($C$11,'14. PROYECCIÓN CUPOS FIC X CTRO'!$C$12:$C$129,'14. PROYECCIÓN CUPOS FIC X CTRO'!$G$12:$G$129,0)</f>
        <v>0</v>
      </c>
      <c r="D138" s="104">
        <f>_xlfn.XLOOKUP($C$11,'14. PROYECCIÓN CUPOS FIC X CTRO'!$C$12:$C$129,'14. PROYECCIÓN CUPOS FIC X CTRO'!$H$12:$H$129,0)</f>
        <v>0</v>
      </c>
      <c r="E138" s="112" t="str">
        <f>_xlfn.XLOOKUP($C$11,'14. PROYECCIÓN CUPOS FIC X CTRO'!$C$12:$C$129,'14. PROYECCIÓN CUPOS FIC X CTRO'!$I$12:$I$129,0)</f>
        <v>N/A</v>
      </c>
      <c r="F138" s="56"/>
    </row>
    <row r="139" spans="2:12" ht="21.3" x14ac:dyDescent="0.85">
      <c r="B139" s="265" t="s">
        <v>375</v>
      </c>
      <c r="C139" s="104">
        <f>_xlfn.XLOOKUP($C$11,'14. PROYECCIÓN CUPOS FIC X CTRO'!$C$12:$C$129,'14. PROYECCIÓN CUPOS FIC X CTRO'!$L$12:$L$129,0)</f>
        <v>0</v>
      </c>
      <c r="D139" s="104">
        <f>_xlfn.XLOOKUP($C$11,'14. PROYECCIÓN CUPOS FIC X CTRO'!$C$12:$C$129,'14. PROYECCIÓN CUPOS FIC X CTRO'!$M$12:$M$129,0)</f>
        <v>0</v>
      </c>
      <c r="E139" s="112" t="str">
        <f>_xlfn.XLOOKUP($C$11,'14. PROYECCIÓN CUPOS FIC X CTRO'!$C$12:$C$129,'14. PROYECCIÓN CUPOS FIC X CTRO'!$N$12:$N$129,0)</f>
        <v>N/A</v>
      </c>
      <c r="F139" s="56"/>
      <c r="I139" s="229" t="s">
        <v>348</v>
      </c>
      <c r="J139" s="297" t="s">
        <v>303</v>
      </c>
      <c r="K139" s="298" t="s">
        <v>415</v>
      </c>
      <c r="L139" s="299" t="s">
        <v>416</v>
      </c>
    </row>
    <row r="140" spans="2:12" x14ac:dyDescent="0.55000000000000004">
      <c r="B140" s="265" t="s">
        <v>376</v>
      </c>
      <c r="C140" s="104">
        <f>_xlfn.XLOOKUP($C$11,'14. PROYECCIÓN CUPOS FIC X CTRO'!$C$12:$C$129,'14. PROYECCIÓN CUPOS FIC X CTRO'!$Q$12:$Q$129,0)</f>
        <v>0</v>
      </c>
      <c r="D140" s="104">
        <f>_xlfn.XLOOKUP($C$11,'14. PROYECCIÓN CUPOS FIC X CTRO'!$C$12:$C$129,'14. PROYECCIÓN CUPOS FIC X CTRO'!$R$12:$R$129,0)</f>
        <v>0</v>
      </c>
      <c r="E140" s="112" t="str">
        <f>_xlfn.XLOOKUP($C$11,'14. PROYECCIÓN CUPOS FIC X CTRO'!$C$12:$C$129,'14. PROYECCIÓN CUPOS FIC X CTRO'!$S$12:$S$129,0)</f>
        <v>N/A</v>
      </c>
      <c r="F140" s="56"/>
      <c r="I140" s="265" t="s">
        <v>253</v>
      </c>
      <c r="J140" s="103">
        <f>_xlfn.XLOOKUP($J$11,'8. DETE X REGIONAL'!$A$11:$A$43,'8. DETE X REGIONAL'!$DM$11:$DM$43,0,0)</f>
        <v>60</v>
      </c>
      <c r="K140" s="103">
        <f>_xlfn.XLOOKUP($J$11,'8. DETE X REGIONAL'!$A$11:$A$43,'8. DETE X REGIONAL'!$DN$11:$DN$43,0,0)</f>
        <v>15</v>
      </c>
      <c r="L140" s="112">
        <f>_xlfn.XLOOKUP($J$11,'8. DETE X REGIONAL'!$A$11:$A$43,'8. DETE X REGIONAL'!$DO$11:$DO$43,0,0)</f>
        <v>0.25</v>
      </c>
    </row>
    <row r="141" spans="2:12" x14ac:dyDescent="0.55000000000000004">
      <c r="B141" s="259" t="s">
        <v>377</v>
      </c>
      <c r="C141" s="119">
        <f>_xlfn.XLOOKUP($C$11,'14. PROYECCIÓN CUPOS FIC X CTRO'!$C$12:$C$129,'14. PROYECCIÓN CUPOS FIC X CTRO'!$V$12:$V$129,0)</f>
        <v>0</v>
      </c>
      <c r="D141" s="119">
        <f>_xlfn.XLOOKUP($C$11,'14. PROYECCIÓN CUPOS FIC X CTRO'!$C$12:$C$129,'14. PROYECCIÓN CUPOS FIC X CTRO'!$W$12:$W$129,0)</f>
        <v>0</v>
      </c>
      <c r="E141" s="187" t="str">
        <f>_xlfn.XLOOKUP($C$11,'14. PROYECCIÓN CUPOS FIC X CTRO'!$C$12:$C$129,'14. PROYECCIÓN CUPOS FIC X CTRO'!$X$12:$X$129,0)</f>
        <v>N/A</v>
      </c>
      <c r="F141" s="56"/>
      <c r="I141" s="265" t="s">
        <v>254</v>
      </c>
      <c r="J141" s="103">
        <f>_xlfn.XLOOKUP($J$11,'8. DETE X REGIONAL'!$A$11:$A$43,'8. DETE X REGIONAL'!$DP$11:$DP$43,0,0)</f>
        <v>33</v>
      </c>
      <c r="K141" s="103">
        <f>_xlfn.XLOOKUP($J$11,'8. DETE X REGIONAL'!$A$11:$A$43,'8. DETE X REGIONAL'!$DQ$11:$DQ$43,0,0)</f>
        <v>9</v>
      </c>
      <c r="L141" s="112">
        <f>_xlfn.XLOOKUP($J$11,'8. DETE X REGIONAL'!$A$11:$A$43,'8. DETE X REGIONAL'!$DR$11:$DR$43,0,0)</f>
        <v>0.27272727272727271</v>
      </c>
    </row>
    <row r="142" spans="2:12" ht="14.7" thickBot="1" x14ac:dyDescent="0.6">
      <c r="B142" s="259" t="s">
        <v>378</v>
      </c>
      <c r="C142" s="119">
        <f>_xlfn.XLOOKUP($C$11,'14. PROYECCIÓN CUPOS FIC X CTRO'!$C$12:$C$129,'14. PROYECCIÓN CUPOS FIC X CTRO'!$AA$12:$AA$129,0)</f>
        <v>90</v>
      </c>
      <c r="D142" s="119">
        <f>_xlfn.XLOOKUP($C$11,'14. PROYECCIÓN CUPOS FIC X CTRO'!$C$12:$C$129,'14. PROYECCIÓN CUPOS FIC X CTRO'!$AB$12:$AB$129,0)</f>
        <v>0</v>
      </c>
      <c r="E142" s="187">
        <f>_xlfn.XLOOKUP($C$11,'14. PROYECCIÓN CUPOS FIC X CTRO'!$C$12:$C$129,'14. PROYECCIÓN CUPOS FIC X CTRO'!$AC$12:$AC$129,0)</f>
        <v>0</v>
      </c>
      <c r="F142" s="56"/>
      <c r="I142" s="265" t="s">
        <v>247</v>
      </c>
      <c r="J142" s="103">
        <f>_xlfn.XLOOKUP($J$11,'8. DETE X REGIONAL'!$A$11:$A$43,'8. DETE X REGIONAL'!$CI$11:$CI$43,0,0)</f>
        <v>131</v>
      </c>
      <c r="K142" s="103">
        <f>_xlfn.XLOOKUP($J$11,'8. DETE X REGIONAL'!$A$11:$A$43,'8. DETE X REGIONAL'!$CJ$11:$CJ$43,0,0)</f>
        <v>61</v>
      </c>
      <c r="L142" s="205">
        <f>_xlfn.XLOOKUP($J$11,'8. DETE X REGIONAL'!$A$11:$A$43,'8. DETE X REGIONAL'!$CK$11:$CK$43,0,0)</f>
        <v>0.46564885496183206</v>
      </c>
    </row>
    <row r="143" spans="2:12" ht="36.9" thickBot="1" x14ac:dyDescent="0.6">
      <c r="B143" s="292" t="s">
        <v>379</v>
      </c>
      <c r="C143" s="274">
        <f>_xlfn.XLOOKUP($C$11,'14. PROYECCIÓN CUPOS FIC X CTRO'!$C$12:$C$129,'14. PROYECCIÓN CUPOS FIC X CTRO'!$AD$12:$AD$129,0)</f>
        <v>90</v>
      </c>
      <c r="D143" s="255">
        <f>_xlfn.XLOOKUP($C$11,'14. PROYECCIÓN CUPOS FIC X CTRO'!$C$12:$C$129,'14. PROYECCIÓN CUPOS FIC X CTRO'!$AE$12:$AE$129,0)</f>
        <v>0</v>
      </c>
      <c r="E143" s="293">
        <f>_xlfn.XLOOKUP($C$11,'14. PROYECCIÓN CUPOS FIC X CTRO'!$C$12:$C$129,'14. PROYECCIÓN CUPOS FIC X CTRO'!$AF$12:$AF$129,0)</f>
        <v>0</v>
      </c>
      <c r="F143" s="56"/>
      <c r="I143" s="265" t="s">
        <v>291</v>
      </c>
      <c r="J143" s="103">
        <f>_xlfn.XLOOKUP($J$11,'8. DETE X REGIONAL'!$A$11:$A$43,'8. DETE X REGIONAL'!$CL$11:$CL$43,0,0)</f>
        <v>134</v>
      </c>
      <c r="K143" s="103">
        <f>_xlfn.XLOOKUP($J$11,'8. DETE X REGIONAL'!$A$11:$A$43,'8. DETE X REGIONAL'!$CM$11:$CM$43,0,0)</f>
        <v>57</v>
      </c>
      <c r="L143" s="205">
        <f>_xlfn.XLOOKUP($J$11,'8. DETE X REGIONAL'!$A$11:$A$43,'8. DETE X REGIONAL'!$CN$11:$CN$43,0,0)</f>
        <v>0.42537313432835822</v>
      </c>
    </row>
    <row r="144" spans="2:12" x14ac:dyDescent="0.55000000000000004">
      <c r="I144" s="265" t="s">
        <v>246</v>
      </c>
      <c r="J144" s="103">
        <f>_xlfn.XLOOKUP($J$11,'8. DETE X REGIONAL'!$A$11:$A$43,'8. DETE X REGIONAL'!$CO$11:$CO$43,0,0)</f>
        <v>17568</v>
      </c>
      <c r="K144" s="103">
        <f>_xlfn.XLOOKUP($J$11,'8. DETE X REGIONAL'!$A$11:$A$43,'8. DETE X REGIONAL'!$CP$11:$CP$43,0,0)</f>
        <v>12116</v>
      </c>
      <c r="L144" s="205">
        <f>_xlfn.XLOOKUP($J$11,'8. DETE X REGIONAL'!$A$11:$A$43,'8. DETE X REGIONAL'!$CQ$11:$CQ$43,0,0)</f>
        <v>0.68966302367941712</v>
      </c>
    </row>
    <row r="145" spans="9:12" x14ac:dyDescent="0.55000000000000004">
      <c r="I145" s="265" t="s">
        <v>248</v>
      </c>
      <c r="J145" s="103">
        <f>_xlfn.XLOOKUP($J$11,'8. DETE X REGIONAL'!$A$11:$A$43,'8. DETE X REGIONAL'!$CR$11:$CR$43,0,0)</f>
        <v>142</v>
      </c>
      <c r="K145" s="103">
        <f>_xlfn.XLOOKUP($J$11,'8. DETE X REGIONAL'!$A$11:$A$43,'8. DETE X REGIONAL'!$CS$11:$CS$43,0,0)</f>
        <v>54</v>
      </c>
      <c r="L145" s="205">
        <f>_xlfn.XLOOKUP($J$11,'8. DETE X REGIONAL'!$A$11:$A$43,'8. DETE X REGIONAL'!$CT$11:$CT$43,0,0)</f>
        <v>0.38028169014084506</v>
      </c>
    </row>
    <row r="146" spans="9:12" x14ac:dyDescent="0.55000000000000004">
      <c r="I146" s="265" t="s">
        <v>249</v>
      </c>
      <c r="J146" s="103">
        <f>_xlfn.XLOOKUP($J$11,'8. DETE X REGIONAL'!$A$11:$A$43,'8. DETE X REGIONAL'!$CU$11:$CU$43,0,0)</f>
        <v>71</v>
      </c>
      <c r="K146" s="103">
        <f>_xlfn.XLOOKUP($J$11,'8. DETE X REGIONAL'!$A$11:$A$43,'8. DETE X REGIONAL'!$CV$11:$CV$43,0,0)</f>
        <v>20</v>
      </c>
      <c r="L146" s="205">
        <f>_xlfn.XLOOKUP($J$11,'8. DETE X REGIONAL'!$A$11:$A$43,'8. DETE X REGIONAL'!$CW$11:$CW$43,0,0)</f>
        <v>0.28169014084507044</v>
      </c>
    </row>
    <row r="147" spans="9:12" ht="15" customHeight="1" x14ac:dyDescent="0.55000000000000004">
      <c r="I147" s="265" t="s">
        <v>364</v>
      </c>
      <c r="J147" s="103">
        <f>_xlfn.XLOOKUP($J$11,'8. DETE X REGIONAL'!$A$11:$A$43,'8. DETE X REGIONAL'!$DD$11:$DD$43,0,0)</f>
        <v>10</v>
      </c>
      <c r="K147" s="103">
        <f>_xlfn.XLOOKUP($J$11,'8. DETE X REGIONAL'!$A$11:$A$43,'8. DETE X REGIONAL'!$DE$11:$DE$43,0,0)</f>
        <v>0</v>
      </c>
      <c r="L147" s="112">
        <f>_xlfn.XLOOKUP($J$11,'8. DETE X REGIONAL'!$A$11:$A$43,'8. DETE X REGIONAL'!$DF$11:$DF$43,0,0)</f>
        <v>0</v>
      </c>
    </row>
    <row r="148" spans="9:12" ht="15" customHeight="1" x14ac:dyDescent="0.55000000000000004">
      <c r="I148" s="265" t="s">
        <v>252</v>
      </c>
      <c r="J148" s="103">
        <f>_xlfn.XLOOKUP($J$11,'8. DETE X REGIONAL'!$A$11:$A$43,'8. DETE X REGIONAL'!$DG$11:$DG$43,0,0)</f>
        <v>3508</v>
      </c>
      <c r="K148" s="103">
        <f>_xlfn.XLOOKUP($J$11,'8. DETE X REGIONAL'!$A$11:$A$43,'8. DETE X REGIONAL'!$DH$11:$DH$43,0,0)</f>
        <v>551</v>
      </c>
      <c r="L148" s="205">
        <f>_xlfn.XLOOKUP($J$11,'8. DETE X REGIONAL'!$A$11:$A$43,'8. DETE X REGIONAL'!$DI$11:$DI$43,0,0)</f>
        <v>0.15706955530216649</v>
      </c>
    </row>
    <row r="149" spans="9:12" ht="15" customHeight="1" thickBot="1" x14ac:dyDescent="0.6">
      <c r="I149" s="269" t="s">
        <v>365</v>
      </c>
      <c r="J149" s="212">
        <f>_xlfn.XLOOKUP($J$11,'8. DETE X REGIONAL'!$A$11:$A$43,'8. DETE X REGIONAL'!$DJ$11:$DJ$43,0,0)</f>
        <v>233</v>
      </c>
      <c r="K149" s="212">
        <f>_xlfn.XLOOKUP($J$11,'8. DETE X REGIONAL'!$A$11:$A$43,'8. DETE X REGIONAL'!$DK$11:$DK$43,0,0)</f>
        <v>220</v>
      </c>
      <c r="L149" s="205">
        <f>_xlfn.XLOOKUP($J$11,'8. DETE X REGIONAL'!$A$11:$A$43,'8. DETE X REGIONAL'!$DL$11:$DL$43,0,0)</f>
        <v>0.94420600858369097</v>
      </c>
    </row>
    <row r="150" spans="9:12" ht="15" customHeight="1" thickBot="1" x14ac:dyDescent="0.6"/>
    <row r="151" spans="9:12" ht="21" customHeight="1" thickBot="1" x14ac:dyDescent="0.9">
      <c r="I151" s="432" t="s">
        <v>369</v>
      </c>
      <c r="J151" s="433" t="s">
        <v>303</v>
      </c>
      <c r="K151" s="218" t="s">
        <v>415</v>
      </c>
      <c r="L151" s="186" t="s">
        <v>416</v>
      </c>
    </row>
    <row r="152" spans="9:12" ht="15" customHeight="1" x14ac:dyDescent="0.55000000000000004">
      <c r="I152" s="434" t="s">
        <v>262</v>
      </c>
      <c r="J152" s="435">
        <f>_xlfn.XLOOKUP($J$11,'10.  DPRC X REGIONAL'!$A$8:$A$40,'10.  DPRC X REGIONAL'!$C$8:$C$40,0,0)</f>
        <v>438</v>
      </c>
      <c r="K152" s="435">
        <f>_xlfn.XLOOKUP($J$11,'10.  DPRC X REGIONAL'!$A$8:$A$40,'10.  DPRC X REGIONAL'!$D$8:$D$40,0,0)</f>
        <v>431</v>
      </c>
      <c r="L152" s="436">
        <f>_xlfn.XLOOKUP($J$11,'10.  DPRC X REGIONAL'!$A$8:$A$40,'10.  DPRC X REGIONAL'!$E$8:$E$40,0,0)</f>
        <v>0.98401826484018262</v>
      </c>
    </row>
    <row r="153" spans="9:12" ht="15" customHeight="1" x14ac:dyDescent="0.55000000000000004">
      <c r="I153" s="265" t="s">
        <v>370</v>
      </c>
      <c r="J153" s="103">
        <f>_xlfn.XLOOKUP($J$11,'10.  DPRC X REGIONAL'!$A$8:$A$40,'10.  DPRC X REGIONAL'!$F$8:$F$40,0,0)</f>
        <v>82</v>
      </c>
      <c r="K153" s="103">
        <f>_xlfn.XLOOKUP($J$11,'10.  DPRC X REGIONAL'!$A$8:$A$40,'10.  DPRC X REGIONAL'!$G$8:$G$40,0,0)</f>
        <v>41</v>
      </c>
      <c r="L153" s="193">
        <f>_xlfn.XLOOKUP($J$11,'10.  DPRC X REGIONAL'!$A$8:$A$40,'10.  DPRC X REGIONAL'!$H$8:$H$40,0,0)</f>
        <v>0.5</v>
      </c>
    </row>
    <row r="154" spans="9:12" ht="15" customHeight="1" x14ac:dyDescent="0.55000000000000004">
      <c r="I154" s="265" t="s">
        <v>367</v>
      </c>
      <c r="J154" s="103">
        <f>_xlfn.XLOOKUP($J$11,'10.  DPRC X REGIONAL'!$A$8:$A$40,'10.  DPRC X REGIONAL'!$I$8:$I$40,0,0)</f>
        <v>5863</v>
      </c>
      <c r="K154" s="103">
        <f>_xlfn.XLOOKUP($J$11,'10.  DPRC X REGIONAL'!$A$8:$A$40,'10.  DPRC X REGIONAL'!$J$8:$J$40,0,0)</f>
        <v>3691</v>
      </c>
      <c r="L154" s="193">
        <f>_xlfn.XLOOKUP($J$11,'10.  DPRC X REGIONAL'!$A$8:$A$40,'10.  DPRC X REGIONAL'!$K$8:$K$40,0,0)</f>
        <v>0.62954119051680024</v>
      </c>
    </row>
    <row r="155" spans="9:12" ht="15" customHeight="1" x14ac:dyDescent="0.55000000000000004">
      <c r="I155" s="265" t="s">
        <v>371</v>
      </c>
      <c r="J155" s="103">
        <f>_xlfn.XLOOKUP($J$11,'10.  DPRC X REGIONAL'!$A$8:$A$40,'10.  DPRC X REGIONAL'!$L$8:$L$40,0,0)</f>
        <v>454</v>
      </c>
      <c r="K155" s="103">
        <f>_xlfn.XLOOKUP($J$11,'10.  DPRC X REGIONAL'!$A$8:$A$40,'10.  DPRC X REGIONAL'!$M$8:$M$40,0,0)</f>
        <v>389</v>
      </c>
      <c r="L155" s="193">
        <f>_xlfn.XLOOKUP($J$11,'10.  DPRC X REGIONAL'!$A$8:$A$40,'10.  DPRC X REGIONAL'!$N$8:$N$40,0,0)</f>
        <v>0.85682819383259912</v>
      </c>
    </row>
    <row r="156" spans="9:12" x14ac:dyDescent="0.55000000000000004">
      <c r="I156" s="265" t="s">
        <v>263</v>
      </c>
      <c r="J156" s="103">
        <f>_xlfn.XLOOKUP($J$11,'10.  DPRC X REGIONAL'!$A$8:$A$40,'10.  DPRC X REGIONAL'!$O$8:$O$40,0,0)</f>
        <v>6317</v>
      </c>
      <c r="K156" s="103">
        <f>_xlfn.XLOOKUP($J$11,'10.  DPRC X REGIONAL'!$A$8:$A$40,'10.  DPRC X REGIONAL'!$P$8:$P$40,0,0)</f>
        <v>4080</v>
      </c>
      <c r="L156" s="193">
        <f>_xlfn.XLOOKUP($J$11,'10.  DPRC X REGIONAL'!$A$8:$A$40,'10.  DPRC X REGIONAL'!$Q$8:$Q$40,0,0)</f>
        <v>0.64587620706031346</v>
      </c>
    </row>
    <row r="157" spans="9:12" ht="15" customHeight="1" thickBot="1" x14ac:dyDescent="0.6">
      <c r="I157" s="269" t="s">
        <v>372</v>
      </c>
      <c r="J157" s="212">
        <f>_xlfn.XLOOKUP($J$11,'10.  DPRC X REGIONAL'!$A$8:$A$40,'10.  DPRC X REGIONAL'!$R$8:$R$40,0,0)</f>
        <v>403</v>
      </c>
      <c r="K157" s="212">
        <f>_xlfn.XLOOKUP($J$11,'10.  DPRC X REGIONAL'!$A$8:$A$40,'10.  DPRC X REGIONAL'!$S$8:$S$40,0,0)</f>
        <v>149</v>
      </c>
      <c r="L157" s="211">
        <f>_xlfn.XLOOKUP($J$11,'10.  DPRC X REGIONAL'!$A$8:$A$40,'10.  DPRC X REGIONAL'!$T$8:$T$40,0,0)</f>
        <v>0.36972704714640198</v>
      </c>
    </row>
    <row r="158" spans="9:12" ht="15" customHeight="1" x14ac:dyDescent="0.55000000000000004"/>
    <row r="159" spans="9:12" ht="15" customHeight="1" x14ac:dyDescent="0.55000000000000004"/>
    <row r="160" spans="9:12" ht="15" customHeight="1" x14ac:dyDescent="0.55000000000000004"/>
    <row r="161" spans="2:12" ht="14.7" thickBot="1" x14ac:dyDescent="0.6"/>
    <row r="162" spans="2:12" ht="26.4" x14ac:dyDescent="0.55000000000000004">
      <c r="B162" s="244" t="s">
        <v>685</v>
      </c>
      <c r="C162" s="297" t="s">
        <v>303</v>
      </c>
      <c r="D162" s="297" t="s">
        <v>415</v>
      </c>
      <c r="E162" s="299" t="s">
        <v>416</v>
      </c>
      <c r="I162" s="244" t="s">
        <v>685</v>
      </c>
      <c r="J162" s="297" t="s">
        <v>303</v>
      </c>
      <c r="K162" s="297" t="s">
        <v>415</v>
      </c>
      <c r="L162" s="299" t="s">
        <v>416</v>
      </c>
    </row>
    <row r="163" spans="2:12" x14ac:dyDescent="0.55000000000000004">
      <c r="B163" s="265" t="s">
        <v>182</v>
      </c>
      <c r="C163" s="103">
        <f>_xlfn.XLOOKUP($C$11,'5. FORMACIÓN X CTROS'!$C$11:$C$128,'5. FORMACIÓN X CTROS'!$N$11:$N$128,0,0)</f>
        <v>0</v>
      </c>
      <c r="D163" s="103">
        <f>_xlfn.XLOOKUP($C$11,'5. FORMACIÓN X CTROS'!$C$11:$C$128,'5. FORMACIÓN X CTROS'!$O$11:$O$128,0,0)</f>
        <v>0</v>
      </c>
      <c r="E163" s="188" t="str">
        <f>_xlfn.XLOOKUP($C$11,'5. FORMACIÓN X CTROS'!$C$11:$C$128,'5. FORMACIÓN X CTROS'!$P$11:$P$128,0,0)</f>
        <v>N/A</v>
      </c>
      <c r="I163" s="265" t="s">
        <v>182</v>
      </c>
      <c r="J163" s="103">
        <f>_xlfn.XLOOKUP($J$11,'4. FORMACIÓN X REGIONAL'!$A$11:$A$43,'4. FORMACIÓN X REGIONAL'!$L$11:$L$43,0,0)</f>
        <v>62</v>
      </c>
      <c r="K163" s="103">
        <f>_xlfn.XLOOKUP($J$11,'4. FORMACIÓN X REGIONAL'!$A$11:$A$43,'4. FORMACIÓN X REGIONAL'!$M$11:$M$43,0,0)</f>
        <v>61</v>
      </c>
      <c r="L163" s="188">
        <f>_xlfn.XLOOKUP($J$11,'4. FORMACIÓN X REGIONAL'!$A$11:$A$43,'4. FORMACIÓN X REGIONAL'!$N$11:$N$43,0,0)</f>
        <v>0.9838709677419355</v>
      </c>
    </row>
    <row r="164" spans="2:12" x14ac:dyDescent="0.55000000000000004">
      <c r="B164" s="265" t="s">
        <v>184</v>
      </c>
      <c r="C164" s="103">
        <f>_xlfn.XLOOKUP($C$11,'5. FORMACIÓN X CTROS'!$C$11:$C$128,'5. FORMACIÓN X CTROS'!$AC$11:$AC$128,0,0)</f>
        <v>0</v>
      </c>
      <c r="D164" s="103">
        <f>_xlfn.XLOOKUP($C$11,'5. FORMACIÓN X CTROS'!$C$11:$C$128,'5. FORMACIÓN X CTROS'!$AD$11:$AD$128,0,0)</f>
        <v>0</v>
      </c>
      <c r="E164" s="188" t="str">
        <f>_xlfn.XLOOKUP($C$11,'5. FORMACIÓN X CTROS'!$C$11:$C$128,'5. FORMACIÓN X CTROS'!$AE$11:$AE$128,0,0)</f>
        <v>N/A</v>
      </c>
      <c r="I164" s="265" t="s">
        <v>184</v>
      </c>
      <c r="J164" s="103">
        <f>_xlfn.XLOOKUP($J$11,'4. FORMACIÓN X REGIONAL'!$A$11:$A$43,'4. FORMACIÓN X REGIONAL'!$AA$11:$AA$43,0,0)</f>
        <v>185</v>
      </c>
      <c r="K164" s="103">
        <f>_xlfn.XLOOKUP($J$11,'4. FORMACIÓN X REGIONAL'!$A$11:$A$43,'4. FORMACIÓN X REGIONAL'!$AB$11:$AB$43,0,0)</f>
        <v>187</v>
      </c>
      <c r="L164" s="188">
        <f>_xlfn.XLOOKUP($J$11,'4. FORMACIÓN X REGIONAL'!$A$11:$A$43,'4. FORMACIÓN X REGIONAL'!$AC$11:$AC$43,0,0)</f>
        <v>1.0108108108108107</v>
      </c>
    </row>
    <row r="165" spans="2:12" x14ac:dyDescent="0.55000000000000004">
      <c r="B165" s="265" t="s">
        <v>186</v>
      </c>
      <c r="C165" s="103">
        <f>_xlfn.XLOOKUP($C$11,'5. FORMACIÓN X CTROS'!$C$11:$C$128,'5. FORMACIÓN X CTROS'!$AO$11:$AO$128,0,0)</f>
        <v>0</v>
      </c>
      <c r="D165" s="103">
        <f>_xlfn.XLOOKUP($C$11,'5. FORMACIÓN X CTROS'!$C$11:$C$128,'5. FORMACIÓN X CTROS'!$AP$11:$AP$128,0,0)</f>
        <v>0</v>
      </c>
      <c r="E165" s="188" t="str">
        <f>_xlfn.XLOOKUP($C$11,'5. FORMACIÓN X CTROS'!$C$11:$C$128,'5. FORMACIÓN X CTROS'!$AQ$11:$AQ$128,0,0)</f>
        <v>N/A</v>
      </c>
      <c r="I165" s="265" t="s">
        <v>186</v>
      </c>
      <c r="J165" s="103">
        <f>_xlfn.XLOOKUP($J$11,'4. FORMACIÓN X REGIONAL'!$A$11:$A$43,'4. FORMACIÓN X REGIONAL'!$AM$11:$AM$43,0,0)</f>
        <v>15</v>
      </c>
      <c r="K165" s="103">
        <f>_xlfn.XLOOKUP($J$11,'4. FORMACIÓN X REGIONAL'!$A$11:$A$43,'4. FORMACIÓN X REGIONAL'!$AN$11:$AN$43,0,0)</f>
        <v>15</v>
      </c>
      <c r="L165" s="188">
        <f>_xlfn.XLOOKUP($J$11,'4. FORMACIÓN X REGIONAL'!$A$11:$A$43,'4. FORMACIÓN X REGIONAL'!$AO$11:$AO$43,0,0)</f>
        <v>1</v>
      </c>
    </row>
    <row r="166" spans="2:12" x14ac:dyDescent="0.55000000000000004">
      <c r="B166" s="265" t="s">
        <v>189</v>
      </c>
      <c r="C166" s="103">
        <f>_xlfn.XLOOKUP($C$11,'5. FORMACIÓN X CTROS'!$C$11:$C$128,'5. FORMACIÓN X CTROS'!$BD$11:$BD$128,0,0)</f>
        <v>0</v>
      </c>
      <c r="D166" s="103">
        <f>_xlfn.XLOOKUP($C$11,'5. FORMACIÓN X CTROS'!$C$11:$C$128,'5. FORMACIÓN X CTROS'!$BE$11:$BE$128,0,0)</f>
        <v>0</v>
      </c>
      <c r="E166" s="188" t="str">
        <f>_xlfn.XLOOKUP($C$11,'5. FORMACIÓN X CTROS'!$C$11:$C$128,'5. FORMACIÓN X CTROS'!$BF$11:$BF$128,0,0)</f>
        <v>N/A</v>
      </c>
      <c r="I166" s="265" t="s">
        <v>189</v>
      </c>
      <c r="J166" s="103">
        <f>_xlfn.XLOOKUP($J$11,'4. FORMACIÓN X REGIONAL'!$A$11:$A$43,'4. FORMACIÓN X REGIONAL'!$BB$11:$BB$43,0,0)</f>
        <v>631</v>
      </c>
      <c r="K166" s="103">
        <f>_xlfn.XLOOKUP($J$11,'4. FORMACIÓN X REGIONAL'!$A$11:$A$43,'4. FORMACIÓN X REGIONAL'!$BC$11:$BC$43,0,0)</f>
        <v>453</v>
      </c>
      <c r="L166" s="188">
        <f>_xlfn.XLOOKUP($J$11,'4. FORMACIÓN X REGIONAL'!$A$11:$A$43,'4. FORMACIÓN X REGIONAL'!$BD$11:$BD$43,0,0)</f>
        <v>0.71790808240887483</v>
      </c>
    </row>
    <row r="167" spans="2:12" x14ac:dyDescent="0.55000000000000004">
      <c r="B167" s="267" t="s">
        <v>318</v>
      </c>
      <c r="C167" s="117">
        <f>_xlfn.XLOOKUP($C$11,'5. FORMACIÓN X CTROS'!$C$11:$C$128,'5. FORMACIÓN X CTROS'!$CN$11:$CN$128,0,0)</f>
        <v>1140</v>
      </c>
      <c r="D167" s="117">
        <f>_xlfn.XLOOKUP($C$11,'5. FORMACIÓN X CTROS'!$C$11:$C$128,'5. FORMACIÓN X CTROS'!$CO$11:$CO$128,0,0)</f>
        <v>49</v>
      </c>
      <c r="E167" s="227">
        <f>_xlfn.XLOOKUP($C$11,'5. FORMACIÓN X CTROS'!$C$11:$C$128,'5. FORMACIÓN X CTROS'!$CP$11:$CP$128,0,0)</f>
        <v>4.2982456140350879E-2</v>
      </c>
      <c r="I167" s="267" t="s">
        <v>318</v>
      </c>
      <c r="J167" s="117">
        <f>_xlfn.XLOOKUP($J$11,'4. FORMACIÓN X REGIONAL'!$A$11:$A$43,'4. FORMACIÓN X REGIONAL'!$CL$11:$CL$43,0,0)</f>
        <v>17460</v>
      </c>
      <c r="K167" s="117">
        <f>_xlfn.XLOOKUP($J$11,'4. FORMACIÓN X REGIONAL'!$A$11:$A$43,'4. FORMACIÓN X REGIONAL'!$CM$11:$CM$43,0,0)</f>
        <v>4313</v>
      </c>
      <c r="L167" s="227">
        <f>_xlfn.XLOOKUP($J$11,'4. FORMACIÓN X REGIONAL'!$A$11:$A$43,'4. FORMACIÓN X REGIONAL'!$CN$11:$CN$43,0,0)</f>
        <v>0.24702176403207332</v>
      </c>
    </row>
    <row r="168" spans="2:12" ht="22" customHeight="1" x14ac:dyDescent="0.7">
      <c r="B168" s="217" t="s">
        <v>191</v>
      </c>
      <c r="C168" s="235">
        <f>_xlfn.XLOOKUP($C$11,'5. FORMACIÓN X CTROS'!$C$11:$C$128,'5. FORMACIÓN X CTROS'!$CZ$11:$CZ$128,0,0)</f>
        <v>1140</v>
      </c>
      <c r="D168" s="235">
        <f>_xlfn.XLOOKUP($C$11,'5. FORMACIÓN X CTROS'!$C$11:$C$128,'5. FORMACIÓN X CTROS'!$DA$11:$DA$128,0,0)</f>
        <v>49</v>
      </c>
      <c r="E168" s="359">
        <f>_xlfn.XLOOKUP($C$11,'5. FORMACIÓN X CTROS'!$C$11:$C$128,'5. FORMACIÓN X CTROS'!$DB$11:$DB$128,0,0)</f>
        <v>4.2982456140350879E-2</v>
      </c>
      <c r="F168" s="288"/>
      <c r="G168" s="288"/>
      <c r="H168" s="288"/>
      <c r="I168" s="217" t="s">
        <v>191</v>
      </c>
      <c r="J168" s="235">
        <f>_xlfn.XLOOKUP($J$11,'4. FORMACIÓN X REGIONAL'!$A$11:$A$43,'4. FORMACIÓN X REGIONAL'!$CX$11:$CX$43,0,0)</f>
        <v>18353</v>
      </c>
      <c r="K168" s="235">
        <f>_xlfn.XLOOKUP($J$11,'4. FORMACIÓN X REGIONAL'!$A$11:$A$43,'4. FORMACIÓN X REGIONAL'!$CY$11:$CY$43,0,0)</f>
        <v>5029</v>
      </c>
      <c r="L168" s="359">
        <f>_xlfn.XLOOKUP($J$11,'4. FORMACIÓN X REGIONAL'!$A$11:$A$43,'4. FORMACIÓN X REGIONAL'!$CZ$11:$CZ$43,0,0)</f>
        <v>0.27401514738734811</v>
      </c>
    </row>
    <row r="169" spans="2:12" x14ac:dyDescent="0.55000000000000004">
      <c r="B169" s="265" t="s">
        <v>686</v>
      </c>
      <c r="C169" s="90">
        <f>_xlfn.XLOOKUP($C$11,'5. FORMACIÓN X CTROS'!$C$11:$C$128,'5. FORMACIÓN X CTROS'!$FK$11:$FK$128,0,0)</f>
        <v>0.9</v>
      </c>
      <c r="D169" s="90">
        <f>_xlfn.XLOOKUP($C$11,'5. FORMACIÓN X CTROS'!$C$11:$C$128,'5. FORMACIÓN X CTROS'!$FL$11:$FL$128,0,0)</f>
        <v>1</v>
      </c>
      <c r="E169" s="279">
        <f>_xlfn.XLOOKUP($C$11,'5. FORMACIÓN X CTROS'!$C$11:$C$128,'5. FORMACIÓN X CTROS'!$FM$11:$FM$128,0,0)</f>
        <v>1.1111111111111112</v>
      </c>
      <c r="I169" s="265" t="s">
        <v>686</v>
      </c>
      <c r="J169" s="90">
        <f>_xlfn.XLOOKUP($J$11,'4. FORMACIÓN X REGIONAL'!$A$11:$A$43,'4. FORMACIÓN X REGIONAL'!$FI$11:$FI$43,0,0)</f>
        <v>0.91</v>
      </c>
      <c r="K169" s="90">
        <f>_xlfn.XLOOKUP($J$11,'4. FORMACIÓN X REGIONAL'!$A$11:$A$43,'4. FORMACIÓN X REGIONAL'!$FJ$11:$FJ$43,0,0)</f>
        <v>0.98011533107973803</v>
      </c>
      <c r="L169" s="279">
        <f>_xlfn.XLOOKUP($J$11,'4. FORMACIÓN X REGIONAL'!$A$11:$A$43,'4. FORMACIÓN X REGIONAL'!$FK$11:$FK$43,0,0)</f>
        <v>1.0770498143733385</v>
      </c>
    </row>
    <row r="170" spans="2:12" x14ac:dyDescent="0.55000000000000004">
      <c r="B170" s="265" t="s">
        <v>687</v>
      </c>
      <c r="C170" s="111">
        <f>_xlfn.XLOOKUP($C$11,'5. FORMACIÓN X CTROS'!$C$11:$C$128,'5. FORMACIÓN X CTROS'!$GI$11:$GI$128,0,0)</f>
        <v>1009</v>
      </c>
      <c r="D170" s="111">
        <f>_xlfn.XLOOKUP($C$11,'5. FORMACIÓN X CTROS'!$C$11:$C$128,'5. FORMACIÓN X CTROS'!$GJ$11:$GJ$128,0,0)</f>
        <v>0</v>
      </c>
      <c r="E170" s="112">
        <f>_xlfn.XLOOKUP($C$11,'5. FORMACIÓN X CTROS'!$C$11:$C$128,'5. FORMACIÓN X CTROS'!$GK$11:$GK$128,0,0)</f>
        <v>0</v>
      </c>
      <c r="I170" s="265" t="s">
        <v>687</v>
      </c>
      <c r="J170" s="111">
        <f>_xlfn.XLOOKUP($J$11,'4. FORMACIÓN X REGIONAL'!$A$11:$A$43,'4. FORMACIÓN X REGIONAL'!$GG$11:$GG$43,0,0)</f>
        <v>14618</v>
      </c>
      <c r="K170" s="111">
        <f>_xlfn.XLOOKUP($J$11,'4. FORMACIÓN X REGIONAL'!$A$11:$A$43,'4. FORMACIÓN X REGIONAL'!$GH$11:$GH$43,0,0)</f>
        <v>944</v>
      </c>
      <c r="L170" s="112">
        <f>_xlfn.XLOOKUP($J$11,'4. FORMACIÓN X REGIONAL'!$A$11:$A$43,'4. FORMACIÓN X REGIONAL'!$GI$11:$GI$43,0,0)</f>
        <v>6.4577917635791487E-2</v>
      </c>
    </row>
    <row r="171" spans="2:12" x14ac:dyDescent="0.55000000000000004">
      <c r="B171" s="267" t="s">
        <v>212</v>
      </c>
      <c r="C171" s="117">
        <f>_xlfn.XLOOKUP($C$11,'7. SNFT X CTROS'!$C$9:$C$126,'7. SNFT X CTROS'!$E$9:$E$126,0)</f>
        <v>146</v>
      </c>
      <c r="D171" s="117">
        <f>_xlfn.XLOOKUP($C$11,'7. SNFT X CTROS'!$C$9:$C$126,'7. SNFT X CTROS'!$F$9:$F$126,0)</f>
        <v>77</v>
      </c>
      <c r="E171" s="353">
        <f>_xlfn.XLOOKUP($C$11,'7. SNFT X CTROS'!$C$9:$C$126,'7. SNFT X CTROS'!$G$9:$G$126,0)</f>
        <v>0.5273972602739726</v>
      </c>
      <c r="I171" s="267" t="s">
        <v>212</v>
      </c>
      <c r="J171" s="117">
        <f>_xlfn.XLOOKUP($J$11,'6. SNFT X REG'!$A$9:$A$41,'6. SNFT X REG'!$C$9:$C$41,0,0)</f>
        <v>604</v>
      </c>
      <c r="K171" s="117">
        <f>_xlfn.XLOOKUP($J$11,'6. SNFT X REG'!$A$9:$A$41,'6. SNFT X REG'!$D$9:$D$41,0,0)</f>
        <v>390</v>
      </c>
      <c r="L171" s="353">
        <f>_xlfn.XLOOKUP($J$11,'6. SNFT X REG'!$A$9:$A$41,'6. SNFT X REG'!$E$9:$E$41,0,0)</f>
        <v>0.64569536423841056</v>
      </c>
    </row>
    <row r="172" spans="2:12" ht="21.3" x14ac:dyDescent="0.85">
      <c r="B172" s="176" t="s">
        <v>343</v>
      </c>
      <c r="C172" s="126" t="s">
        <v>303</v>
      </c>
      <c r="D172" s="126" t="s">
        <v>415</v>
      </c>
      <c r="E172" s="177" t="s">
        <v>416</v>
      </c>
      <c r="I172" s="176" t="s">
        <v>343</v>
      </c>
      <c r="J172" s="126" t="s">
        <v>303</v>
      </c>
      <c r="K172" s="126" t="s">
        <v>415</v>
      </c>
      <c r="L172" s="177" t="s">
        <v>416</v>
      </c>
    </row>
    <row r="173" spans="2:12" ht="20.100000000000001" customHeight="1" x14ac:dyDescent="0.55000000000000004">
      <c r="B173" s="249" t="s">
        <v>9</v>
      </c>
      <c r="C173" s="220">
        <f>_xlfn.XLOOKUP($C$11,'7. SNFT X CTROS'!$C$9:$C$126,'7. SNFT X CTROS'!$AI$9:$AI$126,0)</f>
        <v>0</v>
      </c>
      <c r="D173" s="220">
        <f>_xlfn.XLOOKUP($C$11,'7. SNFT X CTROS'!$C$9:$C$126,'7. SNFT X CTROS'!$AJ$9:$AJ$126,0)</f>
        <v>0</v>
      </c>
      <c r="E173" s="184" t="str">
        <f>_xlfn.XLOOKUP($C$11,'7. SNFT X CTROS'!$C$9:$C$126,'7. SNFT X CTROS'!$AK$9:$AK$126,0)</f>
        <v>N/A</v>
      </c>
      <c r="I173" s="249" t="s">
        <v>9</v>
      </c>
      <c r="J173" s="220">
        <f>_xlfn.XLOOKUP($J$11,'6. SNFT X REG'!$A$9:$A$41,'6. SNFT X REG'!$AG$9:$AG$41,0,0)</f>
        <v>125</v>
      </c>
      <c r="K173" s="220">
        <f>_xlfn.XLOOKUP($J$11,'6. SNFT X REG'!$A$9:$A$41,'6. SNFT X REG'!$AI$9:$AI$41,0,0)</f>
        <v>0</v>
      </c>
      <c r="L173" s="184">
        <f>_xlfn.XLOOKUP($J$11,'6. SNFT X REG'!$A$9:$A$41,'6. SNFT X REG'!$AH$9:$AH$41,0,0)</f>
        <v>0</v>
      </c>
    </row>
    <row r="174" spans="2:12" ht="20.100000000000001" customHeight="1" x14ac:dyDescent="0.55000000000000004">
      <c r="B174" s="249" t="s">
        <v>216</v>
      </c>
      <c r="C174" s="220">
        <f>_xlfn.XLOOKUP($C$11,'7. SNFT X CTROS'!$C$9:$C$126,'7. SNFT X CTROS'!$AL$9:$AL$126,0)</f>
        <v>0</v>
      </c>
      <c r="D174" s="220">
        <f>_xlfn.XLOOKUP($C$11,'7. SNFT X CTROS'!$C$9:$C$126,'7. SNFT X CTROS'!$AM$9:$AM$126,0)</f>
        <v>0</v>
      </c>
      <c r="E174" s="184" t="str">
        <f>_xlfn.XLOOKUP($C$11,'7. SNFT X CTROS'!$C$9:$C$126,'7. SNFT X CTROS'!$AN$9:$AN$126,0)</f>
        <v>N/A</v>
      </c>
      <c r="I174" s="249" t="s">
        <v>216</v>
      </c>
      <c r="J174" s="220">
        <f>_xlfn.XLOOKUP($J$11,'6. SNFT X REG'!$A$9:$A$41,'6. SNFT X REG'!$AJ$9:$AJ$41,0,0)</f>
        <v>62</v>
      </c>
      <c r="K174" s="220">
        <f>_xlfn.XLOOKUP($J$11,'6. SNFT X REG'!$A$9:$A$41,'6. SNFT X REG'!$AK$9:$AK$41,0,0)</f>
        <v>0</v>
      </c>
      <c r="L174" s="184">
        <f>_xlfn.XLOOKUP($J$11,'6. SNFT X REG'!$A$9:$A$41,'6. SNFT X REG'!$AL$9:$AL$41,0,0)</f>
        <v>0</v>
      </c>
    </row>
    <row r="175" spans="2:12" ht="20.100000000000001" customHeight="1" x14ac:dyDescent="0.55000000000000004">
      <c r="B175" s="249" t="s">
        <v>217</v>
      </c>
      <c r="C175" s="220">
        <f>_xlfn.XLOOKUP($C$11,'7. SNFT X CTROS'!$C$9:$C$126,'7. SNFT X CTROS'!$AO$9:$AO$126,0)</f>
        <v>0</v>
      </c>
      <c r="D175" s="220">
        <f>_xlfn.XLOOKUP($C$11,'7. SNFT X CTROS'!$C$9:$C$126,'7. SNFT X CTROS'!$AP$9:$AP$126,0)</f>
        <v>0</v>
      </c>
      <c r="E175" s="184" t="str">
        <f>_xlfn.XLOOKUP($C$11,'7. SNFT X CTROS'!$C$9:$C$126,'7. SNFT X CTROS'!$AQ$9:$AQ$126,0)</f>
        <v>N/A</v>
      </c>
      <c r="I175" s="249" t="s">
        <v>217</v>
      </c>
      <c r="J175" s="220">
        <f>_xlfn.XLOOKUP($J$11,'6. SNFT X REG'!$A$9:$A$41,'6. SNFT X REG'!$AM$9:$AM$41,0,0)</f>
        <v>66</v>
      </c>
      <c r="K175" s="220">
        <f>_xlfn.XLOOKUP($J$11,'6. SNFT X REG'!$A$9:$A$41,'6. SNFT X REG'!$AN$9:$AN$41,0,0)</f>
        <v>0</v>
      </c>
      <c r="L175" s="184">
        <f>_xlfn.XLOOKUP($J$11,'6. SNFT X REG'!$A$9:$A$41,'6. SNFT X REG'!$AO$9:$AO$41,0,0)</f>
        <v>0</v>
      </c>
    </row>
    <row r="176" spans="2:12" ht="20.100000000000001" customHeight="1" thickBot="1" x14ac:dyDescent="0.6">
      <c r="B176" s="192" t="s">
        <v>215</v>
      </c>
      <c r="C176" s="278">
        <f>_xlfn.XLOOKUP($C$11,'7. SNFT X CTROS'!$C$9:$C$126,'7. SNFT X CTROS'!$AR$9:$AR$126,0)</f>
        <v>0</v>
      </c>
      <c r="D176" s="278">
        <f>_xlfn.XLOOKUP($C$11,'7. SNFT X CTROS'!$C$9:$C$126,'7. SNFT X CTROS'!$AS$9:$AS$126,0)</f>
        <v>0</v>
      </c>
      <c r="E176" s="239" t="str">
        <f>_xlfn.XLOOKUP($C$11,'7. SNFT X CTROS'!$C$9:$C$126,'7. SNFT X CTROS'!$AT$9:$AT$126,0)</f>
        <v>N/A</v>
      </c>
      <c r="I176" s="192" t="s">
        <v>215</v>
      </c>
      <c r="J176" s="278">
        <f>_xlfn.XLOOKUP($J$11,'6. SNFT X REG'!$A$9:$A$41,'6. SNFT X REG'!$AP$9:$AP$41,0,0)</f>
        <v>94</v>
      </c>
      <c r="K176" s="278">
        <f>_xlfn.XLOOKUP($J$11,'6. SNFT X REG'!$A$9:$A$41,'6. SNFT X REG'!$AQ$9:$AQ$41,0,0)</f>
        <v>0</v>
      </c>
      <c r="L176" s="239">
        <f>_xlfn.XLOOKUP($J$11,'6. SNFT X REG'!$A$9:$A$41,'6. SNFT X REG'!$AR$9:$AR$41,0,0)</f>
        <v>0</v>
      </c>
    </row>
    <row r="178" spans="2:12" ht="14.7" thickBot="1" x14ac:dyDescent="0.6"/>
    <row r="179" spans="2:12" ht="26.4" x14ac:dyDescent="0.55000000000000004">
      <c r="B179" s="244" t="s">
        <v>688</v>
      </c>
      <c r="C179" s="297" t="s">
        <v>303</v>
      </c>
      <c r="D179" s="297" t="s">
        <v>415</v>
      </c>
      <c r="E179" s="299" t="s">
        <v>416</v>
      </c>
      <c r="I179" s="244" t="s">
        <v>688</v>
      </c>
      <c r="J179" s="178" t="s">
        <v>303</v>
      </c>
      <c r="K179" s="297" t="s">
        <v>415</v>
      </c>
      <c r="L179" s="299" t="s">
        <v>416</v>
      </c>
    </row>
    <row r="180" spans="2:12" x14ac:dyDescent="0.55000000000000004">
      <c r="B180" s="265" t="s">
        <v>325</v>
      </c>
      <c r="C180" s="103">
        <f>_xlfn.XLOOKUP($C$11,'5. FORMACIÓN X CTROS'!$C$11:$C$128,'5. FORMACIÓN X CTROS'!$Q$11:$Q$128,0,0)</f>
        <v>0</v>
      </c>
      <c r="D180" s="103">
        <f>_xlfn.XLOOKUP($C$11,'5. FORMACIÓN X CTROS'!$C$11:$C$128,'5. FORMACIÓN X CTROS'!$R$11:$R$128,0,0)</f>
        <v>0</v>
      </c>
      <c r="E180" s="188" t="str">
        <f>_xlfn.XLOOKUP($C$11,'5. FORMACIÓN X CTROS'!$C$11:$C$128,'5. FORMACIÓN X CTROS'!$S$11:$S$128,0,0)</f>
        <v>N/A</v>
      </c>
      <c r="I180" s="265" t="s">
        <v>325</v>
      </c>
      <c r="J180" s="103">
        <f>_xlfn.XLOOKUP($J$11,'4. FORMACIÓN X REGIONAL'!$A$11:$A$43,'4. FORMACIÓN X REGIONAL'!$O$11:$O$43,0,0)</f>
        <v>0</v>
      </c>
      <c r="K180" s="103">
        <f>_xlfn.XLOOKUP($J$11,'4. FORMACIÓN X REGIONAL'!$A$11:$A$43,'4. FORMACIÓN X REGIONAL'!$P$11:$P$43,0,0)</f>
        <v>0</v>
      </c>
      <c r="L180" s="188" t="str">
        <f>_xlfn.XLOOKUP($J$11,'4. FORMACIÓN X REGIONAL'!$A$11:$A$43,'4. FORMACIÓN X REGIONAL'!$Q$11:$Q$43,0,0)</f>
        <v>N/A</v>
      </c>
    </row>
    <row r="181" spans="2:12" x14ac:dyDescent="0.55000000000000004">
      <c r="B181" s="265" t="s">
        <v>353</v>
      </c>
      <c r="C181" s="103">
        <f>_xlfn.XLOOKUP($C$11,'5. FORMACIÓN X CTROS'!$C$11:$C$128,'5. FORMACIÓN X CTROS'!$AF$11:$AF$128,0,0)</f>
        <v>0</v>
      </c>
      <c r="D181" s="103">
        <f>_xlfn.XLOOKUP($C$11,'5. FORMACIÓN X CTROS'!$C$11:$C$128,'5. FORMACIÓN X CTROS'!$AG$11:$AG$128,0,0)</f>
        <v>0</v>
      </c>
      <c r="E181" s="188" t="str">
        <f>_xlfn.XLOOKUP($C$11,'5. FORMACIÓN X CTROS'!$C$11:$C$128,'5. FORMACIÓN X CTROS'!$AH$11:$AH$128,0,0)</f>
        <v>N/A</v>
      </c>
      <c r="I181" s="265" t="s">
        <v>353</v>
      </c>
      <c r="J181" s="103">
        <f>_xlfn.XLOOKUP($J$11,'4. FORMACIÓN X REGIONAL'!$A$11:$A$43,'4. FORMACIÓN X REGIONAL'!$AD$11:$AD$43,0,0)</f>
        <v>15</v>
      </c>
      <c r="K181" s="103">
        <f>_xlfn.XLOOKUP($J$11,'4. FORMACIÓN X REGIONAL'!$A$11:$A$43,'4. FORMACIÓN X REGIONAL'!$AE$11:$AE$43,0,0)</f>
        <v>21</v>
      </c>
      <c r="L181" s="188">
        <f>_xlfn.XLOOKUP($J$11,'4. FORMACIÓN X REGIONAL'!$A$11:$A$43,'4. FORMACIÓN X REGIONAL'!$AF$11:$AF$43,0,0)</f>
        <v>1.4</v>
      </c>
    </row>
    <row r="182" spans="2:12" x14ac:dyDescent="0.55000000000000004">
      <c r="B182" s="265" t="s">
        <v>354</v>
      </c>
      <c r="C182" s="103">
        <f>_xlfn.XLOOKUP($C$11,'5. FORMACIÓN X CTROS'!$C$11:$C$128,'5. FORMACIÓN X CTROS'!$AR$11:$AR$128,0,0)</f>
        <v>0</v>
      </c>
      <c r="D182" s="103">
        <f>_xlfn.XLOOKUP($C$11,'5. FORMACIÓN X CTROS'!$C$11:$C$128,'5. FORMACIÓN X CTROS'!$AS$11:$AS$128,0,0)</f>
        <v>0</v>
      </c>
      <c r="E182" s="188" t="str">
        <f>_xlfn.XLOOKUP($C$11,'5. FORMACIÓN X CTROS'!$C$11:$C$128,'5. FORMACIÓN X CTROS'!$AT$11:$AT$128,0,0)</f>
        <v>N/A</v>
      </c>
      <c r="I182" s="265" t="s">
        <v>354</v>
      </c>
      <c r="J182" s="103">
        <f>_xlfn.XLOOKUP($J$11,'4. FORMACIÓN X REGIONAL'!$A$11:$A$43,'4. FORMACIÓN X REGIONAL'!$AP$11:$AP$43,0,0)</f>
        <v>45</v>
      </c>
      <c r="K182" s="103">
        <f>_xlfn.XLOOKUP($J$11,'4. FORMACIÓN X REGIONAL'!$A$11:$A$43,'4. FORMACIÓN X REGIONAL'!$AQ$11:$AQ$43,0,0)</f>
        <v>15</v>
      </c>
      <c r="L182" s="188">
        <f>_xlfn.XLOOKUP($J$11,'4. FORMACIÓN X REGIONAL'!$A$11:$A$43,'4. FORMACIÓN X REGIONAL'!$AR$11:$AR$43,0,0)</f>
        <v>0.33333333333333331</v>
      </c>
    </row>
    <row r="183" spans="2:12" x14ac:dyDescent="0.55000000000000004">
      <c r="B183" s="265" t="s">
        <v>351</v>
      </c>
      <c r="C183" s="103">
        <f>_xlfn.XLOOKUP($C$11,'5. FORMACIÓN X CTROS'!$C$11:$C$128,'5. FORMACIÓN X CTROS'!$BG$11:$BG$128,0,0)</f>
        <v>0</v>
      </c>
      <c r="D183" s="103">
        <f>_xlfn.XLOOKUP($C$11,'5. FORMACIÓN X CTROS'!$C$11:$C$128,'5. FORMACIÓN X CTROS'!$BH$11:$BH$128,0,0)</f>
        <v>0</v>
      </c>
      <c r="E183" s="188" t="str">
        <f>_xlfn.XLOOKUP($C$11,'5. FORMACIÓN X CTROS'!$C$11:$C$128,'5. FORMACIÓN X CTROS'!$BI$11:$BI$128,0,0)</f>
        <v>N/A</v>
      </c>
      <c r="I183" s="265" t="s">
        <v>351</v>
      </c>
      <c r="J183" s="103">
        <f>_xlfn.XLOOKUP($J$11,'4. FORMACIÓN X REGIONAL'!$A$11:$A$43,'4. FORMACIÓN X REGIONAL'!$BE$11:$BE$43,0,0)</f>
        <v>0</v>
      </c>
      <c r="K183" s="103">
        <f>_xlfn.XLOOKUP($J$11,'4. FORMACIÓN X REGIONAL'!$A$11:$A$43,'4. FORMACIÓN X REGIONAL'!$BF$11:$BF$43,0,0)</f>
        <v>0</v>
      </c>
      <c r="L183" s="188" t="str">
        <f>_xlfn.XLOOKUP($J$11,'4. FORMACIÓN X REGIONAL'!$A$11:$A$43,'4. FORMACIÓN X REGIONAL'!$BG$11:$BG$43,0,0)</f>
        <v>N/A</v>
      </c>
    </row>
    <row r="184" spans="2:12" x14ac:dyDescent="0.55000000000000004">
      <c r="B184" s="267" t="s">
        <v>360</v>
      </c>
      <c r="C184" s="117">
        <f>_xlfn.XLOOKUP($C$11,'5. FORMACIÓN X CTROS'!$C$11:$C$128,'5. FORMACIÓN X CTROS'!$CQ$11:$CQ$128,0,0)</f>
        <v>1200</v>
      </c>
      <c r="D184" s="117">
        <f>_xlfn.XLOOKUP($C$11,'5. FORMACIÓN X CTROS'!$C$11:$C$128,'5. FORMACIÓN X CTROS'!$CR$11:$CR$128,0,0)</f>
        <v>85</v>
      </c>
      <c r="E184" s="227">
        <f>_xlfn.XLOOKUP($C$11,'5. FORMACIÓN X CTROS'!$C$11:$C$128,'5. FORMACIÓN X CTROS'!$CS$11:$CS$128,0,0)</f>
        <v>7.0833333333333331E-2</v>
      </c>
      <c r="I184" s="267" t="s">
        <v>360</v>
      </c>
      <c r="J184" s="117">
        <f>_xlfn.XLOOKUP($J$11,'4. FORMACIÓN X REGIONAL'!$A$11:$A$43,'4. FORMACIÓN X REGIONAL'!$CO$11:$CO$43,0,0)</f>
        <v>3900</v>
      </c>
      <c r="K184" s="117">
        <f>_xlfn.XLOOKUP($J$11,'4. FORMACIÓN X REGIONAL'!$A$11:$A$43,'4. FORMACIÓN X REGIONAL'!$CP$11:$CP$43,0,0)</f>
        <v>557</v>
      </c>
      <c r="L184" s="227">
        <f>_xlfn.XLOOKUP($J$11,'4. FORMACIÓN X REGIONAL'!$A$11:$A$43,'4. FORMACIÓN X REGIONAL'!$CQ$11:$CQ$43,0,0)</f>
        <v>0.14282051282051281</v>
      </c>
    </row>
    <row r="185" spans="2:12" ht="18.3" x14ac:dyDescent="0.7">
      <c r="B185" s="217" t="s">
        <v>361</v>
      </c>
      <c r="C185" s="235">
        <f>_xlfn.XLOOKUP($C$11,'5. FORMACIÓN X CTROS'!$C$11:$C$128,'5. FORMACIÓN X CTROS'!$DC$11:$DC$128,0,0)</f>
        <v>1200</v>
      </c>
      <c r="D185" s="235">
        <f>_xlfn.XLOOKUP($C$11,'5. FORMACIÓN X CTROS'!$C$11:$C$128,'5. FORMACIÓN X CTROS'!$DD$11:$DD$128,0,0)</f>
        <v>85</v>
      </c>
      <c r="E185" s="359">
        <f>_xlfn.XLOOKUP($C$11,'5. FORMACIÓN X CTROS'!$C$11:$C$128,'5. FORMACIÓN X CTROS'!$DE$11:$DE$128,0,0)</f>
        <v>7.0833333333333331E-2</v>
      </c>
      <c r="F185" s="288"/>
      <c r="G185" s="288"/>
      <c r="H185" s="288"/>
      <c r="I185" s="217" t="s">
        <v>361</v>
      </c>
      <c r="J185" s="235">
        <f>_xlfn.XLOOKUP($J$11,'4. FORMACIÓN X REGIONAL'!$A$11:$A$43,'4. FORMACIÓN X REGIONAL'!$DA$11:$DA$43,0,0)</f>
        <v>3960</v>
      </c>
      <c r="K185" s="235">
        <f>_xlfn.XLOOKUP($J$11,'4. FORMACIÓN X REGIONAL'!$A$11:$A$43,'4. FORMACIÓN X REGIONAL'!$DB$11:$DB$43,0,0)</f>
        <v>593</v>
      </c>
      <c r="L185" s="359">
        <f>_xlfn.XLOOKUP($J$11,'4. FORMACIÓN X REGIONAL'!$A$11:$A$43,'4. FORMACIÓN X REGIONAL'!$DC$11:$DC$43,0,0)</f>
        <v>0.14974747474747474</v>
      </c>
    </row>
    <row r="186" spans="2:12" x14ac:dyDescent="0.55000000000000004">
      <c r="B186" s="265" t="s">
        <v>689</v>
      </c>
      <c r="C186" s="90">
        <f>_xlfn.XLOOKUP($C$11,'5. FORMACIÓN X CTROS'!$C$11:$C$128,'5. FORMACIÓN X CTROS'!$FN$11:$FN$128,0,0)</f>
        <v>0.61009999999999998</v>
      </c>
      <c r="D186" s="90">
        <f>_xlfn.XLOOKUP($C$11,'5. FORMACIÓN X CTROS'!$C$11:$C$128,'5. FORMACIÓN X CTROS'!$FO$11:$FO$128,0,0)</f>
        <v>1</v>
      </c>
      <c r="E186" s="279">
        <f>_xlfn.XLOOKUP($C$11,'5. FORMACIÓN X CTROS'!$C$11:$C$128,'5. FORMACIÓN X CTROS'!$FP$11:$FP$128,0,0)</f>
        <v>1.6390755613833798</v>
      </c>
      <c r="I186" s="265" t="s">
        <v>689</v>
      </c>
      <c r="J186" s="90">
        <f>_xlfn.XLOOKUP($J$11,'4. FORMACIÓN X REGIONAL'!$A$11:$A$43,'4. FORMACIÓN X REGIONAL'!$FL$11:$FL$43,0,0)</f>
        <v>0.61009999999999998</v>
      </c>
      <c r="K186" s="90">
        <f>_xlfn.XLOOKUP($J$11,'4. FORMACIÓN X REGIONAL'!$A$11:$A$43,'4. FORMACIÓN X REGIONAL'!$FM$11:$FM$43,0,0)</f>
        <v>0.97470489038785801</v>
      </c>
      <c r="L186" s="279">
        <f>_xlfn.XLOOKUP($J$11,'4. FORMACIÓN X REGIONAL'!$A$11:$A$43,'4. FORMACIÓN X REGIONAL'!$FN$11:$FN$43,0,0)</f>
        <v>1.597614965395604</v>
      </c>
    </row>
    <row r="187" spans="2:12" x14ac:dyDescent="0.55000000000000004">
      <c r="B187" s="265" t="s">
        <v>690</v>
      </c>
      <c r="C187" s="111">
        <f>_xlfn.XLOOKUP($C$11,'5. FORMACIÓN X CTROS'!$C$11:$C$128,'5. FORMACIÓN X CTROS'!$GL$11:$GL$128,0,0)</f>
        <v>732</v>
      </c>
      <c r="D187" s="111">
        <f>_xlfn.XLOOKUP($C$11,'5. FORMACIÓN X CTROS'!$C$11:$C$128,'5. FORMACIÓN X CTROS'!$GM$11:$GM$128,0,0)</f>
        <v>50</v>
      </c>
      <c r="E187" s="112">
        <f>_xlfn.XLOOKUP($C$11,'5. FORMACIÓN X CTROS'!$C$11:$C$128,'5. FORMACIÓN X CTROS'!$GN$11:$GN$128,0,0)</f>
        <v>6.8306010928961755E-2</v>
      </c>
      <c r="I187" s="280" t="s">
        <v>690</v>
      </c>
      <c r="J187" s="122">
        <f>_xlfn.XLOOKUP($J$11,'4. FORMACIÓN X REGIONAL'!$A$11:$A$43,'4. FORMACIÓN X REGIONAL'!$GJ$11:$GJ$43,0,0)</f>
        <v>2380</v>
      </c>
      <c r="K187" s="122">
        <f>_xlfn.XLOOKUP($J$11,'4. FORMACIÓN X REGIONAL'!$A$11:$A$43,'4. FORMACIÓN X REGIONAL'!$GK$11:$GK$43,0,0)</f>
        <v>255</v>
      </c>
      <c r="L187" s="112">
        <f>_xlfn.XLOOKUP($J$11,'4. FORMACIÓN X REGIONAL'!$A$11:$A$43,'4. FORMACIÓN X REGIONAL'!$GL$11:$GL$43,0,0)</f>
        <v>0.10714285714285714</v>
      </c>
    </row>
    <row r="188" spans="2:12" ht="16" customHeight="1" thickBot="1" x14ac:dyDescent="0.6">
      <c r="B188" s="120" t="s">
        <v>383</v>
      </c>
      <c r="C188" s="121">
        <f>_xlfn.XLOOKUP($C$11,'7. SNFT X CTROS'!$C$9:$C$126,'7. SNFT X CTROS'!$H$9:$H$126,0)</f>
        <v>155</v>
      </c>
      <c r="D188" s="121">
        <f>_xlfn.XLOOKUP($C$11,'7. SNFT X CTROS'!$C$9:$C$126,'7. SNFT X CTROS'!$I$9:$I$126,0)</f>
        <v>138</v>
      </c>
      <c r="E188" s="353">
        <f>_xlfn.XLOOKUP($C$11,'7. SNFT X CTROS'!$C$9:$C$126,'7. SNFT X CTROS'!$J$9:$J$126,0)</f>
        <v>0.89032258064516134</v>
      </c>
      <c r="I188" s="120" t="s">
        <v>384</v>
      </c>
      <c r="J188" s="121">
        <f>_xlfn.XLOOKUP($J$11,'6. SNFT X REG'!$A$9:$A$41,'6. SNFT X REG'!$F$9:$F$41,0,0)</f>
        <v>664</v>
      </c>
      <c r="K188" s="121">
        <f>_xlfn.XLOOKUP($J$11,'6. SNFT X REG'!$A$9:$A$41,'6. SNFT X REG'!$G$9:$G$41,0,0)</f>
        <v>353</v>
      </c>
      <c r="L188" s="353">
        <f>_xlfn.XLOOKUP($J$11,'6. SNFT X REG'!$A$9:$A$41,'6. SNFT X REG'!$H$9:$H$41,0,0)</f>
        <v>0.53162650602409633</v>
      </c>
    </row>
  </sheetData>
  <sheetProtection algorithmName="SHA-512" hashValue="yxwHzPjFBqV76osnhHNTUqLWa7u3UJYe4QFj1nWZ3BQqDgrQjJXG/mJ+jkzrvNOG0CkLjYMNGwytTOjx+7ZPsw==" saltValue="Rdw+Frh9d1TIina8tIK2LQ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1 J11" name="Codigo"/>
  </protectedRanges>
  <mergeCells count="7">
    <mergeCell ref="I56:L56"/>
    <mergeCell ref="B56:E56"/>
    <mergeCell ref="B9:E10"/>
    <mergeCell ref="I9:L10"/>
    <mergeCell ref="B12:E12"/>
    <mergeCell ref="B13:E13"/>
    <mergeCell ref="I12:L13"/>
  </mergeCells>
  <conditionalFormatting sqref="E15:E17">
    <cfRule type="containsText" priority="897" stopIfTrue="1" operator="containsText" text="N/A">
      <formula>NOT(ISERROR(SEARCH("N/A",E15)))</formula>
    </cfRule>
  </conditionalFormatting>
  <conditionalFormatting sqref="E15:E18">
    <cfRule type="containsBlanks" priority="867" stopIfTrue="1">
      <formula>LEN(TRIM(E15))=0</formula>
    </cfRule>
  </conditionalFormatting>
  <conditionalFormatting sqref="E18:E22">
    <cfRule type="containsText" priority="837" stopIfTrue="1" operator="containsText" text="N/A">
      <formula>NOT(ISERROR(SEARCH("N/A",E18)))</formula>
    </cfRule>
  </conditionalFormatting>
  <conditionalFormatting sqref="E19:E23">
    <cfRule type="containsBlanks" priority="836" stopIfTrue="1">
      <formula>LEN(TRIM(E19))=0</formula>
    </cfRule>
  </conditionalFormatting>
  <conditionalFormatting sqref="E23:E24">
    <cfRule type="containsText" priority="32" stopIfTrue="1" operator="containsText" text="N/A">
      <formula>NOT(ISERROR(SEARCH("N/A",E23)))</formula>
    </cfRule>
  </conditionalFormatting>
  <conditionalFormatting sqref="E24">
    <cfRule type="containsBlanks" priority="31" stopIfTrue="1">
      <formula>LEN(TRIM(E24))=0</formula>
    </cfRule>
  </conditionalFormatting>
  <conditionalFormatting sqref="E25:E26">
    <cfRule type="containsText" priority="831" stopIfTrue="1" operator="containsText" text="N/A">
      <formula>NOT(ISERROR(SEARCH("N/A",E25)))</formula>
    </cfRule>
  </conditionalFormatting>
  <conditionalFormatting sqref="E25:E27">
    <cfRule type="containsBlanks" priority="830" stopIfTrue="1">
      <formula>LEN(TRIM(E25))=0</formula>
    </cfRule>
  </conditionalFormatting>
  <conditionalFormatting sqref="E27:E31">
    <cfRule type="containsText" priority="38" stopIfTrue="1" operator="containsText" text="N/A">
      <formula>NOT(ISERROR(SEARCH("N/A",E27)))</formula>
    </cfRule>
  </conditionalFormatting>
  <conditionalFormatting sqref="E28:E32">
    <cfRule type="containsBlanks" priority="37" stopIfTrue="1">
      <formula>LEN(TRIM(E28))=0</formula>
    </cfRule>
  </conditionalFormatting>
  <conditionalFormatting sqref="E32:E47">
    <cfRule type="containsText" priority="26" stopIfTrue="1" operator="containsText" text="N/A">
      <formula>NOT(ISERROR(SEARCH("N/A",E32)))</formula>
    </cfRule>
  </conditionalFormatting>
  <conditionalFormatting sqref="E33:E47">
    <cfRule type="containsBlanks" priority="25" stopIfTrue="1">
      <formula>LEN(TRIM(E33))=0</formula>
    </cfRule>
  </conditionalFormatting>
  <conditionalFormatting sqref="E51:E52">
    <cfRule type="containsText" priority="19" operator="containsText" text="N/A">
      <formula>NOT(ISERROR(SEARCH("N/A",E51)))</formula>
    </cfRule>
    <cfRule type="containsBlanks" priority="20">
      <formula>LEN(TRIM(E51))=0</formula>
    </cfRule>
  </conditionalFormatting>
  <conditionalFormatting sqref="E53">
    <cfRule type="containsBlanks" priority="211" stopIfTrue="1">
      <formula>LEN(TRIM(E53))=0</formula>
    </cfRule>
    <cfRule type="containsText" priority="212" stopIfTrue="1" operator="containsText" text="N/A">
      <formula>NOT(ISERROR(SEARCH("N/A",E53)))</formula>
    </cfRule>
  </conditionalFormatting>
  <conditionalFormatting sqref="E81:E85">
    <cfRule type="containsBlanks" priority="259" stopIfTrue="1">
      <formula>LEN(TRIM(E81))=0</formula>
    </cfRule>
    <cfRule type="containsText" priority="260" stopIfTrue="1" operator="containsText" text="N/A">
      <formula>NOT(ISERROR(SEARCH("N/A",E81)))</formula>
    </cfRule>
  </conditionalFormatting>
  <conditionalFormatting sqref="E92">
    <cfRule type="containsText" priority="705" stopIfTrue="1" operator="containsText" text="N/A">
      <formula>NOT(ISERROR(SEARCH("N/A",E92)))</formula>
    </cfRule>
  </conditionalFormatting>
  <conditionalFormatting sqref="E92:E93">
    <cfRule type="containsBlanks" priority="699" stopIfTrue="1">
      <formula>LEN(TRIM(E92))=0</formula>
    </cfRule>
  </conditionalFormatting>
  <conditionalFormatting sqref="E93:E98">
    <cfRule type="containsText" priority="188" stopIfTrue="1" operator="containsText" text="N/A">
      <formula>NOT(ISERROR(SEARCH("N/A",E93)))</formula>
    </cfRule>
  </conditionalFormatting>
  <conditionalFormatting sqref="E94:E98">
    <cfRule type="containsBlanks" priority="187" stopIfTrue="1">
      <formula>LEN(TRIM(E94))=0</formula>
    </cfRule>
  </conditionalFormatting>
  <conditionalFormatting sqref="E133:E134">
    <cfRule type="containsBlanks" priority="1" stopIfTrue="1">
      <formula>LEN(TRIM(E133))=0</formula>
    </cfRule>
    <cfRule type="containsText" priority="2" stopIfTrue="1" operator="containsText" text="N/A">
      <formula>NOT(ISERROR(SEARCH("N/A",E133)))</formula>
    </cfRule>
  </conditionalFormatting>
  <conditionalFormatting sqref="E163:E166">
    <cfRule type="containsBlanks" priority="398" stopIfTrue="1">
      <formula>LEN(TRIM(E163))=0</formula>
    </cfRule>
  </conditionalFormatting>
  <conditionalFormatting sqref="E163:E167">
    <cfRule type="containsText" priority="230" stopIfTrue="1" operator="containsText" text="N/A">
      <formula>NOT(ISERROR(SEARCH("N/A",E163)))</formula>
    </cfRule>
  </conditionalFormatting>
  <conditionalFormatting sqref="E167">
    <cfRule type="containsBlanks" priority="229" stopIfTrue="1">
      <formula>LEN(TRIM(E167))=0</formula>
    </cfRule>
  </conditionalFormatting>
  <conditionalFormatting sqref="E168">
    <cfRule type="containsText" priority="385" operator="containsText" text="N/A">
      <formula>NOT(ISERROR(SEARCH("N/A",E168)))</formula>
    </cfRule>
    <cfRule type="containsBlanks" priority="386">
      <formula>LEN(TRIM(E168))=0</formula>
    </cfRule>
  </conditionalFormatting>
  <conditionalFormatting sqref="E171">
    <cfRule type="containsBlanks" priority="379" stopIfTrue="1">
      <formula>LEN(TRIM(E171))=0</formula>
    </cfRule>
    <cfRule type="containsText" priority="380" stopIfTrue="1" operator="containsText" text="N/A">
      <formula>NOT(ISERROR(SEARCH("N/A",E171)))</formula>
    </cfRule>
  </conditionalFormatting>
  <conditionalFormatting sqref="E180:E183">
    <cfRule type="containsBlanks" priority="313" stopIfTrue="1">
      <formula>LEN(TRIM(E180))=0</formula>
    </cfRule>
    <cfRule type="containsText" priority="314" stopIfTrue="1" operator="containsText" text="N/A">
      <formula>NOT(ISERROR(SEARCH("N/A",E180)))</formula>
    </cfRule>
  </conditionalFormatting>
  <conditionalFormatting sqref="E184">
    <cfRule type="notContainsBlanks" priority="307">
      <formula>LEN(TRIM(E184))&gt;0</formula>
    </cfRule>
  </conditionalFormatting>
  <conditionalFormatting sqref="E184:E185">
    <cfRule type="containsText" priority="223" operator="containsText" text="N/A">
      <formula>NOT(ISERROR(SEARCH("N/A",E184)))</formula>
    </cfRule>
  </conditionalFormatting>
  <conditionalFormatting sqref="E185">
    <cfRule type="containsBlanks" priority="224">
      <formula>LEN(TRIM(E185))=0</formula>
    </cfRule>
  </conditionalFormatting>
  <conditionalFormatting sqref="E188">
    <cfRule type="containsText" priority="301" stopIfTrue="1" operator="containsText" text="N/A">
      <formula>NOT(ISERROR(SEARCH("N/A",E188)))</formula>
    </cfRule>
    <cfRule type="containsBlanks" priority="302" stopIfTrue="1">
      <formula>LEN(TRIM(E188))=0</formula>
    </cfRule>
  </conditionalFormatting>
  <conditionalFormatting sqref="L15:L17">
    <cfRule type="containsText" priority="559" stopIfTrue="1" operator="containsText" text="N/A">
      <formula>NOT(ISERROR(SEARCH("N/A",L15)))</formula>
    </cfRule>
  </conditionalFormatting>
  <conditionalFormatting sqref="L15:L18">
    <cfRule type="containsBlanks" priority="536" stopIfTrue="1">
      <formula>LEN(TRIM(L15))=0</formula>
    </cfRule>
  </conditionalFormatting>
  <conditionalFormatting sqref="L18:L22">
    <cfRule type="containsText" priority="515" stopIfTrue="1" operator="containsText" text="N/A">
      <formula>NOT(ISERROR(SEARCH("N/A",L18)))</formula>
    </cfRule>
  </conditionalFormatting>
  <conditionalFormatting sqref="L19:L23">
    <cfRule type="containsBlanks" priority="514" stopIfTrue="1">
      <formula>LEN(TRIM(L19))=0</formula>
    </cfRule>
  </conditionalFormatting>
  <conditionalFormatting sqref="L23:L26">
    <cfRule type="containsText" priority="509" stopIfTrue="1" operator="containsText" text="N/A">
      <formula>NOT(ISERROR(SEARCH("N/A",L23)))</formula>
    </cfRule>
  </conditionalFormatting>
  <conditionalFormatting sqref="L24:L27">
    <cfRule type="containsBlanks" priority="508" stopIfTrue="1">
      <formula>LEN(TRIM(L24))=0</formula>
    </cfRule>
  </conditionalFormatting>
  <conditionalFormatting sqref="L27:L31">
    <cfRule type="containsText" priority="503" stopIfTrue="1" operator="containsText" text="N/A">
      <formula>NOT(ISERROR(SEARCH("N/A",L27)))</formula>
    </cfRule>
  </conditionalFormatting>
  <conditionalFormatting sqref="L28:L32">
    <cfRule type="containsBlanks" priority="502" stopIfTrue="1">
      <formula>LEN(TRIM(L28))=0</formula>
    </cfRule>
  </conditionalFormatting>
  <conditionalFormatting sqref="L32:L44">
    <cfRule type="containsText" priority="487" stopIfTrue="1" operator="containsText" text="N/A">
      <formula>NOT(ISERROR(SEARCH("N/A",L32)))</formula>
    </cfRule>
  </conditionalFormatting>
  <conditionalFormatting sqref="L33:L44">
    <cfRule type="containsBlanks" priority="486" stopIfTrue="1">
      <formula>LEN(TRIM(L33))=0</formula>
    </cfRule>
  </conditionalFormatting>
  <conditionalFormatting sqref="L45">
    <cfRule type="notContainsBlanks" priority="541">
      <formula>LEN(TRIM(L45))&gt;0</formula>
    </cfRule>
    <cfRule type="containsText" priority="542" operator="containsText" text="N/A">
      <formula>NOT(ISERROR(SEARCH("N/A",L45)))</formula>
    </cfRule>
  </conditionalFormatting>
  <conditionalFormatting sqref="L46:L47">
    <cfRule type="containsBlanks" priority="492" stopIfTrue="1">
      <formula>LEN(TRIM(L46))=0</formula>
    </cfRule>
    <cfRule type="containsText" priority="493" stopIfTrue="1" operator="containsText" text="N/A">
      <formula>NOT(ISERROR(SEARCH("N/A",L46)))</formula>
    </cfRule>
  </conditionalFormatting>
  <conditionalFormatting sqref="L51:L52">
    <cfRule type="containsText" priority="205" operator="containsText" text="N/A">
      <formula>NOT(ISERROR(SEARCH("N/A",L51)))</formula>
    </cfRule>
    <cfRule type="containsBlanks" priority="206">
      <formula>LEN(TRIM(L51))=0</formula>
    </cfRule>
  </conditionalFormatting>
  <conditionalFormatting sqref="L53">
    <cfRule type="containsBlanks" priority="474" stopIfTrue="1">
      <formula>LEN(TRIM(L53))=0</formula>
    </cfRule>
    <cfRule type="containsText" priority="475" stopIfTrue="1" operator="containsText" text="N/A">
      <formula>NOT(ISERROR(SEARCH("N/A",L53)))</formula>
    </cfRule>
  </conditionalFormatting>
  <conditionalFormatting sqref="L81:L85">
    <cfRule type="containsBlanks" priority="456" stopIfTrue="1">
      <formula>LEN(TRIM(L81))=0</formula>
    </cfRule>
    <cfRule type="containsText" priority="457" stopIfTrue="1" operator="containsText" text="N/A">
      <formula>NOT(ISERROR(SEARCH("N/A",L81)))</formula>
    </cfRule>
  </conditionalFormatting>
  <conditionalFormatting sqref="L92">
    <cfRule type="containsText" priority="451" stopIfTrue="1" operator="containsText" text="N/A">
      <formula>NOT(ISERROR(SEARCH("N/A",L92)))</formula>
    </cfRule>
  </conditionalFormatting>
  <conditionalFormatting sqref="L92:L93">
    <cfRule type="containsBlanks" priority="446" stopIfTrue="1">
      <formula>LEN(TRIM(L92))=0</formula>
    </cfRule>
  </conditionalFormatting>
  <conditionalFormatting sqref="L93:L98">
    <cfRule type="containsText" priority="182" stopIfTrue="1" operator="containsText" text="N/A">
      <formula>NOT(ISERROR(SEARCH("N/A",L93)))</formula>
    </cfRule>
  </conditionalFormatting>
  <conditionalFormatting sqref="L94:L98">
    <cfRule type="containsBlanks" priority="181" stopIfTrue="1">
      <formula>LEN(TRIM(L94))=0</formula>
    </cfRule>
  </conditionalFormatting>
  <conditionalFormatting sqref="L129:L136">
    <cfRule type="containsBlanks" priority="139" stopIfTrue="1">
      <formula>LEN(TRIM(L129))=0</formula>
    </cfRule>
    <cfRule type="containsText" priority="140" stopIfTrue="1" operator="containsText" text="N/A">
      <formula>NOT(ISERROR(SEARCH("N/A",L129)))</formula>
    </cfRule>
  </conditionalFormatting>
  <conditionalFormatting sqref="L142:L146">
    <cfRule type="containsBlanks" priority="109" stopIfTrue="1">
      <formula>LEN(TRIM(L142))=0</formula>
    </cfRule>
    <cfRule type="containsText" priority="110" stopIfTrue="1" operator="containsText" text="N/A">
      <formula>NOT(ISERROR(SEARCH("N/A",L142)))</formula>
    </cfRule>
  </conditionalFormatting>
  <conditionalFormatting sqref="L148:L149">
    <cfRule type="containsBlanks" priority="7" stopIfTrue="1">
      <formula>LEN(TRIM(L148))=0</formula>
    </cfRule>
    <cfRule type="containsText" priority="8" stopIfTrue="1" operator="containsText" text="N/A">
      <formula>NOT(ISERROR(SEARCH("N/A",L148)))</formula>
    </cfRule>
  </conditionalFormatting>
  <conditionalFormatting sqref="L152:L154">
    <cfRule type="containsBlanks" priority="61" stopIfTrue="1">
      <formula>LEN(TRIM(L152))=0</formula>
    </cfRule>
    <cfRule type="containsText" priority="62" stopIfTrue="1" operator="containsText" text="N/A">
      <formula>NOT(ISERROR(SEARCH("N/A",L152)))</formula>
    </cfRule>
  </conditionalFormatting>
  <conditionalFormatting sqref="L156:L157">
    <cfRule type="containsBlanks" priority="43" stopIfTrue="1">
      <formula>LEN(TRIM(L156))=0</formula>
    </cfRule>
    <cfRule type="containsText" priority="44" stopIfTrue="1" operator="containsText" text="N/A">
      <formula>NOT(ISERROR(SEARCH("N/A",L156)))</formula>
    </cfRule>
  </conditionalFormatting>
  <conditionalFormatting sqref="L163:L166">
    <cfRule type="containsBlanks" priority="356" stopIfTrue="1">
      <formula>LEN(TRIM(L163))=0</formula>
    </cfRule>
  </conditionalFormatting>
  <conditionalFormatting sqref="L163:L167">
    <cfRule type="containsText" priority="350" stopIfTrue="1" operator="containsText" text="N/A">
      <formula>NOT(ISERROR(SEARCH("N/A",L163)))</formula>
    </cfRule>
  </conditionalFormatting>
  <conditionalFormatting sqref="L167">
    <cfRule type="containsBlanks" priority="349" stopIfTrue="1">
      <formula>LEN(TRIM(L167))=0</formula>
    </cfRule>
  </conditionalFormatting>
  <conditionalFormatting sqref="L168">
    <cfRule type="containsText" priority="343" operator="containsText" text="N/A">
      <formula>NOT(ISERROR(SEARCH("N/A",L168)))</formula>
    </cfRule>
    <cfRule type="containsBlanks" priority="344">
      <formula>LEN(TRIM(L168))=0</formula>
    </cfRule>
  </conditionalFormatting>
  <conditionalFormatting sqref="L171">
    <cfRule type="containsBlanks" priority="337" stopIfTrue="1">
      <formula>LEN(TRIM(L171))=0</formula>
    </cfRule>
    <cfRule type="containsText" priority="338" stopIfTrue="1" operator="containsText" text="N/A">
      <formula>NOT(ISERROR(SEARCH("N/A",L171)))</formula>
    </cfRule>
  </conditionalFormatting>
  <conditionalFormatting sqref="L180:L183">
    <cfRule type="containsBlanks" priority="277" stopIfTrue="1">
      <formula>LEN(TRIM(L180))=0</formula>
    </cfRule>
    <cfRule type="containsText" priority="278" stopIfTrue="1" operator="containsText" text="N/A">
      <formula>NOT(ISERROR(SEARCH("N/A",L180)))</formula>
    </cfRule>
  </conditionalFormatting>
  <conditionalFormatting sqref="L184">
    <cfRule type="notContainsBlanks" priority="271">
      <formula>LEN(TRIM(L184))&gt;0</formula>
    </cfRule>
  </conditionalFormatting>
  <conditionalFormatting sqref="L184:L185">
    <cfRule type="containsText" priority="217" operator="containsText" text="N/A">
      <formula>NOT(ISERROR(SEARCH("N/A",L184)))</formula>
    </cfRule>
  </conditionalFormatting>
  <conditionalFormatting sqref="L185">
    <cfRule type="containsBlanks" priority="218">
      <formula>LEN(TRIM(L185))=0</formula>
    </cfRule>
  </conditionalFormatting>
  <conditionalFormatting sqref="L188">
    <cfRule type="containsText" priority="265" stopIfTrue="1" operator="containsText" text="N/A">
      <formula>NOT(ISERROR(SEARCH("N/A",L188)))</formula>
    </cfRule>
    <cfRule type="containsBlanks" priority="266" stopIfTrue="1">
      <formula>LEN(TRIM(L188))=0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98" stopIfTrue="1" operator="greaterThanOrEqual" id="{EEDDB6CD-3A37-4B41-BE2D-341895E8FB89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899" stopIfTrue="1" operator="between" id="{2D180664-C752-45B0-899E-35C8E07B18EB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900" stopIfTrue="1" operator="between" id="{94294307-5B29-49D5-94B5-16EEC14E8BD6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901" stopIfTrue="1" operator="between" id="{F3C49DA6-E8B8-4EA5-86D9-44B84C7872C5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E15:E17 E20:E22 E25:E26 E29:E31</xm:sqref>
        </x14:conditionalFormatting>
        <x14:conditionalFormatting xmlns:xm="http://schemas.microsoft.com/office/excel/2006/main">
          <x14:cfRule type="cellIs" priority="868" stopIfTrue="1" operator="greaterThanOrEqual" id="{A72A7D6C-5492-40D0-A2FE-A1F995AA11BB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869" stopIfTrue="1" operator="between" id="{A60F0F5A-6B30-498D-830E-128467270049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870" stopIfTrue="1" operator="between" id="{35372983-070D-47FD-A5C6-8A5EEF32C0B0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871" stopIfTrue="1" operator="between" id="{32DDB68F-27BF-4EA3-B654-99FEADCE0697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ellIs" priority="838" stopIfTrue="1" operator="greaterThanOrEqual" id="{28F828C3-EC7E-48CB-95C1-EC869051CBEA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839" stopIfTrue="1" operator="between" id="{703CE5DD-11A0-4AFB-9FFB-AB8AC8C5F77E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840" stopIfTrue="1" operator="between" id="{2BFF346E-F08C-4683-AE27-D7B01579EFA2}">
            <xm:f>'1. Semáforos Abril'!$H$439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841" stopIfTrue="1" operator="between" id="{59CF80B1-BAB7-4A8B-B9BC-484A8BA7C23F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ellIs" priority="862" stopIfTrue="1" operator="greaterThanOrEqual" id="{CA1879BC-932F-4806-B032-5C291DA660BC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863" stopIfTrue="1" operator="between" id="{7D84E017-4065-4383-9B48-F7C1526562CC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864" stopIfTrue="1" operator="between" id="{B43C5D66-9FFC-4E91-8135-FC495793E08A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865" stopIfTrue="1" operator="between" id="{DE120985-459F-48F9-B89E-2DE473826517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ellIs" priority="33" stopIfTrue="1" operator="greaterThanOrEqual" id="{B58F8BB3-DF30-457F-9F43-AC1B45BA0EBE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AAB38BD9-9CE7-40CE-A6DA-5835D9061C15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35" stopIfTrue="1" operator="between" id="{91620ED0-1D2E-4B06-99F9-323A934F787A}">
            <xm:f>'1. Semáforos Abril'!$I$439</xm:f>
            <xm:f>'1. Semáforos Abril'!$J$439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D70B5076-94B9-4B1A-AD31-97C67854EE9B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ellIs" priority="856" stopIfTrue="1" operator="greaterThanOrEqual" id="{27B68F91-0929-445F-83A3-EAD9EBC76A19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857" stopIfTrue="1" operator="between" id="{8D805FEA-BB76-4CE4-AEF6-909190C28B16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858" stopIfTrue="1" operator="between" id="{34F65C32-C5C9-465B-AFB8-9B75F1446F5C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859" stopIfTrue="1" operator="between" id="{87685894-F89B-4B6D-AC0B-F15856D7B18E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ellIs" priority="39" stopIfTrue="1" operator="greaterThanOrEqual" id="{E29D19BC-9844-4F8C-8056-D9310B3088D4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5A99A1C9-FE02-424E-BC5C-596312FCAD2B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762F4689-3D53-44FC-8154-804D7DAE42D4}">
            <xm:f>'1. Semáforos Abril'!$I$439</xm:f>
            <xm:f>'1. Semáforos Abril'!$J$439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E391592D-7BE8-49F8-B436-FCDC0FE85B54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ellIs" priority="850" stopIfTrue="1" operator="greaterThanOrEqual" id="{E841DAE9-52EF-4F71-9B11-634106E33A84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851" stopIfTrue="1" operator="between" id="{CA35561D-C0E6-4F67-BA3D-3D74608D53AC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852" stopIfTrue="1" operator="between" id="{01326EF8-6609-48DB-8D3D-D2F742AAE6E4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853" stopIfTrue="1" operator="between" id="{ED9EBCDD-66DF-4469-AC02-9ADD0DC50ED3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ellIs" priority="27" stopIfTrue="1" operator="greaterThanOrEqual" id="{47D7E15F-E293-4632-AB6C-A90EA228C94F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6DD88B3D-E985-49DD-AA97-E893315FE58A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29" stopIfTrue="1" operator="between" id="{C7A6884E-58B6-4FA8-8142-7B5A9D2DF194}">
            <xm:f>'1. Semáforos Abril'!$I$439</xm:f>
            <xm:f>'1. Semáforos Abril'!$J$439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52F64CB7-439C-44F8-80AC-C60E31F3FBA2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ellIs" priority="255" stopIfTrue="1" operator="greaterThanOrEqual" id="{CBF29EC2-BF48-4635-815E-6504C587945E}">
            <xm:f>'1. Semáforos Abril'!$M$35</xm:f>
            <x14:dxf>
              <fill>
                <patternFill>
                  <bgColor rgb="FFFFC000"/>
                </patternFill>
              </fill>
            </x14:dxf>
          </x14:cfRule>
          <x14:cfRule type="cellIs" priority="256" stopIfTrue="1" operator="between" id="{D66DFFD2-95EB-494D-B395-3DC5E9486B5C}">
            <xm:f>'1. Semáforos Abril'!$K$35</xm:f>
            <xm:f>'1. Semáforos Abril'!$L$35</xm:f>
            <x14:dxf>
              <fill>
                <patternFill>
                  <bgColor rgb="FF92D050"/>
                </patternFill>
              </fill>
            </x14:dxf>
          </x14:cfRule>
          <x14:cfRule type="cellIs" priority="257" stopIfTrue="1" operator="between" id="{7602D04E-88C5-4252-8328-C50A520FD141}">
            <xm:f>'1. Semáforos Abril'!$I$35</xm:f>
            <xm:f>'1. Semáforos Abril'!$J$35</xm:f>
            <x14:dxf>
              <fill>
                <patternFill>
                  <bgColor rgb="FFFFFF00"/>
                </patternFill>
              </fill>
            </x14:dxf>
          </x14:cfRule>
          <x14:cfRule type="cellIs" priority="258" stopIfTrue="1" operator="between" id="{9CC776F0-DBF8-4611-82D5-4B04EC1BF6D5}">
            <xm:f>'1. Semáforos Abril'!$G$35</xm:f>
            <xm:f>'1. Semáforos Abril'!$H$35</xm:f>
            <x14:dxf>
              <fill>
                <patternFill>
                  <bgColor rgb="FFFF0000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ellIs" priority="886" stopIfTrue="1" operator="greaterThanOrEqual" id="{C8E2B8D0-F1CE-4249-9494-FA7503DEA0AA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887" stopIfTrue="1" operator="between" id="{86A80197-31C2-430B-8056-1B2F877A7E55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888" stopIfTrue="1" operator="between" id="{28F971A7-C9B4-41C5-89B0-F49FE4DCD7ED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889" stopIfTrue="1" operator="between" id="{AA96883F-82AA-45B3-A54D-FD4E34A46C1B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E35:E38</xm:sqref>
        </x14:conditionalFormatting>
        <x14:conditionalFormatting xmlns:xm="http://schemas.microsoft.com/office/excel/2006/main">
          <x14:cfRule type="cellIs" priority="243" stopIfTrue="1" operator="greaterThanOrEqual" id="{1460B325-CCDE-45DE-8D7C-9C9EB052EBDF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244" stopIfTrue="1" operator="between" id="{D4C636B8-6D68-4794-B726-F113A133F297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245" stopIfTrue="1" operator="between" id="{219E06E8-5997-42D1-AFC8-F11D3F158C3D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246" stopIfTrue="1" operator="between" id="{99140DFB-AD63-4D3E-8625-37776CE879EC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E39:E43</xm:sqref>
        </x14:conditionalFormatting>
        <x14:conditionalFormatting xmlns:xm="http://schemas.microsoft.com/office/excel/2006/main">
          <x14:cfRule type="cellIs" priority="880" stopIfTrue="1" operator="between" id="{982C3DD4-7509-431E-B320-DA4DD3F7907F}">
            <xm:f>'1. Semáforos Abril'!$K$406</xm:f>
            <xm:f>'1. Semáforos Abril'!$L$406</xm:f>
            <x14:dxf>
              <fill>
                <patternFill>
                  <bgColor rgb="FF92D050"/>
                </patternFill>
              </fill>
            </x14:dxf>
          </x14:cfRule>
          <x14:cfRule type="cellIs" priority="881" stopIfTrue="1" operator="greaterThanOrEqual" id="{E072CDAB-A30B-40A5-BE4B-6DB6C0577746}">
            <xm:f>'1. Semáforos Abril'!$K$406</xm:f>
            <x14:dxf>
              <fill>
                <patternFill>
                  <bgColor rgb="FFFFC000"/>
                </patternFill>
              </fill>
            </x14:dxf>
          </x14:cfRule>
          <x14:cfRule type="cellIs" priority="882" stopIfTrue="1" operator="between" id="{A7F2FBDE-3591-477C-9029-EF0763F01445}">
            <xm:f>'1. Semáforos Abril'!$I$406</xm:f>
            <xm:f>'1. Semáforos Abril'!$J$406</xm:f>
            <x14:dxf>
              <fill>
                <patternFill>
                  <bgColor rgb="FFFFFF00"/>
                </patternFill>
              </fill>
            </x14:dxf>
          </x14:cfRule>
          <x14:cfRule type="cellIs" priority="883" stopIfTrue="1" operator="between" id="{05E490DB-7EA0-4E2F-A431-FDB8FC1D992B}">
            <xm:f>'1. Semáforos Abril'!$G$406</xm:f>
            <xm:f>'1. Semáforos Abril'!$H$406</xm:f>
            <x14:dxf>
              <fill>
                <patternFill>
                  <bgColor rgb="FFFF0000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ellIs" priority="237" stopIfTrue="1" operator="greaterThan" id="{E50E157F-AD4E-4709-B04E-A4E76499294F}">
            <xm:f>'1. Semáforos Abril'!$M$448</xm:f>
            <x14:dxf>
              <fill>
                <patternFill>
                  <bgColor rgb="FFFFC000"/>
                </patternFill>
              </fill>
            </x14:dxf>
          </x14:cfRule>
          <x14:cfRule type="cellIs" priority="238" stopIfTrue="1" operator="between" id="{571A287F-68D7-4A7E-9B86-BCAEB835CBE4}">
            <xm:f>'1. Semáforos Abril'!$K$448</xm:f>
            <xm:f>'1. Semáforos Abril'!$L$448</xm:f>
            <x14:dxf>
              <fill>
                <patternFill>
                  <bgColor rgb="FF92D050"/>
                </patternFill>
              </fill>
            </x14:dxf>
          </x14:cfRule>
          <x14:cfRule type="cellIs" priority="239" stopIfTrue="1" operator="between" id="{ED3197FA-7A63-4D5A-BA7A-0A0893664427}">
            <xm:f>'1. Semáforos Abril'!$I$448</xm:f>
            <xm:f>'1. Semáforos Abril'!$J$448</xm:f>
            <x14:dxf>
              <fill>
                <patternFill>
                  <bgColor rgb="FFFFFF00"/>
                </patternFill>
              </fill>
            </x14:dxf>
          </x14:cfRule>
          <x14:cfRule type="cellIs" priority="240" stopIfTrue="1" operator="between" id="{0935CC2A-278E-493C-8123-5292B190BAB0}">
            <xm:f>'1. Semáforos Abril'!$G$448</xm:f>
            <xm:f>'1. Semáforos Abril'!$H$448</xm:f>
            <x14:dxf>
              <fill>
                <patternFill>
                  <bgColor rgb="FFFF0000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ellIs" priority="814" stopIfTrue="1" operator="greaterThanOrEqual" id="{619A71F3-49FE-4E61-A3F8-79F40B986E95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815" stopIfTrue="1" operator="between" id="{AC87F8E7-FC55-4967-843C-F77FA974C344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816" stopIfTrue="1" operator="between" id="{D1D0BF22-4947-4E9C-86C7-9EB267BE3AFC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817" stopIfTrue="1" operator="between" id="{11EE4C68-0D1A-4FC4-9FDB-8664AF1FE25E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ellIs" priority="844" stopIfTrue="1" operator="greaterThanOrEqual" id="{CF674C8B-2257-4E94-A68B-4A2D49D58B8F}">
            <xm:f>'1. Semáforos Abril'!$M$26</xm:f>
            <x14:dxf>
              <fill>
                <patternFill>
                  <bgColor rgb="FFFFC000"/>
                </patternFill>
              </fill>
            </x14:dxf>
          </x14:cfRule>
          <x14:cfRule type="cellIs" priority="845" stopIfTrue="1" operator="between" id="{89364967-1AC8-4C91-9352-E092260AB2AF}">
            <xm:f>'1. Semáforos Abril'!$K$26</xm:f>
            <xm:f>'1. Semáforos Abril'!$L$26</xm:f>
            <x14:dxf>
              <fill>
                <patternFill>
                  <bgColor rgb="FF92D050"/>
                </patternFill>
              </fill>
            </x14:dxf>
          </x14:cfRule>
          <x14:cfRule type="cellIs" priority="846" stopIfTrue="1" operator="between" id="{4CA0F507-D884-4B51-AA61-A45E321368B6}">
            <xm:f>'1. Semáforos Abril'!$I$26</xm:f>
            <xm:f>'1. Semáforos Abril'!$J$26</xm:f>
            <x14:dxf>
              <fill>
                <patternFill>
                  <bgColor rgb="FFFFFF00"/>
                </patternFill>
              </fill>
            </x14:dxf>
          </x14:cfRule>
          <x14:cfRule type="cellIs" priority="847" stopIfTrue="1" operator="between" id="{50AB721A-892B-4E4B-99A4-F0CCEA11E19C}">
            <xm:f>'1. Semáforos Abril'!$G$26</xm:f>
            <xm:f>'1. Semáforos Abril'!$H$26</xm:f>
            <x14:dxf>
              <fill>
                <patternFill>
                  <bgColor rgb="FFFF0000"/>
                </patternFill>
              </fill>
            </x14:dxf>
          </x14:cfRule>
          <xm:sqref>E47</xm:sqref>
        </x14:conditionalFormatting>
        <x14:conditionalFormatting xmlns:xm="http://schemas.microsoft.com/office/excel/2006/main">
          <x14:cfRule type="cellIs" priority="802" operator="greaterThanOrEqual" id="{6E8472C5-6B89-438A-8F12-A480BCCDCC8F}">
            <xm:f>'1. Semáforos Abril'!$M$415</xm:f>
            <x14:dxf>
              <fill>
                <patternFill>
                  <bgColor rgb="FFFFC000"/>
                </patternFill>
              </fill>
            </x14:dxf>
          </x14:cfRule>
          <x14:cfRule type="cellIs" priority="803" operator="between" id="{55B39104-E918-45BF-8629-4C586AE50491}">
            <xm:f>'1. Semáforos Abril'!$K$415</xm:f>
            <xm:f>'1. Semáforos Abril'!$L$415</xm:f>
            <x14:dxf>
              <fill>
                <patternFill>
                  <bgColor rgb="FF92D050"/>
                </patternFill>
              </fill>
            </x14:dxf>
          </x14:cfRule>
          <x14:cfRule type="cellIs" priority="804" operator="between" id="{042184D9-C5D2-4F77-B48D-B84B3C5FED00}">
            <xm:f>'1. Semáforos Abril'!$I$415</xm:f>
            <xm:f>'1. Semáforos Abril'!$J$415</xm:f>
            <x14:dxf>
              <fill>
                <patternFill>
                  <bgColor rgb="FFFFFF00"/>
                </patternFill>
              </fill>
            </x14:dxf>
          </x14:cfRule>
          <x14:cfRule type="cellIs" priority="805" operator="between" id="{7BE57EBA-17DD-4955-86F4-E9AAB05B7615}">
            <xm:f>'1. Semáforos Abril'!$G$415</xm:f>
            <xm:f>'1. Semáforos Abril'!$H$415</xm:f>
            <x14:dxf>
              <fill>
                <patternFill>
                  <bgColor rgb="FFFF0000"/>
                </patternFill>
              </fill>
            </x14:dxf>
          </x14:cfRule>
          <xm:sqref>E51</xm:sqref>
        </x14:conditionalFormatting>
        <x14:conditionalFormatting xmlns:xm="http://schemas.microsoft.com/office/excel/2006/main">
          <x14:cfRule type="cellIs" priority="21" stopIfTrue="1" operator="greaterThanOrEqual" id="{A25C079C-43BC-43ED-ACED-DC9871BBAC37}">
            <xm:f>'1. Semáforos Abril'!$M$457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0D7C20B3-2559-40BE-AF61-22140A09FD4F}">
            <xm:f>'1. Semáforos Abril'!$K$457</xm:f>
            <xm:f>'1. Semáforos Abril'!$L$457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8C664FD8-058E-4E11-8C48-E436C6636DD6}">
            <xm:f>'1. Semáforos Abril'!$I$457</xm:f>
            <xm:f>'1. Semáforos Abril'!$J$457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3BFD7A35-511C-46BF-AAFD-4A4A89AC9983}">
            <xm:f>'1. Semáforos Abril'!$G$457</xm:f>
            <xm:f>'1. Semáforos Abril'!$H$457</xm:f>
            <x14:dxf>
              <fill>
                <patternFill>
                  <bgColor rgb="FFFF0000"/>
                </patternFill>
              </fill>
            </x14:dxf>
          </x14:cfRule>
          <xm:sqref>E52</xm:sqref>
        </x14:conditionalFormatting>
        <x14:conditionalFormatting xmlns:xm="http://schemas.microsoft.com/office/excel/2006/main">
          <x14:cfRule type="cellIs" priority="213" stopIfTrue="1" operator="greaterThanOrEqual" id="{1AA5A82A-01B3-460C-82B5-38D1D601BFD1}">
            <xm:f>'1. Semáforos Abril'!$M$26</xm:f>
            <x14:dxf>
              <fill>
                <patternFill>
                  <bgColor rgb="FFFFC000"/>
                </patternFill>
              </fill>
            </x14:dxf>
          </x14:cfRule>
          <x14:cfRule type="cellIs" priority="214" stopIfTrue="1" operator="between" id="{C3C3E62D-1929-4DC8-B29C-D6C1D6C2778D}">
            <xm:f>'1. Semáforos Abril'!$K$26</xm:f>
            <xm:f>'1. Semáforos Abril'!$L$26</xm:f>
            <x14:dxf>
              <fill>
                <patternFill>
                  <bgColor rgb="FF92D050"/>
                </patternFill>
              </fill>
            </x14:dxf>
          </x14:cfRule>
          <x14:cfRule type="cellIs" priority="215" stopIfTrue="1" operator="between" id="{65CB55A8-B947-4F15-A095-14EBC0142798}">
            <xm:f>'1. Semáforos Abril'!$I$26</xm:f>
            <xm:f>'1. Semáforos Abril'!$J$26</xm:f>
            <x14:dxf>
              <fill>
                <patternFill>
                  <bgColor rgb="FFFFFF00"/>
                </patternFill>
              </fill>
            </x14:dxf>
          </x14:cfRule>
          <x14:cfRule type="cellIs" priority="216" stopIfTrue="1" operator="between" id="{75279FDE-834E-4AD4-8875-5B037F894001}">
            <xm:f>'1. Semáforos Abril'!$G$26</xm:f>
            <xm:f>'1. Semáforos Abril'!$H$26</xm:f>
            <x14:dxf>
              <fill>
                <patternFill>
                  <bgColor rgb="FFFF0000"/>
                </patternFill>
              </fill>
            </x14:dxf>
          </x14:cfRule>
          <xm:sqref>E53</xm:sqref>
        </x14:conditionalFormatting>
        <x14:conditionalFormatting xmlns:xm="http://schemas.microsoft.com/office/excel/2006/main">
          <x14:cfRule type="cellIs" priority="754" stopIfTrue="1" operator="greaterThanOrEqual" id="{303FD2D0-475C-4BBF-8880-791CCF66057F}">
            <xm:f>'1. Semáforos Abril'!$M$270</xm:f>
            <x14:dxf>
              <fill>
                <patternFill>
                  <bgColor rgb="FFFFC000"/>
                </patternFill>
              </fill>
            </x14:dxf>
          </x14:cfRule>
          <x14:cfRule type="cellIs" priority="755" stopIfTrue="1" operator="between" id="{BA213BBA-F354-4392-9CDD-DCB0BF0EF04D}">
            <xm:f>'1. Semáforos Abril'!$K$270</xm:f>
            <xm:f>'1. Semáforos Abril'!$L$270</xm:f>
            <x14:dxf>
              <fill>
                <patternFill>
                  <bgColor rgb="FF92D050"/>
                </patternFill>
              </fill>
            </x14:dxf>
          </x14:cfRule>
          <x14:cfRule type="cellIs" priority="756" stopIfTrue="1" operator="between" id="{6C086278-A985-44B0-9F14-70D37D26DF0B}">
            <xm:f>'1. Semáforos Abril'!$I$270</xm:f>
            <xm:f>'1. Semáforos Abril'!$J$270</xm:f>
            <x14:dxf>
              <fill>
                <patternFill>
                  <bgColor rgb="FFFFFF00"/>
                </patternFill>
              </fill>
            </x14:dxf>
          </x14:cfRule>
          <x14:cfRule type="cellIs" priority="757" stopIfTrue="1" operator="between" id="{CED32DA1-915B-4FC1-9D08-84A3296CCFEB}">
            <xm:f>'1. Semáforos Abril'!$G$270</xm:f>
            <xm:f>'1. Semáforos Abril'!$H$270</xm:f>
            <x14:dxf>
              <fill>
                <patternFill>
                  <bgColor rgb="FFFF0000"/>
                </patternFill>
              </fill>
            </x14:dxf>
          </x14:cfRule>
          <xm:sqref>E81</xm:sqref>
        </x14:conditionalFormatting>
        <x14:conditionalFormatting xmlns:xm="http://schemas.microsoft.com/office/excel/2006/main">
          <x14:cfRule type="cellIs" priority="748" stopIfTrue="1" operator="greaterThanOrEqual" id="{68C98E6A-8EAE-4071-AE73-9FAB4C05B654}">
            <xm:f>'1. Semáforos Abril'!$M$279</xm:f>
            <x14:dxf>
              <fill>
                <patternFill>
                  <bgColor rgb="FFFFC000"/>
                </patternFill>
              </fill>
            </x14:dxf>
          </x14:cfRule>
          <x14:cfRule type="cellIs" priority="749" stopIfTrue="1" operator="between" id="{6E3F202E-83D2-449E-8DA0-B0B6E89F4E32}">
            <xm:f>'1. Semáforos Abril'!$K$279</xm:f>
            <xm:f>'1. Semáforos Abril'!$L$279</xm:f>
            <x14:dxf>
              <fill>
                <patternFill>
                  <bgColor rgb="FF92D050"/>
                </patternFill>
              </fill>
            </x14:dxf>
          </x14:cfRule>
          <x14:cfRule type="cellIs" priority="750" stopIfTrue="1" operator="between" id="{6A93699D-9A9D-4340-8C65-5BE22E36BBF5}">
            <xm:f>'1. Semáforos Abril'!$I$279</xm:f>
            <xm:f>'1. Semáforos Abril'!$J$279</xm:f>
            <x14:dxf>
              <fill>
                <patternFill>
                  <bgColor rgb="FFFFFF00"/>
                </patternFill>
              </fill>
            </x14:dxf>
          </x14:cfRule>
          <x14:cfRule type="cellIs" priority="751" stopIfTrue="1" operator="between" id="{7E2EE85A-0858-4E0D-A8EE-6B698E2AED9E}">
            <xm:f>'1. Semáforos Abril'!$G$279</xm:f>
            <xm:f>'1. Semáforos Abril'!$H$279</xm:f>
            <x14:dxf>
              <fill>
                <patternFill>
                  <bgColor rgb="FFFF0000"/>
                </patternFill>
              </fill>
            </x14:dxf>
          </x14:cfRule>
          <xm:sqref>E82</xm:sqref>
        </x14:conditionalFormatting>
        <x14:conditionalFormatting xmlns:xm="http://schemas.microsoft.com/office/excel/2006/main">
          <x14:cfRule type="cellIs" priority="736" stopIfTrue="1" operator="greaterThanOrEqual" id="{087B08B5-0557-472B-B00A-2D19F794AEA4}">
            <xm:f>'1. Semáforos Abril'!$M$288</xm:f>
            <x14:dxf>
              <fill>
                <patternFill>
                  <bgColor rgb="FFFFC000"/>
                </patternFill>
              </fill>
            </x14:dxf>
          </x14:cfRule>
          <x14:cfRule type="cellIs" priority="737" stopIfTrue="1" operator="between" id="{1929843A-0A3B-481E-8FC4-884C479281D4}">
            <xm:f>'1. Semáforos Abril'!$K$288</xm:f>
            <xm:f>'1. Semáforos Abril'!$L$288</xm:f>
            <x14:dxf>
              <fill>
                <patternFill>
                  <bgColor rgb="FF92D050"/>
                </patternFill>
              </fill>
            </x14:dxf>
          </x14:cfRule>
          <x14:cfRule type="cellIs" priority="738" stopIfTrue="1" operator="between" id="{CC5103EF-F037-44B0-B614-709EF183F331}">
            <xm:f>'1. Semáforos Abril'!$I$288</xm:f>
            <xm:f>'1. Semáforos Abril'!$J$288</xm:f>
            <x14:dxf>
              <fill>
                <patternFill>
                  <bgColor rgb="FFFFFF00"/>
                </patternFill>
              </fill>
            </x14:dxf>
          </x14:cfRule>
          <x14:cfRule type="cellIs" priority="739" stopIfTrue="1" operator="between" id="{CECD7540-34B0-4CE8-A2A0-010835BE9191}">
            <xm:f>'1. Semáforos Abril'!$G$288</xm:f>
            <xm:f>'1. Semáforos Abril'!$H$288</xm:f>
            <x14:dxf>
              <fill>
                <patternFill>
                  <bgColor rgb="FFFF0000"/>
                </patternFill>
              </fill>
            </x14:dxf>
          </x14:cfRule>
          <xm:sqref>E83</xm:sqref>
        </x14:conditionalFormatting>
        <x14:conditionalFormatting xmlns:xm="http://schemas.microsoft.com/office/excel/2006/main">
          <x14:cfRule type="cellIs" priority="261" stopIfTrue="1" operator="greaterThan" id="{28A29310-0695-42E4-A5B2-94DD68D825A1}">
            <xm:f>'1. Semáforos Abril'!$M$297</xm:f>
            <x14:dxf>
              <fill>
                <patternFill>
                  <bgColor rgb="FFFFC000"/>
                </patternFill>
              </fill>
            </x14:dxf>
          </x14:cfRule>
          <x14:cfRule type="cellIs" priority="262" stopIfTrue="1" operator="between" id="{5F5C8AE3-24BA-4218-849E-3EEDED20D547}">
            <xm:f>'1. Semáforos Abril'!$K$297</xm:f>
            <xm:f>'1. Semáforos Abril'!$L$297</xm:f>
            <x14:dxf>
              <fill>
                <patternFill>
                  <bgColor rgb="FF92D050"/>
                </patternFill>
              </fill>
            </x14:dxf>
          </x14:cfRule>
          <x14:cfRule type="cellIs" priority="263" stopIfTrue="1" operator="between" id="{5E3536DF-B802-4F90-A9B3-2A2D823CAC31}">
            <xm:f>'1. Semáforos Abril'!$I$297</xm:f>
            <xm:f>'1. Semáforos Abril'!$J$297</xm:f>
            <x14:dxf>
              <fill>
                <patternFill>
                  <bgColor rgb="FFFFFF00"/>
                </patternFill>
              </fill>
            </x14:dxf>
          </x14:cfRule>
          <x14:cfRule type="cellIs" priority="264" stopIfTrue="1" operator="between" id="{364AB0DF-4382-4C59-A741-C388F8D8CA2A}">
            <xm:f>'1. Semáforos Abril'!$G$297</xm:f>
            <xm:f>'1. Semáforos Abril'!$I$297</xm:f>
            <x14:dxf>
              <fill>
                <patternFill>
                  <bgColor rgb="FFFF0000"/>
                </patternFill>
              </fill>
            </x14:dxf>
          </x14:cfRule>
          <xm:sqref>E84</xm:sqref>
        </x14:conditionalFormatting>
        <x14:conditionalFormatting xmlns:xm="http://schemas.microsoft.com/office/excel/2006/main">
          <x14:cfRule type="cellIs" priority="730" stopIfTrue="1" operator="greaterThanOrEqual" id="{377A2667-5B1A-4607-BA8A-6BDBDC03EC3B}">
            <xm:f>'1. Semáforos Abril'!$M$306</xm:f>
            <x14:dxf>
              <fill>
                <patternFill>
                  <bgColor rgb="FFFFC000"/>
                </patternFill>
              </fill>
            </x14:dxf>
          </x14:cfRule>
          <x14:cfRule type="cellIs" priority="731" stopIfTrue="1" operator="between" id="{4FF13415-F6E7-4003-BA50-1A1D704FF8F1}">
            <xm:f>'1. Semáforos Abril'!$K$306</xm:f>
            <xm:f>'1. Semáforos Abril'!$L$306</xm:f>
            <x14:dxf>
              <fill>
                <patternFill>
                  <bgColor rgb="FF92D050"/>
                </patternFill>
              </fill>
            </x14:dxf>
          </x14:cfRule>
          <x14:cfRule type="cellIs" priority="732" stopIfTrue="1" operator="between" id="{9122C2D8-A5B5-4230-B9BB-4CC742F21151}">
            <xm:f>'1. Semáforos Abril'!$I$306</xm:f>
            <xm:f>'1. Semáforos Abril'!$J$306</xm:f>
            <x14:dxf>
              <fill>
                <patternFill>
                  <bgColor rgb="FFFFFF00"/>
                </patternFill>
              </fill>
            </x14:dxf>
          </x14:cfRule>
          <x14:cfRule type="cellIs" priority="733" stopIfTrue="1" operator="between" id="{525B2FB9-86D9-4E71-9931-131D34500F23}">
            <xm:f>'1. Semáforos Abril'!$G$306</xm:f>
            <xm:f>'1. Semáforos Abril'!$H$306</xm:f>
            <x14:dxf>
              <fill>
                <patternFill>
                  <bgColor rgb="FFFF0000"/>
                </patternFill>
              </fill>
            </x14:dxf>
          </x14:cfRule>
          <xm:sqref>E85</xm:sqref>
        </x14:conditionalFormatting>
        <x14:conditionalFormatting xmlns:xm="http://schemas.microsoft.com/office/excel/2006/main">
          <x14:cfRule type="cellIs" priority="706" stopIfTrue="1" operator="greaterThan" id="{DF54C777-34C1-44FE-82E1-1EAF6C6AC6D4}">
            <xm:f>'1. Semáforos Abril'!$M$364</xm:f>
            <x14:dxf>
              <fill>
                <patternFill>
                  <bgColor rgb="FFFFC000"/>
                </patternFill>
              </fill>
            </x14:dxf>
          </x14:cfRule>
          <x14:cfRule type="cellIs" priority="707" stopIfTrue="1" operator="between" id="{F0C0E73A-5BDD-408E-9E96-C7B8A196F800}">
            <xm:f>'1. Semáforos Abril'!$K$364</xm:f>
            <xm:f>'1. Semáforos Abril'!$L$364</xm:f>
            <x14:dxf>
              <fill>
                <patternFill>
                  <bgColor rgb="FF92D050"/>
                </patternFill>
              </fill>
            </x14:dxf>
          </x14:cfRule>
          <x14:cfRule type="cellIs" priority="708" stopIfTrue="1" operator="between" id="{D3E62B02-00B5-4E06-ACAC-75E8850FE1E2}">
            <xm:f>'1. Semáforos Abril'!$I$364</xm:f>
            <xm:f>'1. Semáforos Abril'!$J$349</xm:f>
            <x14:dxf>
              <fill>
                <patternFill>
                  <bgColor rgb="FFFFFF00"/>
                </patternFill>
              </fill>
            </x14:dxf>
          </x14:cfRule>
          <x14:cfRule type="cellIs" priority="709" stopIfTrue="1" operator="between" id="{759B6254-460F-4316-AE66-063B801687E4}">
            <xm:f>'1. Semáforos Abril'!$G$364</xm:f>
            <xm:f>'1. Semáforos Abril'!$H$364</xm:f>
            <x14:dxf>
              <fill>
                <patternFill>
                  <bgColor rgb="FFFF0000"/>
                </patternFill>
              </fill>
            </x14:dxf>
          </x14:cfRule>
          <xm:sqref>E92</xm:sqref>
        </x14:conditionalFormatting>
        <x14:conditionalFormatting xmlns:xm="http://schemas.microsoft.com/office/excel/2006/main">
          <x14:cfRule type="cellIs" priority="700" stopIfTrue="1" operator="greaterThan" id="{6B34CC2E-E367-4D43-B510-2F4AD167F35E}">
            <xm:f>'1. Semáforos Abril'!$M$373</xm:f>
            <x14:dxf>
              <fill>
                <patternFill>
                  <bgColor rgb="FFFFC000"/>
                </patternFill>
              </fill>
            </x14:dxf>
          </x14:cfRule>
          <x14:cfRule type="cellIs" priority="701" stopIfTrue="1" operator="between" id="{640799DC-6C74-4ED6-B4A5-B2828EA192F2}">
            <xm:f>'1. Semáforos Abril'!$K$373</xm:f>
            <xm:f>'1. Semáforos Abril'!$L$373</xm:f>
            <x14:dxf>
              <fill>
                <patternFill>
                  <bgColor rgb="FF92D050"/>
                </patternFill>
              </fill>
            </x14:dxf>
          </x14:cfRule>
          <x14:cfRule type="cellIs" priority="702" stopIfTrue="1" operator="between" id="{338AD286-FC0D-46A8-8798-8080AF88ED7C}">
            <xm:f>'1. Semáforos Abril'!$I$373</xm:f>
            <xm:f>'1. Semáforos Abril'!$J$373</xm:f>
            <x14:dxf>
              <fill>
                <patternFill>
                  <bgColor rgb="FFFFFF00"/>
                </patternFill>
              </fill>
            </x14:dxf>
          </x14:cfRule>
          <x14:cfRule type="cellIs" priority="703" stopIfTrue="1" operator="between" id="{776720BA-AE5D-4DB4-909D-5EE85CE0CBEB}">
            <xm:f>'1. Semáforos Abril'!$G$373</xm:f>
            <xm:f>'1. Semáforos Abril'!$H$373</xm:f>
            <x14:dxf>
              <fill>
                <patternFill>
                  <bgColor rgb="FFFF0000"/>
                </patternFill>
              </fill>
            </x14:dxf>
          </x14:cfRule>
          <xm:sqref>E93</xm:sqref>
        </x14:conditionalFormatting>
        <x14:conditionalFormatting xmlns:xm="http://schemas.microsoft.com/office/excel/2006/main">
          <x14:cfRule type="cellIs" priority="684" stopIfTrue="1" operator="greaterThan" id="{8D4D54CB-F8E2-40B5-80F7-8A0873470C9E}">
            <xm:f>'1. Semáforos Abril'!$M$340</xm:f>
            <x14:dxf>
              <fill>
                <patternFill>
                  <bgColor rgb="FFFFC000"/>
                </patternFill>
              </fill>
            </x14:dxf>
          </x14:cfRule>
          <x14:cfRule type="cellIs" priority="685" stopIfTrue="1" operator="between" id="{0115E045-9C87-4CB6-BDDF-DE25E37D04AB}">
            <xm:f>'1. Semáforos Abril'!$K$340</xm:f>
            <xm:f>'1. Semáforos Abril'!$L$340</xm:f>
            <x14:dxf>
              <fill>
                <patternFill>
                  <bgColor rgb="FF92D050"/>
                </patternFill>
              </fill>
            </x14:dxf>
          </x14:cfRule>
          <x14:cfRule type="cellIs" priority="686" stopIfTrue="1" operator="between" id="{D16B2E21-91CC-420C-BF8E-77B520E8D01F}">
            <xm:f>'1. Semáforos Abril'!$I$340</xm:f>
            <xm:f>'1. Semáforos Abril'!$J$340</xm:f>
            <x14:dxf>
              <fill>
                <patternFill>
                  <bgColor rgb="FFFFFF00"/>
                </patternFill>
              </fill>
            </x14:dxf>
          </x14:cfRule>
          <x14:cfRule type="cellIs" priority="687" stopIfTrue="1" operator="between" id="{034165D0-6593-4464-936A-D81047F7FB65}">
            <xm:f>'1. Semáforos Abril'!$G$340</xm:f>
            <xm:f>'1. Semáforos Abril'!$H$340</xm:f>
            <x14:dxf>
              <fill>
                <patternFill>
                  <bgColor rgb="FFFF0000"/>
                </patternFill>
              </fill>
            </x14:dxf>
          </x14:cfRule>
          <xm:sqref>E94:E95</xm:sqref>
        </x14:conditionalFormatting>
        <x14:conditionalFormatting xmlns:xm="http://schemas.microsoft.com/office/excel/2006/main">
          <x14:cfRule type="cellIs" priority="201" stopIfTrue="1" operator="greaterThan" id="{FAD7D791-0058-4183-A3C9-A1009D8FF62D}">
            <xm:f>'1. Semáforos Abril'!$M$322</xm:f>
            <x14:dxf>
              <fill>
                <patternFill>
                  <bgColor rgb="FFFFC000"/>
                </patternFill>
              </fill>
            </x14:dxf>
          </x14:cfRule>
          <x14:cfRule type="cellIs" priority="202" stopIfTrue="1" operator="between" id="{595AF7DB-797B-4628-8234-88CCA5BD2F5C}">
            <xm:f>'1. Semáforos Abril'!$K$322</xm:f>
            <xm:f>'1. Semáforos Abril'!$L$322</xm:f>
            <x14:dxf>
              <fill>
                <patternFill>
                  <bgColor rgb="FF92D050"/>
                </patternFill>
              </fill>
            </x14:dxf>
          </x14:cfRule>
          <x14:cfRule type="cellIs" priority="203" stopIfTrue="1" operator="between" id="{C58EB442-2259-47F1-93C5-247B187CF6B0}">
            <xm:f>'1. Semáforos Abril'!$I$322</xm:f>
            <xm:f>'1. Semáforos Abril'!$J$322</xm:f>
            <x14:dxf>
              <fill>
                <patternFill>
                  <bgColor rgb="FFFFFF00"/>
                </patternFill>
              </fill>
            </x14:dxf>
          </x14:cfRule>
          <x14:cfRule type="cellIs" priority="204" stopIfTrue="1" operator="between" id="{0CC0254F-C615-419C-B38B-BF5BA980A6B6}">
            <xm:f>'1. Semáforos Abril'!$G$322</xm:f>
            <xm:f>'1. Semáforos Abril'!$H$322</xm:f>
            <x14:dxf>
              <fill>
                <patternFill>
                  <bgColor rgb="FFFF0000"/>
                </patternFill>
              </fill>
            </x14:dxf>
          </x14:cfRule>
          <xm:sqref>E96</xm:sqref>
        </x14:conditionalFormatting>
        <x14:conditionalFormatting xmlns:xm="http://schemas.microsoft.com/office/excel/2006/main">
          <x14:cfRule type="cellIs" priority="680" stopIfTrue="1" operator="greaterThanOrEqual" id="{78EFAE68-426F-4A31-B421-2D3690EF88E8}">
            <xm:f>'1. Semáforos Abril'!$M$331</xm:f>
            <x14:dxf>
              <fill>
                <patternFill>
                  <bgColor rgb="FFFFC000"/>
                </patternFill>
              </fill>
            </x14:dxf>
          </x14:cfRule>
          <x14:cfRule type="cellIs" priority="681" stopIfTrue="1" operator="between" id="{5ADE55AD-CF8F-47AF-84FA-1312006DC555}">
            <xm:f>'1. Semáforos Abril'!$K$331</xm:f>
            <xm:f>'1. Semáforos Abril'!$L$331</xm:f>
            <x14:dxf>
              <fill>
                <patternFill>
                  <bgColor rgb="FF92D050"/>
                </patternFill>
              </fill>
            </x14:dxf>
          </x14:cfRule>
          <x14:cfRule type="cellIs" priority="682" stopIfTrue="1" operator="between" id="{C0A3A96B-FDE2-40AF-91F6-5CF11ED8DF81}">
            <xm:f>'1. Semáforos Abril'!$I$331</xm:f>
            <xm:f>'1. Semáforos Abril'!$J$331</xm:f>
            <x14:dxf>
              <fill>
                <patternFill>
                  <bgColor rgb="FFFFFF00"/>
                </patternFill>
              </fill>
            </x14:dxf>
          </x14:cfRule>
          <x14:cfRule type="cellIs" priority="683" stopIfTrue="1" operator="between" id="{18C2DA8E-9728-49C5-8ADD-17C588DE8858}">
            <xm:f>'1. Semáforos Abril'!$G$331</xm:f>
            <xm:f>'1. Semáforos Abril'!$H$331</xm:f>
            <x14:dxf>
              <fill>
                <patternFill>
                  <bgColor rgb="FFFF0000"/>
                </patternFill>
              </fill>
            </x14:dxf>
          </x14:cfRule>
          <xm:sqref>E97</xm:sqref>
        </x14:conditionalFormatting>
        <x14:conditionalFormatting xmlns:xm="http://schemas.microsoft.com/office/excel/2006/main">
          <x14:cfRule type="cellIs" priority="189" stopIfTrue="1" operator="greaterThan" id="{C7D21A18-EA83-4A78-BE12-BE32C9F48173}">
            <xm:f>'1. Semáforos Abril'!$M$349</xm:f>
            <x14:dxf>
              <fill>
                <patternFill>
                  <bgColor rgb="FFFFC000"/>
                </patternFill>
              </fill>
            </x14:dxf>
          </x14:cfRule>
          <x14:cfRule type="cellIs" priority="190" stopIfTrue="1" operator="between" id="{4971F38C-DE50-484B-9602-9FA8B60BBDA1}">
            <xm:f>'1. Semáforos Abril'!$K$349</xm:f>
            <xm:f>'1. Semáforos Abril'!$L$349</xm:f>
            <x14:dxf>
              <fill>
                <patternFill>
                  <bgColor rgb="FF92D050"/>
                </patternFill>
              </fill>
            </x14:dxf>
          </x14:cfRule>
          <x14:cfRule type="cellIs" priority="191" stopIfTrue="1" operator="between" id="{F79ECC05-0F13-4700-A9CA-7977B9FCC5ED}">
            <xm:f>'1. Semáforos Abril'!$I$349</xm:f>
            <xm:f>'1. Semáforos Abril'!$J$349</xm:f>
            <x14:dxf>
              <fill>
                <patternFill>
                  <bgColor rgb="FFFFFF00"/>
                </patternFill>
              </fill>
            </x14:dxf>
          </x14:cfRule>
          <x14:cfRule type="cellIs" priority="192" stopIfTrue="1" operator="between" id="{5AF410DC-26C2-41BC-99EC-3FE4B28936DE}">
            <xm:f>'1. Semáforos Abril'!$G$349</xm:f>
            <xm:f>'1. Semáforos Abril'!$H$349</xm:f>
            <x14:dxf>
              <fill>
                <patternFill>
                  <bgColor rgb="FFFF0000"/>
                </patternFill>
              </fill>
            </x14:dxf>
          </x14:cfRule>
          <xm:sqref>E98</xm:sqref>
        </x14:conditionalFormatting>
        <x14:conditionalFormatting xmlns:xm="http://schemas.microsoft.com/office/excel/2006/main">
          <x14:cfRule type="cellIs" priority="670" stopIfTrue="1" operator="greaterThan" id="{F925A78F-E924-4808-B3ED-637B2D06FB4D}">
            <xm:f>'1. Semáforos Abril'!$M$234</xm:f>
            <x14:dxf>
              <fill>
                <patternFill>
                  <bgColor rgb="FFFFC000"/>
                </patternFill>
              </fill>
            </x14:dxf>
          </x14:cfRule>
          <x14:cfRule type="cellIs" priority="671" stopIfTrue="1" operator="between" id="{A70C4A3A-0A9A-475E-B38F-0B6C4B5DA447}">
            <xm:f>'1. Semáforos Abril'!$K$234</xm:f>
            <xm:f>'1. Semáforos Abril'!$L$234</xm:f>
            <x14:dxf>
              <fill>
                <patternFill>
                  <bgColor rgb="FF92D050"/>
                </patternFill>
              </fill>
            </x14:dxf>
          </x14:cfRule>
          <x14:cfRule type="cellIs" priority="672" stopIfTrue="1" operator="between" id="{D3951AF9-3E63-415E-BFEC-8B5A186E7B5F}">
            <xm:f>'1. Semáforos Abril'!$I$234</xm:f>
            <xm:f>'1. Semáforos Abril'!$J$234</xm:f>
            <x14:dxf>
              <fill>
                <patternFill>
                  <bgColor rgb="FFFFFF00"/>
                </patternFill>
              </fill>
            </x14:dxf>
          </x14:cfRule>
          <x14:cfRule type="cellIs" priority="673" stopIfTrue="1" operator="between" id="{22E53A1E-D995-417F-807E-11D31165DAE8}">
            <xm:f>'1. Semáforos Abril'!$G$234</xm:f>
            <xm:f>'1. Semáforos Abril'!$H$234</xm:f>
            <x14:dxf>
              <fill>
                <patternFill>
                  <bgColor rgb="FFFF0000"/>
                </patternFill>
              </fill>
            </x14:dxf>
          </x14:cfRule>
          <xm:sqref>E133</xm:sqref>
        </x14:conditionalFormatting>
        <x14:conditionalFormatting xmlns:xm="http://schemas.microsoft.com/office/excel/2006/main">
          <x14:cfRule type="cellIs" priority="3" stopIfTrue="1" operator="greaterThan" id="{9371C7E3-2342-4C41-B25E-74BFB9ED9C88}">
            <xm:f>'1. Semáforos Abril'!$M$243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23C47CB7-94B8-4272-AE13-4D73AAC75B66}">
            <xm:f>'1. Semáforos Abril'!$K$243</xm:f>
            <xm:f>'1. Semáforos Abril'!$L$234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6B619550-7B62-4AEB-B1CA-768053F4B15E}">
            <xm:f>'1. Semáforos Abril'!$I$243</xm:f>
            <xm:f>'1. Semáforos Abril'!$J$243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217EB1D0-5B22-40A8-AE08-FC66AC66889B}">
            <xm:f>'1. Semáforos Abril'!$G$243</xm:f>
            <xm:f>'1. Semáforos Abril'!$H$243</xm:f>
            <x14:dxf>
              <fill>
                <patternFill>
                  <bgColor rgb="FFFF0000"/>
                </patternFill>
              </fill>
            </x14:dxf>
          </x14:cfRule>
          <xm:sqref>E134</xm:sqref>
        </x14:conditionalFormatting>
        <x14:conditionalFormatting xmlns:xm="http://schemas.microsoft.com/office/excel/2006/main">
          <x14:cfRule type="cellIs" priority="399" stopIfTrue="1" operator="greaterThanOrEqual" id="{CF24065B-590F-40D3-95C3-FADE80144A33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400" stopIfTrue="1" operator="between" id="{414BC02F-C1A8-4560-A61C-65EBEEB57094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401" stopIfTrue="1" operator="between" id="{0455A512-2FD2-4E0A-87A7-8B1CC006D626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402" stopIfTrue="1" operator="between" id="{3AB40D47-DA42-4C1A-AE6A-FC6E5AC5CB7E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E163:E166</xm:sqref>
        </x14:conditionalFormatting>
        <x14:conditionalFormatting xmlns:xm="http://schemas.microsoft.com/office/excel/2006/main">
          <x14:cfRule type="cellIs" priority="231" stopIfTrue="1" operator="greaterThan" id="{C3FEF1EB-3374-4BB9-809E-76F7348328E9}">
            <xm:f>'1. Semáforos Abril'!$M$448</xm:f>
            <x14:dxf>
              <fill>
                <patternFill>
                  <bgColor rgb="FFFFC000"/>
                </patternFill>
              </fill>
            </x14:dxf>
          </x14:cfRule>
          <x14:cfRule type="cellIs" priority="232" stopIfTrue="1" operator="between" id="{7BE55BA5-B203-40A1-9DD9-FD124F9C2D45}">
            <xm:f>'1. Semáforos Abril'!$K$448</xm:f>
            <xm:f>'1. Semáforos Abril'!$L$448</xm:f>
            <x14:dxf>
              <fill>
                <patternFill>
                  <bgColor rgb="FF92D050"/>
                </patternFill>
              </fill>
            </x14:dxf>
          </x14:cfRule>
          <x14:cfRule type="cellIs" priority="233" stopIfTrue="1" operator="between" id="{FCBAF537-C069-45FD-BE22-9FD1E40B8AA4}">
            <xm:f>'1. Semáforos Abril'!$I$448</xm:f>
            <xm:f>'1. Semáforos Abril'!$J$448</xm:f>
            <x14:dxf>
              <fill>
                <patternFill>
                  <bgColor rgb="FFFFFF00"/>
                </patternFill>
              </fill>
            </x14:dxf>
          </x14:cfRule>
          <x14:cfRule type="cellIs" priority="234" stopIfTrue="1" operator="between" id="{A3AB0B08-8CB0-4BFE-9DF1-9EC107BFE0BE}">
            <xm:f>'1. Semáforos Abril'!$G$448</xm:f>
            <xm:f>'1. Semáforos Abril'!$H$448</xm:f>
            <x14:dxf>
              <fill>
                <patternFill>
                  <bgColor rgb="FFFF0000"/>
                </patternFill>
              </fill>
            </x14:dxf>
          </x14:cfRule>
          <xm:sqref>E167</xm:sqref>
        </x14:conditionalFormatting>
        <x14:conditionalFormatting xmlns:xm="http://schemas.microsoft.com/office/excel/2006/main">
          <x14:cfRule type="cellIs" priority="387" operator="greaterThanOrEqual" id="{297B3EBF-6968-44B4-93EC-5C327422A857}">
            <xm:f>'1. Semáforos Abril'!$M$415</xm:f>
            <x14:dxf>
              <fill>
                <patternFill>
                  <bgColor rgb="FFFFC000"/>
                </patternFill>
              </fill>
            </x14:dxf>
          </x14:cfRule>
          <x14:cfRule type="cellIs" priority="388" operator="between" id="{3CE2A231-B3DE-4F06-86EC-0903D5FD4374}">
            <xm:f>'1. Semáforos Abril'!$K$415</xm:f>
            <xm:f>'1. Semáforos Abril'!$L$415</xm:f>
            <x14:dxf>
              <fill>
                <patternFill>
                  <bgColor rgb="FF92D050"/>
                </patternFill>
              </fill>
            </x14:dxf>
          </x14:cfRule>
          <x14:cfRule type="cellIs" priority="389" operator="between" id="{CD4AD906-7639-4561-A091-F7E0CD162302}">
            <xm:f>'1. Semáforos Abril'!$I$415</xm:f>
            <xm:f>'1. Semáforos Abril'!$J$415</xm:f>
            <x14:dxf>
              <fill>
                <patternFill>
                  <bgColor rgb="FFFFFF00"/>
                </patternFill>
              </fill>
            </x14:dxf>
          </x14:cfRule>
          <x14:cfRule type="cellIs" priority="390" operator="between" id="{C702664D-357A-48AC-9FF9-99888CC9D72D}">
            <xm:f>'1. Semáforos Abril'!$G$415</xm:f>
            <xm:f>'1. Semáforos Abril'!$H$415</xm:f>
            <x14:dxf>
              <fill>
                <patternFill>
                  <bgColor rgb="FFFF0000"/>
                </patternFill>
              </fill>
            </x14:dxf>
          </x14:cfRule>
          <xm:sqref>E168</xm:sqref>
        </x14:conditionalFormatting>
        <x14:conditionalFormatting xmlns:xm="http://schemas.microsoft.com/office/excel/2006/main">
          <x14:cfRule type="cellIs" priority="381" stopIfTrue="1" operator="greaterThan" id="{75A10C76-755A-475F-8FB5-23A73CFA3979}">
            <xm:f>'1. Semáforos Abril'!$M$364</xm:f>
            <x14:dxf>
              <fill>
                <patternFill>
                  <bgColor rgb="FFFFC000"/>
                </patternFill>
              </fill>
            </x14:dxf>
          </x14:cfRule>
          <x14:cfRule type="cellIs" priority="382" stopIfTrue="1" operator="between" id="{C50773BD-2F37-42A9-ACE8-7ADE37ACDAC8}">
            <xm:f>'1. Semáforos Abril'!$K$364</xm:f>
            <xm:f>'1. Semáforos Abril'!$L$364</xm:f>
            <x14:dxf>
              <fill>
                <patternFill>
                  <bgColor rgb="FF92D050"/>
                </patternFill>
              </fill>
            </x14:dxf>
          </x14:cfRule>
          <x14:cfRule type="cellIs" priority="383" stopIfTrue="1" operator="between" id="{637362F8-B849-4B4C-9F96-6741C4622EFB}">
            <xm:f>'1. Semáforos Abril'!$I$364</xm:f>
            <xm:f>'1. Semáforos Abril'!$J$349</xm:f>
            <x14:dxf>
              <fill>
                <patternFill>
                  <bgColor rgb="FFFFFF00"/>
                </patternFill>
              </fill>
            </x14:dxf>
          </x14:cfRule>
          <x14:cfRule type="cellIs" priority="384" stopIfTrue="1" operator="between" id="{3444780F-525A-46F4-9CF9-50CF58479A79}">
            <xm:f>'1. Semáforos Abril'!$G$364</xm:f>
            <xm:f>'1. Semáforos Abril'!$H$364</xm:f>
            <x14:dxf>
              <fill>
                <patternFill>
                  <bgColor rgb="FFFF0000"/>
                </patternFill>
              </fill>
            </x14:dxf>
          </x14:cfRule>
          <xm:sqref>E171</xm:sqref>
        </x14:conditionalFormatting>
        <x14:conditionalFormatting xmlns:xm="http://schemas.microsoft.com/office/excel/2006/main">
          <x14:cfRule type="cellIs" priority="323" stopIfTrue="1" operator="between" id="{01B1C20D-949C-4F26-A04B-1777B926C7BA}">
            <xm:f>'1. Semáforos Abril'!$H$439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324" stopIfTrue="1" operator="between" id="{2F0033EF-6DCA-4F39-8879-CDA2D3F9FE96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E180:E182</xm:sqref>
        </x14:conditionalFormatting>
        <x14:conditionalFormatting xmlns:xm="http://schemas.microsoft.com/office/excel/2006/main">
          <x14:cfRule type="cellIs" priority="315" stopIfTrue="1" operator="greaterThanOrEqual" id="{47E0C2BE-5516-4A76-A8DA-3D4196A3C58F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316" stopIfTrue="1" operator="between" id="{1F31BDCF-5744-49E7-9383-D85511E979EA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m:sqref>E180:E183</xm:sqref>
        </x14:conditionalFormatting>
        <x14:conditionalFormatting xmlns:xm="http://schemas.microsoft.com/office/excel/2006/main">
          <x14:cfRule type="cellIs" priority="317" stopIfTrue="1" operator="between" id="{73412A7B-2787-4B9E-BC22-F830AD343A78}">
            <xm:f>'1. Semáforos Abril'!$G$439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318" stopIfTrue="1" operator="between" id="{CC9947E3-0EF7-4658-BDEA-BC1487BEAAAF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E183</xm:sqref>
        </x14:conditionalFormatting>
        <x14:conditionalFormatting xmlns:xm="http://schemas.microsoft.com/office/excel/2006/main">
          <x14:cfRule type="cellIs" priority="309" stopIfTrue="1" operator="greaterThanOrEqual" id="{B037A94E-0E9E-4F09-B9F7-A53795D653A5}">
            <xm:f>'1. Semáforos Abril'!$M$448</xm:f>
            <x14:dxf>
              <fill>
                <patternFill>
                  <bgColor rgb="FFFFC000"/>
                </patternFill>
              </fill>
            </x14:dxf>
          </x14:cfRule>
          <x14:cfRule type="cellIs" priority="310" stopIfTrue="1" operator="between" id="{EEF0593A-3561-41EE-A14D-3E13E6A4C3C4}">
            <xm:f>'1. Semáforos Abril'!$K$448</xm:f>
            <xm:f>'1. Semáforos Abril'!$L$448</xm:f>
            <x14:dxf>
              <fill>
                <patternFill>
                  <bgColor rgb="FF92D050"/>
                </patternFill>
              </fill>
            </x14:dxf>
          </x14:cfRule>
          <x14:cfRule type="cellIs" priority="311" stopIfTrue="1" operator="between" id="{9461BE04-376F-46A1-BB5D-3EEF026C4F86}">
            <xm:f>'1. Semáforos Abril'!$I$448</xm:f>
            <xm:f>'1. Semáforos Abril'!$J$448</xm:f>
            <x14:dxf>
              <fill>
                <patternFill>
                  <bgColor rgb="FFFFFF00"/>
                </patternFill>
              </fill>
            </x14:dxf>
          </x14:cfRule>
          <x14:cfRule type="cellIs" priority="312" stopIfTrue="1" operator="between" id="{164E6341-F27A-4CB8-A9EB-2CF0B666362D}">
            <xm:f>'1. Semáforos Abril'!$G$448</xm:f>
            <xm:f>'1. Semáforos Abril'!$H$448</xm:f>
            <x14:dxf>
              <fill>
                <patternFill>
                  <bgColor rgb="FFFF0000"/>
                </patternFill>
              </fill>
            </x14:dxf>
          </x14:cfRule>
          <xm:sqref>E184</xm:sqref>
        </x14:conditionalFormatting>
        <x14:conditionalFormatting xmlns:xm="http://schemas.microsoft.com/office/excel/2006/main">
          <x14:cfRule type="cellIs" priority="225" operator="greaterThanOrEqual" id="{0AADE454-5652-41B7-87A8-6D4170CB3D15}">
            <xm:f>'1. Semáforos Abril'!$M$415</xm:f>
            <x14:dxf>
              <fill>
                <patternFill>
                  <bgColor rgb="FFFFC000"/>
                </patternFill>
              </fill>
            </x14:dxf>
          </x14:cfRule>
          <x14:cfRule type="cellIs" priority="226" operator="between" id="{2F7D1379-5B6E-4D00-BC61-4B36581C8872}">
            <xm:f>'1. Semáforos Abril'!$K$415</xm:f>
            <xm:f>'1. Semáforos Abril'!$L$415</xm:f>
            <x14:dxf>
              <fill>
                <patternFill>
                  <bgColor rgb="FF92D050"/>
                </patternFill>
              </fill>
            </x14:dxf>
          </x14:cfRule>
          <x14:cfRule type="cellIs" priority="227" operator="between" id="{12FDB1C3-D733-491E-B5DD-E388D9707274}">
            <xm:f>'1. Semáforos Abril'!$I$415</xm:f>
            <xm:f>'1. Semáforos Abril'!$J$415</xm:f>
            <x14:dxf>
              <fill>
                <patternFill>
                  <bgColor rgb="FFFFFF00"/>
                </patternFill>
              </fill>
            </x14:dxf>
          </x14:cfRule>
          <x14:cfRule type="cellIs" priority="228" operator="between" id="{89C272A4-CF05-4E56-875A-DB84D8C097D6}">
            <xm:f>'1. Semáforos Abril'!$G$415</xm:f>
            <xm:f>'1. Semáforos Abril'!$H$415</xm:f>
            <x14:dxf>
              <fill>
                <patternFill>
                  <bgColor rgb="FFFF0000"/>
                </patternFill>
              </fill>
            </x14:dxf>
          </x14:cfRule>
          <xm:sqref>E185</xm:sqref>
        </x14:conditionalFormatting>
        <x14:conditionalFormatting xmlns:xm="http://schemas.microsoft.com/office/excel/2006/main">
          <x14:cfRule type="cellIs" priority="303" stopIfTrue="1" operator="greaterThan" id="{1050EAD9-0133-42FB-8A7A-72F3D07D9C39}">
            <xm:f>'1. Semáforos Abril'!$M$373</xm:f>
            <x14:dxf>
              <fill>
                <patternFill>
                  <bgColor rgb="FFFFC000"/>
                </patternFill>
              </fill>
            </x14:dxf>
          </x14:cfRule>
          <x14:cfRule type="cellIs" priority="304" stopIfTrue="1" operator="between" id="{D63F8F6B-2B08-4CC9-8F0D-A6D9A08DDA9F}">
            <xm:f>'1. Semáforos Abril'!$K$373</xm:f>
            <xm:f>'1. Semáforos Abril'!$L$373</xm:f>
            <x14:dxf>
              <fill>
                <patternFill>
                  <bgColor rgb="FF92D050"/>
                </patternFill>
              </fill>
            </x14:dxf>
          </x14:cfRule>
          <x14:cfRule type="cellIs" priority="305" stopIfTrue="1" operator="between" id="{B1F2BB36-75B6-4BDD-94EB-D94275BFAD55}">
            <xm:f>'1. Semáforos Abril'!$I$373</xm:f>
            <xm:f>'1. Semáforos Abril'!$J$373</xm:f>
            <x14:dxf>
              <fill>
                <patternFill>
                  <bgColor rgb="FFFFFF00"/>
                </patternFill>
              </fill>
            </x14:dxf>
          </x14:cfRule>
          <x14:cfRule type="cellIs" priority="306" stopIfTrue="1" operator="between" id="{90A02393-C226-4465-AD69-42119578166B}">
            <xm:f>'1. Semáforos Abril'!$G$373</xm:f>
            <xm:f>'1. Semáforos Abril'!$H$373</xm:f>
            <x14:dxf>
              <fill>
                <patternFill>
                  <bgColor rgb="FFFF0000"/>
                </patternFill>
              </fill>
            </x14:dxf>
          </x14:cfRule>
          <xm:sqref>E188</xm:sqref>
        </x14:conditionalFormatting>
        <x14:conditionalFormatting xmlns:xm="http://schemas.microsoft.com/office/excel/2006/main">
          <x14:cfRule type="cellIs" priority="560" stopIfTrue="1" operator="greaterThanOrEqual" id="{AF5DB90D-8DCC-4C0C-8FA0-F7F2371B4990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561" stopIfTrue="1" operator="between" id="{98A708B6-1086-43CD-8631-E74B97DF4B7C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562" stopIfTrue="1" operator="between" id="{A82596BB-87B8-47D4-AA39-E053BFA64DC5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563" stopIfTrue="1" operator="between" id="{6360F137-2DB9-49BD-92DC-B7D08226B3C3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L15:L17 L20:L22 L25:L26 L29:L31</xm:sqref>
        </x14:conditionalFormatting>
        <x14:conditionalFormatting xmlns:xm="http://schemas.microsoft.com/office/excel/2006/main">
          <x14:cfRule type="cellIs" priority="537" stopIfTrue="1" operator="greaterThanOrEqual" id="{104B9C51-A44E-45A8-8573-DF213097FECF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538" stopIfTrue="1" operator="between" id="{FE788EA6-33C2-4B6F-A28B-8F6AC734D26F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539" stopIfTrue="1" operator="between" id="{3312268A-E829-4F69-9363-13BDA6D3DB90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540" stopIfTrue="1" operator="between" id="{D3F9F837-5D5A-41C4-AB3D-FD2D52F9C364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L18</xm:sqref>
        </x14:conditionalFormatting>
        <x14:conditionalFormatting xmlns:xm="http://schemas.microsoft.com/office/excel/2006/main">
          <x14:cfRule type="cellIs" priority="516" stopIfTrue="1" operator="greaterThanOrEqual" id="{13F0B923-8B2B-4FB5-9C99-2410A3032A29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517" stopIfTrue="1" operator="between" id="{B4CA36B3-DB96-4573-B0CB-00EF487B4A37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518" stopIfTrue="1" operator="between" id="{28FB0811-9893-42DC-8F9E-D8665C74C285}">
            <xm:f>'1. Semáforos Abril'!$H$439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519" stopIfTrue="1" operator="between" id="{BF304110-2F06-4EB5-9601-D2DDA1F70DF8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L19</xm:sqref>
        </x14:conditionalFormatting>
        <x14:conditionalFormatting xmlns:xm="http://schemas.microsoft.com/office/excel/2006/main">
          <x14:cfRule type="cellIs" priority="532" stopIfTrue="1" operator="greaterThanOrEqual" id="{1D674D43-5CE8-452D-AD85-EF24CB3611D0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533" stopIfTrue="1" operator="between" id="{0A77C0E0-F039-40B6-9E6C-CE6467ED434F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534" stopIfTrue="1" operator="between" id="{AF952300-AD31-40EA-880B-F2E385771AA7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535" stopIfTrue="1" operator="between" id="{67CD7049-8F58-4F57-AC64-039049B590B1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L23</xm:sqref>
        </x14:conditionalFormatting>
        <x14:conditionalFormatting xmlns:xm="http://schemas.microsoft.com/office/excel/2006/main">
          <x14:cfRule type="cellIs" priority="510" stopIfTrue="1" operator="greaterThanOrEqual" id="{7DC6A302-533C-4E0B-BD44-4ABF3DF7D5C2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511" stopIfTrue="1" operator="between" id="{7DA57BC2-C9F7-454E-9DBC-E7642827845A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512" stopIfTrue="1" operator="between" id="{152B3AFB-8C43-4085-BAB2-38F090D03222}">
            <xm:f>'1. Semáforos Abril'!$H$439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513" stopIfTrue="1" operator="between" id="{A75F25AE-8094-4668-9280-25595EACFCDA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L24</xm:sqref>
        </x14:conditionalFormatting>
        <x14:conditionalFormatting xmlns:xm="http://schemas.microsoft.com/office/excel/2006/main">
          <x14:cfRule type="cellIs" priority="528" stopIfTrue="1" operator="greaterThanOrEqual" id="{043A9D83-783B-4E7C-AA67-6E3B2EB662E5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529" stopIfTrue="1" operator="between" id="{A55298A2-F941-4785-8E71-6886F48E1DCE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530" stopIfTrue="1" operator="between" id="{26F2EA45-B243-4227-AA38-431A7F52A776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531" stopIfTrue="1" operator="between" id="{7BEB9B6E-0EEF-4743-9484-792F8F603D78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L27</xm:sqref>
        </x14:conditionalFormatting>
        <x14:conditionalFormatting xmlns:xm="http://schemas.microsoft.com/office/excel/2006/main">
          <x14:cfRule type="cellIs" priority="504" stopIfTrue="1" operator="greaterThanOrEqual" id="{4C692AA1-2F2C-4616-8BB9-61CD22FC8A9D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505" stopIfTrue="1" operator="between" id="{895279A3-620D-40E0-9235-BA2EEE196E5B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506" stopIfTrue="1" operator="between" id="{6B7AF475-3E0B-474D-B78B-B296C174B5D8}">
            <xm:f>'1. Semáforos Abril'!$H$439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507" stopIfTrue="1" operator="between" id="{D60376BD-C609-4DCF-8977-F033523FC903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L28</xm:sqref>
        </x14:conditionalFormatting>
        <x14:conditionalFormatting xmlns:xm="http://schemas.microsoft.com/office/excel/2006/main">
          <x14:cfRule type="cellIs" priority="524" stopIfTrue="1" operator="greaterThanOrEqual" id="{F670F8F9-AF6D-444E-AF49-2137B382640C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525" stopIfTrue="1" operator="between" id="{9556F15C-A94B-40C8-8AA5-F69A56BE56EA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526" stopIfTrue="1" operator="between" id="{5D9779BB-6C11-4E1F-AF4F-21924559476E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527" stopIfTrue="1" operator="between" id="{CFB00BBB-B283-4459-A362-85E9AF5E0117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L32</xm:sqref>
        </x14:conditionalFormatting>
        <x14:conditionalFormatting xmlns:xm="http://schemas.microsoft.com/office/excel/2006/main">
          <x14:cfRule type="cellIs" priority="498" stopIfTrue="1" operator="greaterThanOrEqual" id="{35ECAC34-E9FE-42DE-B11B-9D05168E7325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499" stopIfTrue="1" operator="between" id="{74EE5321-E7E9-4851-AFEA-B041CEED02E0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500" stopIfTrue="1" operator="between" id="{B24B743E-15D5-4AE2-8E80-8A426A7530B3}">
            <xm:f>'1. Semáforos Abril'!$H$439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501" stopIfTrue="1" operator="between" id="{86F9DEBE-BF67-4F3A-B22B-2609CA23FD0D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L33</xm:sqref>
        </x14:conditionalFormatting>
        <x14:conditionalFormatting xmlns:xm="http://schemas.microsoft.com/office/excel/2006/main">
          <x14:cfRule type="cellIs" priority="555" stopIfTrue="1" operator="greaterThanOrEqual" id="{F1A51F3A-C6F2-4E29-BAEE-1D564D2EC450}">
            <xm:f>'1. Semáforos Abril'!$M$26</xm:f>
            <x14:dxf>
              <fill>
                <patternFill>
                  <bgColor rgb="FFFFC000"/>
                </patternFill>
              </fill>
            </x14:dxf>
          </x14:cfRule>
          <x14:cfRule type="cellIs" priority="556" stopIfTrue="1" operator="between" id="{B314E914-9645-4B39-8900-FC1122DBE51F}">
            <xm:f>'1. Semáforos Abril'!$K$26</xm:f>
            <xm:f>'1. Semáforos Abril'!$L$26</xm:f>
            <x14:dxf>
              <fill>
                <patternFill>
                  <bgColor rgb="FF92D050"/>
                </patternFill>
              </fill>
            </x14:dxf>
          </x14:cfRule>
          <x14:cfRule type="cellIs" priority="557" stopIfTrue="1" operator="between" id="{B6160569-4DFA-4E05-9440-12F011D742BA}">
            <xm:f>'1. Semáforos Abril'!$I$35</xm:f>
            <xm:f>'1. Semáforos Abril'!$J$44</xm:f>
            <x14:dxf>
              <fill>
                <patternFill>
                  <bgColor rgb="FFFFFF00"/>
                </patternFill>
              </fill>
            </x14:dxf>
          </x14:cfRule>
          <x14:cfRule type="cellIs" priority="558" stopIfTrue="1" operator="between" id="{6B858581-B4F8-495E-B18D-9FDDE5041578}">
            <xm:f>'1. Semáforos Abril'!$G$35</xm:f>
            <xm:f>'1. Semáforos Abril'!$H$35</xm:f>
            <x14:dxf>
              <fill>
                <patternFill>
                  <bgColor rgb="FFFF0000"/>
                </patternFill>
              </fill>
            </x14:dxf>
          </x14:cfRule>
          <xm:sqref>L34</xm:sqref>
        </x14:conditionalFormatting>
        <x14:conditionalFormatting xmlns:xm="http://schemas.microsoft.com/office/excel/2006/main">
          <x14:cfRule type="cellIs" priority="551" stopIfTrue="1" operator="greaterThanOrEqual" id="{D2671EE7-5464-4F3A-8067-9D1F5E1FB20D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552" stopIfTrue="1" operator="between" id="{CADBB0A4-DB77-424D-90F3-3773FD2B5EEB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553" stopIfTrue="1" operator="between" id="{92F1CE5E-0A6C-492E-80A1-CD6A860F6E35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554" stopIfTrue="1" operator="between" id="{E38DD8BE-E50F-474D-A1A4-F207EC863DD1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L35:L38</xm:sqref>
        </x14:conditionalFormatting>
        <x14:conditionalFormatting xmlns:xm="http://schemas.microsoft.com/office/excel/2006/main">
          <x14:cfRule type="cellIs" priority="488" stopIfTrue="1" operator="greaterThanOrEqual" id="{9B88DE8D-19B7-4F71-94EE-C25FB9C19757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489" stopIfTrue="1" operator="between" id="{0C705338-3074-486D-A309-649561E932D1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490" stopIfTrue="1" operator="between" id="{B6713887-8DD7-41CB-ACAD-C9902FDEB1DD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491" stopIfTrue="1" operator="between" id="{C4D058C5-CBE7-4530-9C38-DFE276212385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L39:L43</xm:sqref>
        </x14:conditionalFormatting>
        <x14:conditionalFormatting xmlns:xm="http://schemas.microsoft.com/office/excel/2006/main">
          <x14:cfRule type="cellIs" priority="547" stopIfTrue="1" operator="between" id="{C447D6AF-31B8-4DFF-A3F9-F956AC1411FA}">
            <xm:f>'1. Semáforos Abril'!$K$406</xm:f>
            <xm:f>'1. Semáforos Abril'!$L$406</xm:f>
            <x14:dxf>
              <fill>
                <patternFill>
                  <bgColor rgb="FF92D050"/>
                </patternFill>
              </fill>
            </x14:dxf>
          </x14:cfRule>
          <x14:cfRule type="cellIs" priority="548" stopIfTrue="1" operator="greaterThanOrEqual" id="{4B4D85F1-D274-461B-9E7E-F8295560528C}">
            <xm:f>'1. Semáforos Abril'!$K$406</xm:f>
            <x14:dxf>
              <fill>
                <patternFill>
                  <bgColor rgb="FFFFC000"/>
                </patternFill>
              </fill>
            </x14:dxf>
          </x14:cfRule>
          <x14:cfRule type="cellIs" priority="549" stopIfTrue="1" operator="between" id="{7A42F213-BC40-484A-979E-CC186419E2D6}">
            <xm:f>'1. Semáforos Abril'!$I$406</xm:f>
            <xm:f>'1. Semáforos Abril'!$J$406</xm:f>
            <x14:dxf>
              <fill>
                <patternFill>
                  <bgColor rgb="FFFFFF00"/>
                </patternFill>
              </fill>
            </x14:dxf>
          </x14:cfRule>
          <x14:cfRule type="cellIs" priority="550" stopIfTrue="1" operator="between" id="{6A2B7E41-5119-4ADB-A25A-B7ED4D2ED736}">
            <xm:f>'1. Semáforos Abril'!$G$406</xm:f>
            <xm:f>'1. Semáforos Abril'!$H$406</xm:f>
            <x14:dxf>
              <fill>
                <patternFill>
                  <bgColor rgb="FFFF0000"/>
                </patternFill>
              </fill>
            </x14:dxf>
          </x14:cfRule>
          <xm:sqref>L44</xm:sqref>
        </x14:conditionalFormatting>
        <x14:conditionalFormatting xmlns:xm="http://schemas.microsoft.com/office/excel/2006/main">
          <x14:cfRule type="cellIs" priority="543" stopIfTrue="1" operator="greaterThanOrEqual" id="{C6EEDCA8-CC68-43D6-9EFE-FBFD2868F8CB}">
            <xm:f>'1. Semáforos Abril'!$M$448</xm:f>
            <x14:dxf>
              <fill>
                <patternFill>
                  <bgColor rgb="FFFFC000"/>
                </patternFill>
              </fill>
            </x14:dxf>
          </x14:cfRule>
          <x14:cfRule type="cellIs" priority="544" stopIfTrue="1" operator="between" id="{F3DA832B-3626-4232-A067-32F50F29FDE7}">
            <xm:f>'1. Semáforos Abril'!$K$448</xm:f>
            <xm:f>'1. Semáforos Abril'!$L$448</xm:f>
            <x14:dxf>
              <fill>
                <patternFill>
                  <bgColor rgb="FF92D050"/>
                </patternFill>
              </fill>
            </x14:dxf>
          </x14:cfRule>
          <x14:cfRule type="cellIs" priority="545" stopIfTrue="1" operator="between" id="{9BEE7076-2B1E-40EC-8828-8D55C1C2DA83}">
            <xm:f>'1. Semáforos Abril'!$I$448</xm:f>
            <xm:f>'1. Semáforos Abril'!$J$448</xm:f>
            <x14:dxf>
              <fill>
                <patternFill>
                  <bgColor rgb="FFFFFF00"/>
                </patternFill>
              </fill>
            </x14:dxf>
          </x14:cfRule>
          <x14:cfRule type="cellIs" priority="546" stopIfTrue="1" operator="between" id="{778A5C6A-9DEB-42FF-B614-0258DDE7CC25}">
            <xm:f>'1. Semáforos Abril'!$G$448</xm:f>
            <xm:f>'1. Semáforos Abril'!$H$448</xm:f>
            <x14:dxf>
              <fill>
                <patternFill>
                  <bgColor rgb="FFFF0000"/>
                </patternFill>
              </fill>
            </x14:dxf>
          </x14:cfRule>
          <xm:sqref>L45</xm:sqref>
        </x14:conditionalFormatting>
        <x14:conditionalFormatting xmlns:xm="http://schemas.microsoft.com/office/excel/2006/main">
          <x14:cfRule type="cellIs" priority="494" stopIfTrue="1" operator="greaterThanOrEqual" id="{9F54D300-ED63-4C73-874E-00ED3C918678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495" stopIfTrue="1" operator="between" id="{D65AA56A-421D-4B15-8F03-70D0A2FDD6A6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496" stopIfTrue="1" operator="between" id="{8AA32343-A33A-4BF3-AE73-970D9C4FC42B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497" stopIfTrue="1" operator="between" id="{E43E2875-BEEA-424C-A5F6-B7D8B09465C6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L46</xm:sqref>
        </x14:conditionalFormatting>
        <x14:conditionalFormatting xmlns:xm="http://schemas.microsoft.com/office/excel/2006/main">
          <x14:cfRule type="cellIs" priority="520" stopIfTrue="1" operator="greaterThanOrEqual" id="{0C4C0814-C639-4590-A4F3-C27F204EAED8}">
            <xm:f>'1. Semáforos Abril'!$M$26</xm:f>
            <x14:dxf>
              <fill>
                <patternFill>
                  <bgColor rgb="FFFFC000"/>
                </patternFill>
              </fill>
            </x14:dxf>
          </x14:cfRule>
          <x14:cfRule type="cellIs" priority="521" stopIfTrue="1" operator="between" id="{0FCEC8BE-2B90-4816-AA7F-C6EB19AB9DAF}">
            <xm:f>'1. Semáforos Abril'!$K$26</xm:f>
            <xm:f>'1. Semáforos Abril'!$L$26</xm:f>
            <x14:dxf>
              <fill>
                <patternFill>
                  <bgColor rgb="FF92D050"/>
                </patternFill>
              </fill>
            </x14:dxf>
          </x14:cfRule>
          <x14:cfRule type="cellIs" priority="522" stopIfTrue="1" operator="between" id="{13BA1951-3ADB-4560-9F64-79631B6EA466}">
            <xm:f>'1. Semáforos Abril'!$I$26</xm:f>
            <xm:f>'1. Semáforos Abril'!$J$26</xm:f>
            <x14:dxf>
              <fill>
                <patternFill>
                  <bgColor rgb="FFFFFF00"/>
                </patternFill>
              </fill>
            </x14:dxf>
          </x14:cfRule>
          <x14:cfRule type="cellIs" priority="523" stopIfTrue="1" operator="between" id="{5FC38589-C137-4B04-8224-E73D45CBBFCE}">
            <xm:f>'1. Semáforos Abril'!$G$26</xm:f>
            <xm:f>'1. Semáforos Abril'!$H$26</xm:f>
            <x14:dxf>
              <fill>
                <patternFill>
                  <bgColor rgb="FFFF0000"/>
                </patternFill>
              </fill>
            </x14:dxf>
          </x14:cfRule>
          <xm:sqref>L47</xm:sqref>
        </x14:conditionalFormatting>
        <x14:conditionalFormatting xmlns:xm="http://schemas.microsoft.com/office/excel/2006/main">
          <x14:cfRule type="cellIs" priority="207" operator="greaterThanOrEqual" id="{00CA4D57-767B-4DF5-A182-AC47CD41A5C8}">
            <xm:f>'1. Semáforos Abril'!$M$415</xm:f>
            <x14:dxf>
              <fill>
                <patternFill>
                  <bgColor rgb="FFFFC000"/>
                </patternFill>
              </fill>
            </x14:dxf>
          </x14:cfRule>
          <x14:cfRule type="cellIs" priority="208" operator="between" id="{B8150381-E7A7-462E-84DE-0D0DA760EEEE}">
            <xm:f>'1. Semáforos Abril'!$K$415</xm:f>
            <xm:f>'1. Semáforos Abril'!$L$415</xm:f>
            <x14:dxf>
              <fill>
                <patternFill>
                  <bgColor rgb="FF92D050"/>
                </patternFill>
              </fill>
            </x14:dxf>
          </x14:cfRule>
          <x14:cfRule type="cellIs" priority="209" operator="between" id="{D23ECD6F-74D5-4C18-B212-3ABB329E24C2}">
            <xm:f>'1. Semáforos Abril'!$I$415</xm:f>
            <xm:f>'1. Semáforos Abril'!$J$415</xm:f>
            <x14:dxf>
              <fill>
                <patternFill>
                  <bgColor rgb="FFFFFF00"/>
                </patternFill>
              </fill>
            </x14:dxf>
          </x14:cfRule>
          <x14:cfRule type="cellIs" priority="210" operator="between" id="{4919BDE6-D101-4BAA-9081-AE9D17DCD5E4}">
            <xm:f>'1. Semáforos Abril'!$G$415</xm:f>
            <xm:f>'1. Semáforos Abril'!$H$415</xm:f>
            <x14:dxf>
              <fill>
                <patternFill>
                  <bgColor rgb="FFFF0000"/>
                </patternFill>
              </fill>
            </x14:dxf>
          </x14:cfRule>
          <xm:sqref>L51:L52</xm:sqref>
        </x14:conditionalFormatting>
        <x14:conditionalFormatting xmlns:xm="http://schemas.microsoft.com/office/excel/2006/main">
          <x14:cfRule type="cellIs" priority="476" stopIfTrue="1" operator="greaterThanOrEqual" id="{4407909D-44B3-4427-93C9-26EEC311DC89}">
            <xm:f>'1. Semáforos Abril'!$M$26</xm:f>
            <x14:dxf>
              <fill>
                <patternFill>
                  <bgColor rgb="FFFFC000"/>
                </patternFill>
              </fill>
            </x14:dxf>
          </x14:cfRule>
          <x14:cfRule type="cellIs" priority="477" stopIfTrue="1" operator="between" id="{2DB825C2-CA03-402A-8520-4867C86B5E9D}">
            <xm:f>'1. Semáforos Abril'!$K$26</xm:f>
            <xm:f>'1. Semáforos Abril'!$L$26</xm:f>
            <x14:dxf>
              <fill>
                <patternFill>
                  <bgColor rgb="FF92D050"/>
                </patternFill>
              </fill>
            </x14:dxf>
          </x14:cfRule>
          <x14:cfRule type="cellIs" priority="478" stopIfTrue="1" operator="between" id="{B5BADBA9-B1A4-40DA-8064-F9E1BBC0C909}">
            <xm:f>'1. Semáforos Abril'!$I$26</xm:f>
            <xm:f>'1. Semáforos Abril'!$J$26</xm:f>
            <x14:dxf>
              <fill>
                <patternFill>
                  <bgColor rgb="FFFFFF00"/>
                </patternFill>
              </fill>
            </x14:dxf>
          </x14:cfRule>
          <x14:cfRule type="cellIs" priority="479" stopIfTrue="1" operator="between" id="{3D9904E0-3F83-4432-9A92-3767F0D009A7}">
            <xm:f>'1. Semáforos Abril'!$G$26</xm:f>
            <xm:f>'1. Semáforos Abril'!$H$26</xm:f>
            <x14:dxf>
              <fill>
                <patternFill>
                  <bgColor rgb="FFFF0000"/>
                </patternFill>
              </fill>
            </x14:dxf>
          </x14:cfRule>
          <xm:sqref>L53</xm:sqref>
        </x14:conditionalFormatting>
        <x14:conditionalFormatting xmlns:xm="http://schemas.microsoft.com/office/excel/2006/main">
          <x14:cfRule type="cellIs" priority="470" stopIfTrue="1" operator="greaterThanOrEqual" id="{E8D95755-5257-46C7-A8A7-62A93BFFF45D}">
            <xm:f>'1. Semáforos Abril'!$M$270</xm:f>
            <x14:dxf>
              <fill>
                <patternFill>
                  <bgColor rgb="FFFFC000"/>
                </patternFill>
              </fill>
            </x14:dxf>
          </x14:cfRule>
          <x14:cfRule type="cellIs" priority="471" stopIfTrue="1" operator="between" id="{15B5728D-AB41-4820-B542-46B57648B0DE}">
            <xm:f>'1. Semáforos Abril'!$K$270</xm:f>
            <xm:f>'1. Semáforos Abril'!$L$270</xm:f>
            <x14:dxf>
              <fill>
                <patternFill>
                  <bgColor rgb="FF92D050"/>
                </patternFill>
              </fill>
            </x14:dxf>
          </x14:cfRule>
          <x14:cfRule type="cellIs" priority="472" stopIfTrue="1" operator="between" id="{2101339B-68EF-4351-898D-AA5D58C74C13}">
            <xm:f>'1. Semáforos Abril'!$I$270</xm:f>
            <xm:f>'1. Semáforos Abril'!$J$270</xm:f>
            <x14:dxf>
              <fill>
                <patternFill>
                  <bgColor rgb="FFFFFF00"/>
                </patternFill>
              </fill>
            </x14:dxf>
          </x14:cfRule>
          <x14:cfRule type="cellIs" priority="473" stopIfTrue="1" operator="between" id="{35E41AA4-1175-4CB9-AEAA-98A2EE7DC215}">
            <xm:f>'1. Semáforos Abril'!$G$270</xm:f>
            <xm:f>'1. Semáforos Abril'!$H$270</xm:f>
            <x14:dxf>
              <fill>
                <patternFill>
                  <bgColor rgb="FFFF0000"/>
                </patternFill>
              </fill>
            </x14:dxf>
          </x14:cfRule>
          <xm:sqref>L81</xm:sqref>
        </x14:conditionalFormatting>
        <x14:conditionalFormatting xmlns:xm="http://schemas.microsoft.com/office/excel/2006/main">
          <x14:cfRule type="cellIs" priority="466" stopIfTrue="1" operator="greaterThanOrEqual" id="{DAC3EA2B-82D4-4041-8AC4-0E92CC43F4D8}">
            <xm:f>'1. Semáforos Abril'!$M$279</xm:f>
            <x14:dxf>
              <fill>
                <patternFill>
                  <bgColor rgb="FFFFC000"/>
                </patternFill>
              </fill>
            </x14:dxf>
          </x14:cfRule>
          <x14:cfRule type="cellIs" priority="467" stopIfTrue="1" operator="between" id="{AE85B58C-5FFC-42F7-9735-46AEBE6B107A}">
            <xm:f>'1. Semáforos Abril'!$K$279</xm:f>
            <xm:f>'1. Semáforos Abril'!$L$279</xm:f>
            <x14:dxf>
              <fill>
                <patternFill>
                  <bgColor rgb="FF92D050"/>
                </patternFill>
              </fill>
            </x14:dxf>
          </x14:cfRule>
          <x14:cfRule type="cellIs" priority="468" stopIfTrue="1" operator="between" id="{8535B676-BEEF-4CFB-B798-A9EB8F75FD39}">
            <xm:f>'1. Semáforos Abril'!$I$279</xm:f>
            <xm:f>'1. Semáforos Abril'!$J$279</xm:f>
            <x14:dxf>
              <fill>
                <patternFill>
                  <bgColor rgb="FFFFFF00"/>
                </patternFill>
              </fill>
            </x14:dxf>
          </x14:cfRule>
          <x14:cfRule type="cellIs" priority="469" stopIfTrue="1" operator="between" id="{BDCE9BAC-3AD7-4EAC-BBD2-D96D21CF0488}">
            <xm:f>'1. Semáforos Abril'!$G$279</xm:f>
            <xm:f>'1. Semáforos Abril'!$H$279</xm:f>
            <x14:dxf>
              <fill>
                <patternFill>
                  <bgColor rgb="FFFF0000"/>
                </patternFill>
              </fill>
            </x14:dxf>
          </x14:cfRule>
          <xm:sqref>L82</xm:sqref>
        </x14:conditionalFormatting>
        <x14:conditionalFormatting xmlns:xm="http://schemas.microsoft.com/office/excel/2006/main">
          <x14:cfRule type="cellIs" priority="462" stopIfTrue="1" operator="greaterThanOrEqual" id="{D289947E-3C80-4378-819E-BE6CE1BB21DD}">
            <xm:f>'1. Semáforos Abril'!$M$288</xm:f>
            <x14:dxf>
              <fill>
                <patternFill>
                  <bgColor rgb="FFFFC000"/>
                </patternFill>
              </fill>
            </x14:dxf>
          </x14:cfRule>
          <x14:cfRule type="cellIs" priority="463" stopIfTrue="1" operator="between" id="{04517380-0D01-4525-9682-79D654CEBAAF}">
            <xm:f>'1. Semáforos Abril'!$K$288</xm:f>
            <xm:f>'1. Semáforos Abril'!$L$288</xm:f>
            <x14:dxf>
              <fill>
                <patternFill>
                  <bgColor rgb="FF92D050"/>
                </patternFill>
              </fill>
            </x14:dxf>
          </x14:cfRule>
          <x14:cfRule type="cellIs" priority="464" stopIfTrue="1" operator="between" id="{06856C06-8A6E-45A1-BF12-29E843BEB595}">
            <xm:f>'1. Semáforos Abril'!$I$288</xm:f>
            <xm:f>'1. Semáforos Abril'!$J$288</xm:f>
            <x14:dxf>
              <fill>
                <patternFill>
                  <bgColor rgb="FFFFFF00"/>
                </patternFill>
              </fill>
            </x14:dxf>
          </x14:cfRule>
          <x14:cfRule type="cellIs" priority="465" stopIfTrue="1" operator="between" id="{DA7D5E39-1969-42D7-9433-136069552F76}">
            <xm:f>'1. Semáforos Abril'!$G$288</xm:f>
            <xm:f>'1. Semáforos Abril'!$H$288</xm:f>
            <x14:dxf>
              <fill>
                <patternFill>
                  <bgColor rgb="FFFF0000"/>
                </patternFill>
              </fill>
            </x14:dxf>
          </x14:cfRule>
          <xm:sqref>L83:L84</xm:sqref>
        </x14:conditionalFormatting>
        <x14:conditionalFormatting xmlns:xm="http://schemas.microsoft.com/office/excel/2006/main">
          <x14:cfRule type="cellIs" priority="458" stopIfTrue="1" operator="greaterThanOrEqual" id="{97881265-E96B-4665-8FB0-306AAB32165C}">
            <xm:f>'1. Semáforos Abril'!$M$306</xm:f>
            <x14:dxf>
              <fill>
                <patternFill>
                  <bgColor rgb="FFFFC000"/>
                </patternFill>
              </fill>
            </x14:dxf>
          </x14:cfRule>
          <x14:cfRule type="cellIs" priority="459" stopIfTrue="1" operator="between" id="{E95C098F-D738-4549-8FE6-4C70A40900B5}">
            <xm:f>'1. Semáforos Abril'!$K$306</xm:f>
            <xm:f>'1. Semáforos Abril'!$L$306</xm:f>
            <x14:dxf>
              <fill>
                <patternFill>
                  <bgColor rgb="FF92D050"/>
                </patternFill>
              </fill>
            </x14:dxf>
          </x14:cfRule>
          <x14:cfRule type="cellIs" priority="460" stopIfTrue="1" operator="between" id="{71FC9A51-0FAA-47EC-A96B-74F3E85E0C22}">
            <xm:f>'1. Semáforos Abril'!$I$306</xm:f>
            <xm:f>'1. Semáforos Abril'!$J$306</xm:f>
            <x14:dxf>
              <fill>
                <patternFill>
                  <bgColor rgb="FFFFFF00"/>
                </patternFill>
              </fill>
            </x14:dxf>
          </x14:cfRule>
          <x14:cfRule type="cellIs" priority="461" stopIfTrue="1" operator="between" id="{6DA349ED-A7FB-49FE-A23C-E7D37C551D1C}">
            <xm:f>'1. Semáforos Abril'!$G$306</xm:f>
            <xm:f>'1. Semáforos Abril'!$H$306</xm:f>
            <x14:dxf>
              <fill>
                <patternFill>
                  <bgColor rgb="FFFF0000"/>
                </patternFill>
              </fill>
            </x14:dxf>
          </x14:cfRule>
          <xm:sqref>L85</xm:sqref>
        </x14:conditionalFormatting>
        <x14:conditionalFormatting xmlns:xm="http://schemas.microsoft.com/office/excel/2006/main">
          <x14:cfRule type="cellIs" priority="452" stopIfTrue="1" operator="greaterThan" id="{BE86C61C-4F29-46E1-8D9C-B8520C58E6C8}">
            <xm:f>'1. Semáforos Abril'!$M$364</xm:f>
            <x14:dxf>
              <fill>
                <patternFill>
                  <bgColor rgb="FFFFC000"/>
                </patternFill>
              </fill>
            </x14:dxf>
          </x14:cfRule>
          <x14:cfRule type="cellIs" priority="453" stopIfTrue="1" operator="between" id="{E73728C4-6F32-4DEA-89BE-09708145854A}">
            <xm:f>'1. Semáforos Abril'!$K$364</xm:f>
            <xm:f>'1. Semáforos Abril'!$L$364</xm:f>
            <x14:dxf>
              <fill>
                <patternFill>
                  <bgColor rgb="FF92D050"/>
                </patternFill>
              </fill>
            </x14:dxf>
          </x14:cfRule>
          <x14:cfRule type="cellIs" priority="454" stopIfTrue="1" operator="between" id="{8D2C8629-7B90-40E8-9591-930B4138B7E7}">
            <xm:f>'1. Semáforos Abril'!$I$364</xm:f>
            <xm:f>'1. Semáforos Abril'!$J$349</xm:f>
            <x14:dxf>
              <fill>
                <patternFill>
                  <bgColor rgb="FFFFFF00"/>
                </patternFill>
              </fill>
            </x14:dxf>
          </x14:cfRule>
          <x14:cfRule type="cellIs" priority="455" stopIfTrue="1" operator="between" id="{3BC2DBA8-FBC2-44E2-A6B3-89DF750D9EB1}">
            <xm:f>'1. Semáforos Abril'!$G$364</xm:f>
            <xm:f>'1. Semáforos Abril'!$H$364</xm:f>
            <x14:dxf>
              <fill>
                <patternFill>
                  <bgColor rgb="FFFF0000"/>
                </patternFill>
              </fill>
            </x14:dxf>
          </x14:cfRule>
          <xm:sqref>L92</xm:sqref>
        </x14:conditionalFormatting>
        <x14:conditionalFormatting xmlns:xm="http://schemas.microsoft.com/office/excel/2006/main">
          <x14:cfRule type="cellIs" priority="447" stopIfTrue="1" operator="greaterThan" id="{A49311AB-CACE-403C-A7BA-7AE65A99F633}">
            <xm:f>'1. Semáforos Abril'!$M$373</xm:f>
            <x14:dxf>
              <fill>
                <patternFill>
                  <bgColor rgb="FFFFC000"/>
                </patternFill>
              </fill>
            </x14:dxf>
          </x14:cfRule>
          <x14:cfRule type="cellIs" priority="448" stopIfTrue="1" operator="between" id="{98ECC37A-627F-4865-B5EC-7657A3356159}">
            <xm:f>'1. Semáforos Abril'!$K$373</xm:f>
            <xm:f>'1. Semáforos Abril'!$L$373</xm:f>
            <x14:dxf>
              <fill>
                <patternFill>
                  <bgColor rgb="FF92D050"/>
                </patternFill>
              </fill>
            </x14:dxf>
          </x14:cfRule>
          <x14:cfRule type="cellIs" priority="449" stopIfTrue="1" operator="between" id="{02F75C52-5471-4935-AC56-32F8F79D47B3}">
            <xm:f>'1. Semáforos Abril'!$I$373</xm:f>
            <xm:f>'1. Semáforos Abril'!$J$373</xm:f>
            <x14:dxf>
              <fill>
                <patternFill>
                  <bgColor rgb="FFFFFF00"/>
                </patternFill>
              </fill>
            </x14:dxf>
          </x14:cfRule>
          <x14:cfRule type="cellIs" priority="450" stopIfTrue="1" operator="between" id="{CB1A518C-2741-46CE-A63D-B87A60C3EE76}">
            <xm:f>'1. Semáforos Abril'!$G$373</xm:f>
            <xm:f>'1. Semáforos Abril'!$H$373</xm:f>
            <x14:dxf>
              <fill>
                <patternFill>
                  <bgColor rgb="FFFF0000"/>
                </patternFill>
              </fill>
            </x14:dxf>
          </x14:cfRule>
          <xm:sqref>L93</xm:sqref>
        </x14:conditionalFormatting>
        <x14:conditionalFormatting xmlns:xm="http://schemas.microsoft.com/office/excel/2006/main">
          <x14:cfRule type="cellIs" priority="431" stopIfTrue="1" operator="greaterThan" id="{88237DE5-285D-4317-BC69-2892FD218796}">
            <xm:f>'1. Semáforos Abril'!$M$340</xm:f>
            <x14:dxf>
              <fill>
                <patternFill>
                  <bgColor rgb="FFFFC000"/>
                </patternFill>
              </fill>
            </x14:dxf>
          </x14:cfRule>
          <x14:cfRule type="cellIs" priority="432" stopIfTrue="1" operator="between" id="{BD01FF42-A2DE-4C6D-9889-89D8A0ABE286}">
            <xm:f>'1. Semáforos Abril'!$K$340</xm:f>
            <xm:f>'1. Semáforos Abril'!$L$340</xm:f>
            <x14:dxf>
              <fill>
                <patternFill>
                  <bgColor rgb="FF92D050"/>
                </patternFill>
              </fill>
            </x14:dxf>
          </x14:cfRule>
          <x14:cfRule type="cellIs" priority="433" stopIfTrue="1" operator="between" id="{2D53ADCD-7831-41E1-80C5-3C432DC1F742}">
            <xm:f>'1. Semáforos Abril'!$I$340</xm:f>
            <xm:f>'1. Semáforos Abril'!$J$340</xm:f>
            <x14:dxf>
              <fill>
                <patternFill>
                  <bgColor rgb="FFFFFF00"/>
                </patternFill>
              </fill>
            </x14:dxf>
          </x14:cfRule>
          <x14:cfRule type="cellIs" priority="434" stopIfTrue="1" operator="between" id="{CDE75134-4324-485E-9B8E-691C598E36B3}">
            <xm:f>'1. Semáforos Abril'!$G$340</xm:f>
            <xm:f>'1. Semáforos Abril'!$H$340</xm:f>
            <x14:dxf>
              <fill>
                <patternFill>
                  <bgColor rgb="FFFF0000"/>
                </patternFill>
              </fill>
            </x14:dxf>
          </x14:cfRule>
          <xm:sqref>L94:L95</xm:sqref>
        </x14:conditionalFormatting>
        <x14:conditionalFormatting xmlns:xm="http://schemas.microsoft.com/office/excel/2006/main">
          <x14:cfRule type="cellIs" priority="195" stopIfTrue="1" operator="greaterThanOrEqual" id="{817CD5EF-E7FF-45E3-9462-3CF1891F7587}">
            <xm:f>'1. Semáforos Abril'!$M$331</xm:f>
            <x14:dxf>
              <fill>
                <patternFill>
                  <bgColor rgb="FFFFC000"/>
                </patternFill>
              </fill>
            </x14:dxf>
          </x14:cfRule>
          <x14:cfRule type="cellIs" priority="196" stopIfTrue="1" operator="between" id="{5D3F004F-2669-4EA7-AB62-E0D72C51DAE8}">
            <xm:f>'1. Semáforos Abril'!$K$331</xm:f>
            <xm:f>'1. Semáforos Abril'!$L$331</xm:f>
            <x14:dxf>
              <fill>
                <patternFill>
                  <bgColor rgb="FF92D050"/>
                </patternFill>
              </fill>
            </x14:dxf>
          </x14:cfRule>
          <x14:cfRule type="cellIs" priority="197" stopIfTrue="1" operator="between" id="{3A7CC10C-AD99-4ECC-A9B9-5FE4D3E74742}">
            <xm:f>'1. Semáforos Abril'!$I$331</xm:f>
            <xm:f>'1. Semáforos Abril'!$J$331</xm:f>
            <x14:dxf>
              <fill>
                <patternFill>
                  <bgColor rgb="FFFFFF00"/>
                </patternFill>
              </fill>
            </x14:dxf>
          </x14:cfRule>
          <x14:cfRule type="cellIs" priority="198" stopIfTrue="1" operator="between" id="{4DD07CD9-0EAB-4633-9746-80593B44F60D}">
            <xm:f>'1. Semáforos Abril'!$G$331</xm:f>
            <xm:f>'1. Semáforos Abril'!$H$331</xm:f>
            <x14:dxf>
              <fill>
                <patternFill>
                  <bgColor rgb="FFFF0000"/>
                </patternFill>
              </fill>
            </x14:dxf>
          </x14:cfRule>
          <xm:sqref>L96:L97</xm:sqref>
        </x14:conditionalFormatting>
        <x14:conditionalFormatting xmlns:xm="http://schemas.microsoft.com/office/excel/2006/main">
          <x14:cfRule type="cellIs" priority="183" stopIfTrue="1" operator="greaterThan" id="{6B55CBAF-8AD1-4FBE-8C0A-7AF4B47BAA1C}">
            <xm:f>'1. Semáforos Abril'!$M$349</xm:f>
            <x14:dxf>
              <fill>
                <patternFill>
                  <bgColor rgb="FFFFC000"/>
                </patternFill>
              </fill>
            </x14:dxf>
          </x14:cfRule>
          <x14:cfRule type="cellIs" priority="184" stopIfTrue="1" operator="between" id="{EC1BFAD2-D2CC-4CC5-9C81-15AD40D8891C}">
            <xm:f>'1. Semáforos Abril'!$K$349</xm:f>
            <xm:f>'1. Semáforos Abril'!$L$349</xm:f>
            <x14:dxf>
              <fill>
                <patternFill>
                  <bgColor rgb="FF92D050"/>
                </patternFill>
              </fill>
            </x14:dxf>
          </x14:cfRule>
          <x14:cfRule type="cellIs" priority="185" stopIfTrue="1" operator="between" id="{E72B92B1-474A-4B67-B7BB-344E78C93A9E}">
            <xm:f>'1. Semáforos Abril'!$I$349</xm:f>
            <xm:f>'1. Semáforos Abril'!$J$349</xm:f>
            <x14:dxf>
              <fill>
                <patternFill>
                  <bgColor rgb="FFFFFF00"/>
                </patternFill>
              </fill>
            </x14:dxf>
          </x14:cfRule>
          <x14:cfRule type="cellIs" priority="186" stopIfTrue="1" operator="between" id="{5A238CC1-F8C1-4C81-91AC-E644DDB197A2}">
            <xm:f>'1. Semáforos Abril'!$G$349</xm:f>
            <xm:f>'1. Semáforos Abril'!$H$349</xm:f>
            <x14:dxf>
              <fill>
                <patternFill>
                  <bgColor rgb="FFFF0000"/>
                </patternFill>
              </fill>
            </x14:dxf>
          </x14:cfRule>
          <xm:sqref>L98</xm:sqref>
        </x14:conditionalFormatting>
        <x14:conditionalFormatting xmlns:xm="http://schemas.microsoft.com/office/excel/2006/main">
          <x14:cfRule type="cellIs" priority="177" stopIfTrue="1" operator="greaterThan" id="{68FB5063-1578-428D-AA32-2A071B73E4E1}">
            <xm:f>'1. Semáforos Abril'!$M$44</xm:f>
            <x14:dxf>
              <fill>
                <patternFill>
                  <bgColor rgb="FFFFC000"/>
                </patternFill>
              </fill>
            </x14:dxf>
          </x14:cfRule>
          <x14:cfRule type="cellIs" priority="178" stopIfTrue="1" operator="between" id="{DFFABE20-ACD0-4C29-9D3F-156883CE8973}">
            <xm:f>'1. Semáforos Abril'!$K$44</xm:f>
            <xm:f>'1. Semáforos Abril'!$L$44</xm:f>
            <x14:dxf>
              <fill>
                <patternFill>
                  <bgColor rgb="FF92D050"/>
                </patternFill>
              </fill>
            </x14:dxf>
          </x14:cfRule>
          <x14:cfRule type="cellIs" priority="179" stopIfTrue="1" operator="between" id="{CD2125AF-B27B-41DA-89CA-4095BFA42675}">
            <xm:f>'1. Semáforos Abril'!$I$44</xm:f>
            <xm:f>'1. Semáforos Abril'!$J$44</xm:f>
            <x14:dxf>
              <fill>
                <patternFill>
                  <bgColor rgb="FFFFFF00"/>
                </patternFill>
              </fill>
            </x14:dxf>
          </x14:cfRule>
          <x14:cfRule type="cellIs" priority="180" stopIfTrue="1" operator="between" id="{E3726B72-5DDB-47FA-99DD-2835A7A21C24}">
            <xm:f>'1. Semáforos Abril'!$G$44</xm:f>
            <xm:f>'1. Semáforos Abril'!$H$44</xm:f>
            <x14:dxf>
              <fill>
                <patternFill>
                  <bgColor rgb="FFFF0000"/>
                </patternFill>
              </fill>
            </x14:dxf>
          </x14:cfRule>
          <xm:sqref>L129</xm:sqref>
        </x14:conditionalFormatting>
        <x14:conditionalFormatting xmlns:xm="http://schemas.microsoft.com/office/excel/2006/main">
          <x14:cfRule type="cellIs" priority="171" stopIfTrue="1" operator="greaterThan" id="{A976AC14-CBA8-4BDD-B3B3-33D84678B239}">
            <xm:f>'1. Semáforos Abril'!$M$53</xm:f>
            <x14:dxf>
              <fill>
                <patternFill>
                  <bgColor rgb="FFFFC000"/>
                </patternFill>
              </fill>
            </x14:dxf>
          </x14:cfRule>
          <x14:cfRule type="cellIs" priority="172" stopIfTrue="1" operator="between" id="{6D91AB67-CC1F-45DB-9751-F81572AEB3BA}">
            <xm:f>'1. Semáforos Abril'!$K$53</xm:f>
            <xm:f>'1. Semáforos Abril'!$L$53</xm:f>
            <x14:dxf>
              <fill>
                <patternFill>
                  <bgColor rgb="FF92D050"/>
                </patternFill>
              </fill>
            </x14:dxf>
          </x14:cfRule>
          <x14:cfRule type="cellIs" priority="173" stopIfTrue="1" operator="between" id="{7FFA68CE-CD8B-44EA-8CA7-FDD2C9DC7E5C}">
            <xm:f>'1. Semáforos Abril'!$I$53</xm:f>
            <xm:f>'1. Semáforos Abril'!$J$53</xm:f>
            <x14:dxf>
              <fill>
                <patternFill>
                  <bgColor rgb="FFFFFF00"/>
                </patternFill>
              </fill>
            </x14:dxf>
          </x14:cfRule>
          <x14:cfRule type="cellIs" priority="174" stopIfTrue="1" operator="between" id="{5AE5E857-491C-4B1D-85DF-14EBC70FB0B9}">
            <xm:f>'1. Semáforos Abril'!$G$53</xm:f>
            <xm:f>'1. Semáforos Abril'!$H$53</xm:f>
            <x14:dxf>
              <fill>
                <patternFill>
                  <bgColor rgb="FFFF0000"/>
                </patternFill>
              </fill>
            </x14:dxf>
          </x14:cfRule>
          <xm:sqref>L130</xm:sqref>
        </x14:conditionalFormatting>
        <x14:conditionalFormatting xmlns:xm="http://schemas.microsoft.com/office/excel/2006/main">
          <x14:cfRule type="cellIs" priority="165" stopIfTrue="1" operator="greaterThan" id="{DA698D83-127E-4A1E-8A46-3236B77871A5}">
            <xm:f>'1. Semáforos Abril'!$M$62</xm:f>
            <x14:dxf>
              <fill>
                <patternFill>
                  <bgColor rgb="FFFFC000"/>
                </patternFill>
              </fill>
            </x14:dxf>
          </x14:cfRule>
          <x14:cfRule type="cellIs" priority="166" stopIfTrue="1" operator="between" id="{5E6D4F99-5640-4F8F-93A3-728A2494BBA9}">
            <xm:f>'1. Semáforos Abril'!$K$62</xm:f>
            <xm:f>'1. Semáforos Abril'!$L$62</xm:f>
            <x14:dxf>
              <fill>
                <patternFill>
                  <bgColor rgb="FF92D050"/>
                </patternFill>
              </fill>
            </x14:dxf>
          </x14:cfRule>
          <x14:cfRule type="cellIs" priority="167" stopIfTrue="1" operator="between" id="{5674F8D4-B9CE-48F6-B387-0C6729048539}">
            <xm:f>'1. Semáforos Abril'!$I$62</xm:f>
            <xm:f>'1. Semáforos Abril'!$J$62</xm:f>
            <x14:dxf>
              <fill>
                <patternFill>
                  <bgColor rgb="FFFFFF00"/>
                </patternFill>
              </fill>
            </x14:dxf>
          </x14:cfRule>
          <x14:cfRule type="cellIs" priority="168" stopIfTrue="1" operator="between" id="{019B977E-9A92-4CAB-863A-F7BB7C0BD1B6}">
            <xm:f>'1. Semáforos Abril'!$G$62</xm:f>
            <xm:f>'1. Semáforos Abril'!$H$62</xm:f>
            <x14:dxf>
              <fill>
                <patternFill>
                  <bgColor rgb="FFFF0000"/>
                </patternFill>
              </fill>
            </x14:dxf>
          </x14:cfRule>
          <xm:sqref>L131</xm:sqref>
        </x14:conditionalFormatting>
        <x14:conditionalFormatting xmlns:xm="http://schemas.microsoft.com/office/excel/2006/main">
          <x14:cfRule type="cellIs" priority="159" stopIfTrue="1" operator="greaterThan" id="{055F48FC-9724-4255-A473-D10050B0D88B}">
            <xm:f>'1. Semáforos Abril'!$M$71</xm:f>
            <x14:dxf>
              <fill>
                <patternFill>
                  <bgColor rgb="FFFFC000"/>
                </patternFill>
              </fill>
            </x14:dxf>
          </x14:cfRule>
          <x14:cfRule type="cellIs" priority="160" stopIfTrue="1" operator="between" id="{71F0AAD2-71AD-44B5-BD23-0C4A12042A12}">
            <xm:f>'1. Semáforos Abril'!$K$71</xm:f>
            <xm:f>'1. Semáforos Abril'!$L$71</xm:f>
            <x14:dxf>
              <fill>
                <patternFill>
                  <bgColor rgb="FF92D050"/>
                </patternFill>
              </fill>
            </x14:dxf>
          </x14:cfRule>
          <x14:cfRule type="cellIs" priority="161" stopIfTrue="1" operator="between" id="{1358CBDE-07E7-4B67-BC9B-0E07B2329DB6}">
            <xm:f>'1. Semáforos Abril'!$I$71</xm:f>
            <xm:f>'1. Semáforos Abril'!$J$71</xm:f>
            <x14:dxf>
              <fill>
                <patternFill>
                  <bgColor rgb="FFFFFF00"/>
                </patternFill>
              </fill>
            </x14:dxf>
          </x14:cfRule>
          <x14:cfRule type="cellIs" priority="162" stopIfTrue="1" operator="between" id="{EB6D12C2-D4B5-4FAD-AE12-6FE49F409B6A}">
            <xm:f>'1. Semáforos Abril'!$G$71</xm:f>
            <xm:f>'1. Semáforos Abril'!$H$71</xm:f>
            <x14:dxf>
              <fill>
                <patternFill>
                  <bgColor rgb="FFFF0000"/>
                </patternFill>
              </fill>
            </x14:dxf>
          </x14:cfRule>
          <xm:sqref>L132</xm:sqref>
        </x14:conditionalFormatting>
        <x14:conditionalFormatting xmlns:xm="http://schemas.microsoft.com/office/excel/2006/main">
          <x14:cfRule type="cellIs" priority="640" stopIfTrue="1" operator="greaterThan" id="{8E307721-8E8E-40D9-82DE-9DDA34DCA7E0}">
            <xm:f>'1. Semáforos Abril'!$M$80</xm:f>
            <x14:dxf>
              <fill>
                <patternFill>
                  <bgColor rgb="FFFFC000"/>
                </patternFill>
              </fill>
            </x14:dxf>
          </x14:cfRule>
          <x14:cfRule type="cellIs" priority="641" stopIfTrue="1" operator="between" id="{EA95A878-8558-41A8-9BA6-A328DE3DD3B1}">
            <xm:f>'1. Semáforos Abril'!$K$80</xm:f>
            <xm:f>'1. Semáforos Abril'!$L$80</xm:f>
            <x14:dxf>
              <fill>
                <patternFill>
                  <bgColor rgb="FF92D050"/>
                </patternFill>
              </fill>
            </x14:dxf>
          </x14:cfRule>
          <x14:cfRule type="cellIs" priority="642" stopIfTrue="1" operator="between" id="{2C736EE6-ECC9-45F0-8626-7F50F18A34E1}">
            <xm:f>'1. Semáforos Abril'!$I$80</xm:f>
            <xm:f>'1. Semáforos Abril'!$J$80</xm:f>
            <x14:dxf>
              <fill>
                <patternFill>
                  <bgColor rgb="FFFFFF00"/>
                </patternFill>
              </fill>
            </x14:dxf>
          </x14:cfRule>
          <x14:cfRule type="cellIs" priority="643" stopIfTrue="1" operator="between" id="{ECD6E56E-725F-490C-8BAB-94976DDCA409}">
            <xm:f>'1. Semáforos Abril'!$G$80</xm:f>
            <xm:f>'1. Semáforos Abril'!$H$80</xm:f>
            <x14:dxf>
              <fill>
                <patternFill>
                  <bgColor rgb="FFFF0000"/>
                </patternFill>
              </fill>
            </x14:dxf>
          </x14:cfRule>
          <xm:sqref>L133</xm:sqref>
        </x14:conditionalFormatting>
        <x14:conditionalFormatting xmlns:xm="http://schemas.microsoft.com/office/excel/2006/main">
          <x14:cfRule type="cellIs" priority="156" stopIfTrue="1" operator="between" id="{21A9DA8E-43E4-482A-BE1C-FAE0DA24C4DA}">
            <xm:f>'1. Semáforos Abril'!$G$98</xm:f>
            <xm:f>'1. Semáforos Abril'!$H$98</xm:f>
            <x14:dxf>
              <fill>
                <patternFill>
                  <bgColor rgb="FFFF0000"/>
                </patternFill>
              </fill>
            </x14:dxf>
          </x14:cfRule>
          <xm:sqref>L134</xm:sqref>
        </x14:conditionalFormatting>
        <x14:conditionalFormatting xmlns:xm="http://schemas.microsoft.com/office/excel/2006/main">
          <x14:cfRule type="cellIs" priority="147" stopIfTrue="1" operator="greaterThan" id="{DB736EBD-FE99-46D8-B842-9C25371989CD}">
            <xm:f>'1. Semáforos Abril'!$M$98</xm:f>
            <x14:dxf>
              <fill>
                <patternFill>
                  <bgColor rgb="FFFFC000"/>
                </patternFill>
              </fill>
            </x14:dxf>
          </x14:cfRule>
          <x14:cfRule type="cellIs" priority="148" stopIfTrue="1" operator="between" id="{007C86CA-F79C-4E1A-B2D1-B6F5AC0A6BCD}">
            <xm:f>'1. Semáforos Abril'!$K$98</xm:f>
            <xm:f>'1. Semáforos Abril'!$L$98</xm:f>
            <x14:dxf>
              <fill>
                <patternFill>
                  <bgColor rgb="FF92D050"/>
                </patternFill>
              </fill>
            </x14:dxf>
          </x14:cfRule>
          <x14:cfRule type="cellIs" priority="149" stopIfTrue="1" operator="between" id="{56674D3C-101D-4232-973F-78343B74AB93}">
            <xm:f>'1. Semáforos Abril'!$I$98</xm:f>
            <xm:f>'1. Semáforos Abril'!$J$98</xm:f>
            <x14:dxf>
              <fill>
                <patternFill>
                  <bgColor rgb="FFFFFF00"/>
                </patternFill>
              </fill>
            </x14:dxf>
          </x14:cfRule>
          <xm:sqref>L134:L135</xm:sqref>
        </x14:conditionalFormatting>
        <x14:conditionalFormatting xmlns:xm="http://schemas.microsoft.com/office/excel/2006/main">
          <x14:cfRule type="cellIs" priority="150" stopIfTrue="1" operator="between" id="{AC667409-3B59-447D-8D38-97FFF1F38142}">
            <xm:f>'1. Semáforos Abril'!$G$98</xm:f>
            <xm:f>'1. Semáforos Abril'!$H$89</xm:f>
            <x14:dxf>
              <fill>
                <patternFill>
                  <bgColor rgb="FFFF0000"/>
                </patternFill>
              </fill>
            </x14:dxf>
          </x14:cfRule>
          <xm:sqref>L135</xm:sqref>
        </x14:conditionalFormatting>
        <x14:conditionalFormatting xmlns:xm="http://schemas.microsoft.com/office/excel/2006/main">
          <x14:cfRule type="cellIs" priority="141" stopIfTrue="1" operator="greaterThan" id="{5481BBB8-144F-4C02-AE31-523A0607316F}">
            <xm:f>'1. Semáforos Abril'!$M$107</xm:f>
            <x14:dxf>
              <fill>
                <patternFill>
                  <bgColor rgb="FFFFC000"/>
                </patternFill>
              </fill>
            </x14:dxf>
          </x14:cfRule>
          <x14:cfRule type="cellIs" priority="142" stopIfTrue="1" operator="between" id="{79AF8618-8084-49EC-9E7A-AC6EC805559A}">
            <xm:f>'1. Semáforos Abril'!$K$107</xm:f>
            <xm:f>'1. Semáforos Abril'!$L$107</xm:f>
            <x14:dxf>
              <fill>
                <patternFill>
                  <bgColor rgb="FF92D050"/>
                </patternFill>
              </fill>
            </x14:dxf>
          </x14:cfRule>
          <x14:cfRule type="cellIs" priority="143" stopIfTrue="1" operator="between" id="{7A882AFC-B1CC-405B-B35E-8C1C21154293}">
            <xm:f>'1. Semáforos Abril'!$I$107</xm:f>
            <xm:f>'1. Semáforos Abril'!$J$107</xm:f>
            <x14:dxf>
              <fill>
                <patternFill>
                  <bgColor rgb="FFFFFF00"/>
                </patternFill>
              </fill>
            </x14:dxf>
          </x14:cfRule>
          <x14:cfRule type="cellIs" priority="144" stopIfTrue="1" operator="between" id="{540DAD99-C558-4A60-B239-E330CC4BC978}">
            <xm:f>'1. Semáforos Abril'!$G$107</xm:f>
            <xm:f>'1. Semáforos Abril'!$H$107</xm:f>
            <x14:dxf>
              <fill>
                <patternFill>
                  <bgColor rgb="FFFF0000"/>
                </patternFill>
              </fill>
            </x14:dxf>
          </x14:cfRule>
          <xm:sqref>L136</xm:sqref>
        </x14:conditionalFormatting>
        <x14:conditionalFormatting xmlns:xm="http://schemas.microsoft.com/office/excel/2006/main">
          <x14:cfRule type="cellIs" priority="135" stopIfTrue="1" operator="greaterThan" id="{E4822365-57A2-466D-8122-4415E32794C4}">
            <xm:f>'1. Semáforos Abril'!$M$170</xm:f>
            <x14:dxf>
              <fill>
                <patternFill>
                  <bgColor rgb="FFFFC000"/>
                </patternFill>
              </fill>
            </x14:dxf>
          </x14:cfRule>
          <x14:cfRule type="cellIs" priority="136" stopIfTrue="1" operator="between" id="{C3814BCC-526B-4E13-B2EE-BF20EFA4D431}">
            <xm:f>'1. Semáforos Abril'!$K$170</xm:f>
            <xm:f>'1. Semáforos Abril'!$L$170</xm:f>
            <x14:dxf>
              <fill>
                <patternFill>
                  <bgColor rgb="FF92D050"/>
                </patternFill>
              </fill>
            </x14:dxf>
          </x14:cfRule>
          <x14:cfRule type="cellIs" priority="137" stopIfTrue="1" operator="between" id="{92645B13-7F04-4D0E-B6C5-8A077FDE23BE}">
            <xm:f>'1. Semáforos Abril'!$I$170</xm:f>
            <xm:f>'1. Semáforos Abril'!$J$170</xm:f>
            <x14:dxf>
              <fill>
                <patternFill>
                  <bgColor rgb="FFFFFF00"/>
                </patternFill>
              </fill>
            </x14:dxf>
          </x14:cfRule>
          <x14:cfRule type="cellIs" priority="138" stopIfTrue="1" operator="between" id="{D6CDBBFF-B6EB-44A8-91FC-C47AAB88D491}">
            <xm:f>'1. Semáforos Abril'!$G$170</xm:f>
            <xm:f>'1. Semáforos Abril'!$H$170</xm:f>
            <x14:dxf>
              <fill>
                <patternFill>
                  <bgColor rgb="FFFF0000"/>
                </patternFill>
              </fill>
            </x14:dxf>
          </x14:cfRule>
          <xm:sqref>L142</xm:sqref>
        </x14:conditionalFormatting>
        <x14:conditionalFormatting xmlns:xm="http://schemas.microsoft.com/office/excel/2006/main">
          <x14:cfRule type="cellIs" priority="129" stopIfTrue="1" operator="greaterThan" id="{122D83C6-410B-4F84-A836-7552D6A97D14}">
            <xm:f>'1. Semáforos Abril'!$M$143</xm:f>
            <x14:dxf>
              <fill>
                <patternFill>
                  <bgColor rgb="FFFFC000"/>
                </patternFill>
              </fill>
            </x14:dxf>
          </x14:cfRule>
          <x14:cfRule type="cellIs" priority="130" stopIfTrue="1" operator="between" id="{A6E04445-A7CF-4A95-98B8-8B4A253A3860}">
            <xm:f>'1. Semáforos Abril'!$K$143</xm:f>
            <xm:f>'1. Semáforos Abril'!$L$143</xm:f>
            <x14:dxf>
              <fill>
                <patternFill>
                  <bgColor rgb="FF92D050"/>
                </patternFill>
              </fill>
            </x14:dxf>
          </x14:cfRule>
          <x14:cfRule type="cellIs" priority="131" stopIfTrue="1" operator="between" id="{EFF9CD28-714B-496A-BF94-72E0001C9CC0}">
            <xm:f>'1. Semáforos Abril'!$I$143</xm:f>
            <xm:f>'1. Semáforos Abril'!$J$143</xm:f>
            <x14:dxf>
              <fill>
                <patternFill>
                  <bgColor rgb="FFFFFF00"/>
                </patternFill>
              </fill>
            </x14:dxf>
          </x14:cfRule>
          <x14:cfRule type="cellIs" priority="132" stopIfTrue="1" operator="between" id="{3C5078C7-93DC-4CF7-9BA5-54C12D4E5C53}">
            <xm:f>'1. Semáforos Abril'!$G$143</xm:f>
            <xm:f>'1. Semáforos Abril'!$H$143</xm:f>
            <x14:dxf>
              <fill>
                <patternFill>
                  <bgColor rgb="FFFF0000"/>
                </patternFill>
              </fill>
            </x14:dxf>
          </x14:cfRule>
          <xm:sqref>L143</xm:sqref>
        </x14:conditionalFormatting>
        <x14:conditionalFormatting xmlns:xm="http://schemas.microsoft.com/office/excel/2006/main">
          <x14:cfRule type="cellIs" priority="117" stopIfTrue="1" operator="greaterThan" id="{6B33BB6F-B9CC-4BE5-8D8A-E7BB65A8F9E8}">
            <xm:f>'1. Semáforos Abril'!$M$134</xm:f>
            <x14:dxf>
              <fill>
                <patternFill>
                  <bgColor rgb="FFFFC000"/>
                </patternFill>
              </fill>
            </x14:dxf>
          </x14:cfRule>
          <x14:cfRule type="cellIs" priority="118" stopIfTrue="1" operator="between" id="{2A627475-D384-4B5E-8EF6-DF9CE7BE5136}">
            <xm:f>'1. Semáforos Abril'!$K$134</xm:f>
            <xm:f>'1. Semáforos Abril'!$L$134</xm:f>
            <x14:dxf>
              <fill>
                <patternFill>
                  <bgColor rgb="FF92D050"/>
                </patternFill>
              </fill>
            </x14:dxf>
          </x14:cfRule>
          <x14:cfRule type="cellIs" priority="119" stopIfTrue="1" operator="between" id="{918013A6-D9B0-4574-BEB6-586FBED87268}">
            <xm:f>'1. Semáforos Abril'!$I$134</xm:f>
            <xm:f>'1. Semáforos Abril'!$J$134</xm:f>
            <x14:dxf>
              <fill>
                <patternFill>
                  <bgColor rgb="FFFFFF00"/>
                </patternFill>
              </fill>
            </x14:dxf>
          </x14:cfRule>
          <x14:cfRule type="cellIs" priority="120" stopIfTrue="1" operator="between" id="{E1A3FC4E-8F4A-462C-87F4-368F29AEA5BE}">
            <xm:f>'1. Semáforos Abril'!$G$134</xm:f>
            <xm:f>'1. Semáforos Abril'!$H$134</xm:f>
            <x14:dxf>
              <fill>
                <patternFill>
                  <bgColor rgb="FFFF0000"/>
                </patternFill>
              </fill>
            </x14:dxf>
          </x14:cfRule>
          <xm:sqref>L144</xm:sqref>
        </x14:conditionalFormatting>
        <x14:conditionalFormatting xmlns:xm="http://schemas.microsoft.com/office/excel/2006/main">
          <x14:cfRule type="cellIs" priority="123" stopIfTrue="1" operator="greaterThan" id="{F0593F78-DEA8-42D9-8E66-F74572E3B3BA}">
            <xm:f>'1. Semáforos Abril'!$M$116</xm:f>
            <x14:dxf>
              <fill>
                <patternFill>
                  <bgColor rgb="FFFFC000"/>
                </patternFill>
              </fill>
            </x14:dxf>
          </x14:cfRule>
          <x14:cfRule type="cellIs" priority="124" stopIfTrue="1" operator="between" id="{D77207A2-BC3F-4BF5-8818-09167C68D3F9}">
            <xm:f>'1. Semáforos Abril'!$K$116</xm:f>
            <xm:f>'1. Semáforos Abril'!$L$116</xm:f>
            <x14:dxf>
              <fill>
                <patternFill>
                  <bgColor rgb="FF92D050"/>
                </patternFill>
              </fill>
            </x14:dxf>
          </x14:cfRule>
          <x14:cfRule type="cellIs" priority="125" stopIfTrue="1" operator="between" id="{BB31D144-7F7B-43F7-9F14-F084FA9833DB}">
            <xm:f>'1. Semáforos Abril'!$I$116</xm:f>
            <xm:f>'1. Semáforos Abril'!$J$116</xm:f>
            <x14:dxf>
              <fill>
                <patternFill>
                  <bgColor rgb="FFFFFF00"/>
                </patternFill>
              </fill>
            </x14:dxf>
          </x14:cfRule>
          <x14:cfRule type="cellIs" priority="126" stopIfTrue="1" operator="between" id="{D2BD44C1-5095-468F-8BF0-B90DE048A25C}">
            <xm:f>'1. Semáforos Abril'!$G$116</xm:f>
            <xm:f>'1. Semáforos Abril'!$H$116</xm:f>
            <x14:dxf>
              <fill>
                <patternFill>
                  <bgColor rgb="FFFF0000"/>
                </patternFill>
              </fill>
            </x14:dxf>
          </x14:cfRule>
          <xm:sqref>L145</xm:sqref>
        </x14:conditionalFormatting>
        <x14:conditionalFormatting xmlns:xm="http://schemas.microsoft.com/office/excel/2006/main">
          <x14:cfRule type="cellIs" priority="111" stopIfTrue="1" operator="greaterThan" id="{D56BE385-A3D3-4A69-A19C-A4FC96F1AB43}">
            <xm:f>'1. Semáforos Abril'!$M$125</xm:f>
            <x14:dxf>
              <fill>
                <patternFill>
                  <bgColor rgb="FFFFC000"/>
                </patternFill>
              </fill>
            </x14:dxf>
          </x14:cfRule>
          <x14:cfRule type="cellIs" priority="112" stopIfTrue="1" operator="between" id="{C4FB5E47-975C-40E6-A19C-C3E97933C968}">
            <xm:f>'1. Semáforos Abril'!$K$125</xm:f>
            <xm:f>'1. Semáforos Abril'!$L$125</xm:f>
            <x14:dxf>
              <fill>
                <patternFill>
                  <bgColor rgb="FF92D050"/>
                </patternFill>
              </fill>
            </x14:dxf>
          </x14:cfRule>
          <x14:cfRule type="cellIs" priority="113" stopIfTrue="1" operator="between" id="{F6147024-AA6A-46A3-9545-1DE87DA84247}">
            <xm:f>'1. Semáforos Abril'!$I$125</xm:f>
            <xm:f>'1. Semáforos Abril'!$J$125</xm:f>
            <x14:dxf>
              <fill>
                <patternFill>
                  <bgColor rgb="FFFFFF00"/>
                </patternFill>
              </fill>
            </x14:dxf>
          </x14:cfRule>
          <x14:cfRule type="cellIs" priority="114" stopIfTrue="1" operator="between" id="{37BF3A87-9CFA-4CF6-A056-9CC47B70A4FA}">
            <xm:f>'1. Semáforos Abril'!$G$125</xm:f>
            <xm:f>'1. Semáforos Abril'!$H$125</xm:f>
            <x14:dxf>
              <fill>
                <patternFill>
                  <bgColor rgb="FFFF0000"/>
                </patternFill>
              </fill>
            </x14:dxf>
          </x14:cfRule>
          <xm:sqref>L146</xm:sqref>
        </x14:conditionalFormatting>
        <x14:conditionalFormatting xmlns:xm="http://schemas.microsoft.com/office/excel/2006/main">
          <x14:cfRule type="cellIs" priority="9" stopIfTrue="1" operator="greaterThan" id="{847F76CD-F7A2-4356-A509-156F0AEF24E0}">
            <xm:f>'1. Semáforos Abril'!$M$125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8B0B5B78-76C9-407E-867A-2E3CB36CB085}">
            <xm:f>'1. Semáforos Abril'!$K$125</xm:f>
            <xm:f>'1. Semáforos Abril'!$L$125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03A32F52-0F20-4238-A98B-1C03107AB68B}">
            <xm:f>'1. Semáforos Abril'!$I$125</xm:f>
            <xm:f>'1. Semáforos Abril'!$J$125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0BB05DD0-DBB7-4831-B8E5-4FF58CC794ED}">
            <xm:f>'1. Semáforos Abril'!$G$125</xm:f>
            <xm:f>'1. Semáforos Abril'!$H$125</xm:f>
            <x14:dxf>
              <fill>
                <patternFill>
                  <bgColor rgb="FFFF0000"/>
                </patternFill>
              </fill>
            </x14:dxf>
          </x14:cfRule>
          <xm:sqref>L148:L149</xm:sqref>
        </x14:conditionalFormatting>
        <x14:conditionalFormatting xmlns:xm="http://schemas.microsoft.com/office/excel/2006/main">
          <x14:cfRule type="cellIs" priority="75" stopIfTrue="1" operator="greaterThanOrEqual" id="{BE2C2A41-37CB-4BD7-BB7C-371F06CE6781}">
            <xm:f>'1. Semáforos Abril'!$M$252</xm:f>
            <x14:dxf>
              <fill>
                <patternFill>
                  <bgColor rgb="FFFFC000"/>
                </patternFill>
              </fill>
            </x14:dxf>
          </x14:cfRule>
          <x14:cfRule type="cellIs" priority="76" stopIfTrue="1" operator="between" id="{F5AAEB0C-0EC1-4564-B8E2-D02EC0A58FC7}">
            <xm:f>'1. Semáforos Abril'!$K$252</xm:f>
            <xm:f>'1. Semáforos Abril'!$L$252</xm:f>
            <x14:dxf>
              <fill>
                <patternFill>
                  <bgColor rgb="FF92D050"/>
                </patternFill>
              </fill>
            </x14:dxf>
          </x14:cfRule>
          <x14:cfRule type="cellIs" priority="77" stopIfTrue="1" operator="between" id="{38EE8B5D-0959-4717-9907-F1485E128561}">
            <xm:f>'1. Semáforos Abril'!$I$252</xm:f>
            <xm:f>'1. Semáforos Abril'!$J$252</xm:f>
            <x14:dxf>
              <fill>
                <patternFill>
                  <bgColor rgb="FFFFFF00"/>
                </patternFill>
              </fill>
            </x14:dxf>
          </x14:cfRule>
          <x14:cfRule type="cellIs" priority="78" stopIfTrue="1" operator="between" id="{72C619B6-5BA5-40B6-A90A-510DC7255512}">
            <xm:f>'1. Semáforos Abril'!$G$252</xm:f>
            <xm:f>'1. Semáforos Abril'!$H$252</xm:f>
            <x14:dxf>
              <fill>
                <patternFill>
                  <bgColor rgb="FFFF0000"/>
                </patternFill>
              </fill>
            </x14:dxf>
          </x14:cfRule>
          <xm:sqref>L152</xm:sqref>
        </x14:conditionalFormatting>
        <x14:conditionalFormatting xmlns:xm="http://schemas.microsoft.com/office/excel/2006/main">
          <x14:cfRule type="cellIs" priority="99" stopIfTrue="1" operator="greaterThan" id="{3791843B-515A-401F-ABD0-9C2449C52563}">
            <xm:f>'1. Semáforos Abril'!$M$261</xm:f>
            <x14:dxf>
              <fill>
                <patternFill>
                  <bgColor rgb="FFFFC000"/>
                </patternFill>
              </fill>
            </x14:dxf>
          </x14:cfRule>
          <x14:cfRule type="cellIs" priority="100" stopIfTrue="1" operator="between" id="{DCB0FE88-7830-4F78-9709-A202D76F5EAE}">
            <xm:f>'1. Semáforos Abril'!$K$261</xm:f>
            <xm:f>'1. Semáforos Abril'!$L$261</xm:f>
            <x14:dxf>
              <fill>
                <patternFill>
                  <bgColor rgb="FF92D050"/>
                </patternFill>
              </fill>
            </x14:dxf>
          </x14:cfRule>
          <x14:cfRule type="cellIs" priority="101" stopIfTrue="1" operator="between" id="{09ADF0C7-27F1-4C7C-A32B-7CF88F1535F5}">
            <xm:f>'1. Semáforos Abril'!$I$261</xm:f>
            <xm:f>'1. Semáforos Abril'!$J$261</xm:f>
            <x14:dxf>
              <fill>
                <patternFill>
                  <bgColor rgb="FFFFFF00"/>
                </patternFill>
              </fill>
            </x14:dxf>
          </x14:cfRule>
          <x14:cfRule type="cellIs" priority="102" stopIfTrue="1" operator="between" id="{7F5229BF-DB24-4FC3-AE56-93A6C20B330D}">
            <xm:f>'1. Semáforos Abril'!$G$261</xm:f>
            <xm:f>'1. Semáforos Abril'!$H$261</xm:f>
            <x14:dxf>
              <fill>
                <patternFill>
                  <bgColor rgb="FFFF0000"/>
                </patternFill>
              </fill>
            </x14:dxf>
          </x14:cfRule>
          <xm:sqref>L153</xm:sqref>
        </x14:conditionalFormatting>
        <x14:conditionalFormatting xmlns:xm="http://schemas.microsoft.com/office/excel/2006/main">
          <x14:cfRule type="cellIs" priority="63" stopIfTrue="1" operator="greaterThan" id="{BE3F6D97-B71A-440E-870B-1C3204F1BFDD}">
            <xm:f>'1. Semáforos Abril'!$M$243</xm:f>
            <x14:dxf>
              <fill>
                <patternFill>
                  <bgColor rgb="FFFFC000"/>
                </patternFill>
              </fill>
            </x14:dxf>
          </x14:cfRule>
          <x14:cfRule type="cellIs" priority="64" stopIfTrue="1" operator="between" id="{882BEE1C-13EB-47C1-9D85-3A807327E0A0}">
            <xm:f>'1. Semáforos Abril'!$K$243</xm:f>
            <xm:f>'1. Semáforos Abril'!$L$234</xm:f>
            <x14:dxf>
              <fill>
                <patternFill>
                  <bgColor rgb="FF92D050"/>
                </patternFill>
              </fill>
            </x14:dxf>
          </x14:cfRule>
          <x14:cfRule type="cellIs" priority="65" stopIfTrue="1" operator="between" id="{46CE5F5D-F27E-42C3-AA93-203EC2B162FE}">
            <xm:f>'1. Semáforos Abril'!$I$243</xm:f>
            <xm:f>'1. Semáforos Abril'!$J$243</xm:f>
            <x14:dxf>
              <fill>
                <patternFill>
                  <bgColor rgb="FFFFFF00"/>
                </patternFill>
              </fill>
            </x14:dxf>
          </x14:cfRule>
          <x14:cfRule type="cellIs" priority="66" stopIfTrue="1" operator="between" id="{E715302A-170A-4EF7-8A5D-73CDAFCDFA04}">
            <xm:f>'1. Semáforos Abril'!$G$243</xm:f>
            <xm:f>'1. Semáforos Abril'!$H$243</xm:f>
            <x14:dxf>
              <fill>
                <patternFill>
                  <bgColor rgb="FFFF0000"/>
                </patternFill>
              </fill>
            </x14:dxf>
          </x14:cfRule>
          <xm:sqref>L154</xm:sqref>
        </x14:conditionalFormatting>
        <x14:conditionalFormatting xmlns:xm="http://schemas.microsoft.com/office/excel/2006/main">
          <x14:cfRule type="cellIs" priority="57" stopIfTrue="1" operator="greaterThan" id="{1B95BBFD-BADF-455E-A71E-DDF88DD6257A}">
            <xm:f>'1. Semáforos Abril'!$M$234</xm:f>
            <x14:dxf>
              <fill>
                <patternFill>
                  <bgColor rgb="FFFFC000"/>
                </patternFill>
              </fill>
            </x14:dxf>
          </x14:cfRule>
          <x14:cfRule type="cellIs" priority="58" stopIfTrue="1" operator="between" id="{1B85E0E6-3AC0-4E65-9138-B05B0DE5E3CB}">
            <xm:f>'1. Semáforos Abril'!$K$234</xm:f>
            <xm:f>'1. Semáforos Abril'!$L$234</xm:f>
            <x14:dxf>
              <fill>
                <patternFill>
                  <bgColor rgb="FF92D050"/>
                </patternFill>
              </fill>
            </x14:dxf>
          </x14:cfRule>
          <x14:cfRule type="cellIs" priority="59" stopIfTrue="1" operator="between" id="{A807CC23-33A3-4B21-B6CA-C7DB39432994}">
            <xm:f>'1. Semáforos Abril'!$I$234</xm:f>
            <xm:f>'1. Semáforos Abril'!$J$234</xm:f>
            <x14:dxf>
              <fill>
                <patternFill>
                  <bgColor rgb="FFFFFF00"/>
                </patternFill>
              </fill>
            </x14:dxf>
          </x14:cfRule>
          <x14:cfRule type="cellIs" priority="60" stopIfTrue="1" operator="between" id="{3D011AAE-8A3A-43A4-81FE-7F999AD2AF8B}">
            <xm:f>'1. Semáforos Abril'!$G$234</xm:f>
            <xm:f>'1. Semáforos Abril'!$H$234</xm:f>
            <x14:dxf>
              <fill>
                <patternFill>
                  <bgColor rgb="FFFF0000"/>
                </patternFill>
              </fill>
            </x14:dxf>
          </x14:cfRule>
          <xm:sqref>L156</xm:sqref>
        </x14:conditionalFormatting>
        <x14:conditionalFormatting xmlns:xm="http://schemas.microsoft.com/office/excel/2006/main">
          <x14:cfRule type="cellIs" priority="45" stopIfTrue="1" operator="greaterThan" id="{FC75DA56-7CB0-48FF-BADE-DA0F1C6069BC}">
            <xm:f>'1. Semáforos Abril'!$M$243</xm:f>
            <x14:dxf>
              <fill>
                <patternFill>
                  <bgColor rgb="FFFFC000"/>
                </patternFill>
              </fill>
            </x14:dxf>
          </x14:cfRule>
          <x14:cfRule type="cellIs" priority="46" stopIfTrue="1" operator="between" id="{5C69D15F-11EE-49BF-B60B-62AC2D058024}">
            <xm:f>'1. Semáforos Abril'!$K$243</xm:f>
            <xm:f>'1. Semáforos Abril'!$L$234</xm:f>
            <x14:dxf>
              <fill>
                <patternFill>
                  <bgColor rgb="FF92D050"/>
                </patternFill>
              </fill>
            </x14:dxf>
          </x14:cfRule>
          <x14:cfRule type="cellIs" priority="47" stopIfTrue="1" operator="between" id="{DDC8F77F-3F1B-42CC-97EB-01B8650C1796}">
            <xm:f>'1. Semáforos Abril'!$I$243</xm:f>
            <xm:f>'1. Semáforos Abril'!$J$243</xm:f>
            <x14:dxf>
              <fill>
                <patternFill>
                  <bgColor rgb="FFFFFF00"/>
                </patternFill>
              </fill>
            </x14:dxf>
          </x14:cfRule>
          <x14:cfRule type="cellIs" priority="48" stopIfTrue="1" operator="between" id="{8F38A89A-6018-4023-887B-1A20F2920478}">
            <xm:f>'1. Semáforos Abril'!$G$243</xm:f>
            <xm:f>'1. Semáforos Abril'!$H$243</xm:f>
            <x14:dxf>
              <fill>
                <patternFill>
                  <bgColor rgb="FFFF0000"/>
                </patternFill>
              </fill>
            </x14:dxf>
          </x14:cfRule>
          <xm:sqref>L157</xm:sqref>
        </x14:conditionalFormatting>
        <x14:conditionalFormatting xmlns:xm="http://schemas.microsoft.com/office/excel/2006/main">
          <x14:cfRule type="cellIs" priority="357" stopIfTrue="1" operator="greaterThanOrEqual" id="{6BBAD2BF-A76E-42EE-8013-121482E64BAC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358" stopIfTrue="1" operator="between" id="{7DBED713-E4C4-433E-AED0-5F0187937ED6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359" stopIfTrue="1" operator="between" id="{7C7704A0-D0ED-4A80-B992-3BDB601EAFF5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360" stopIfTrue="1" operator="between" id="{226D8905-9603-4759-A082-1F081324F5B8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L163:L166</xm:sqref>
        </x14:conditionalFormatting>
        <x14:conditionalFormatting xmlns:xm="http://schemas.microsoft.com/office/excel/2006/main">
          <x14:cfRule type="cellIs" priority="351" stopIfTrue="1" operator="between" id="{EB0CA301-DB19-48AD-8537-E44B0B1D2437}">
            <xm:f>'1. Semáforos Abril'!$K$406</xm:f>
            <xm:f>'1. Semáforos Abril'!$L$406</xm:f>
            <x14:dxf>
              <fill>
                <patternFill>
                  <bgColor rgb="FF92D050"/>
                </patternFill>
              </fill>
            </x14:dxf>
          </x14:cfRule>
          <x14:cfRule type="cellIs" priority="352" stopIfTrue="1" operator="greaterThanOrEqual" id="{8317085B-B991-4AE7-AC1A-BBF715FE8ED2}">
            <xm:f>'1. Semáforos Abril'!$M$406</xm:f>
            <x14:dxf>
              <fill>
                <patternFill>
                  <bgColor rgb="FFFFC000"/>
                </patternFill>
              </fill>
            </x14:dxf>
          </x14:cfRule>
          <x14:cfRule type="cellIs" priority="353" stopIfTrue="1" operator="between" id="{540B224B-A940-4E7A-B27A-B5B44A5B1A3A}">
            <xm:f>'1. Semáforos Abril'!$I$406</xm:f>
            <xm:f>'1. Semáforos Abril'!$J$406</xm:f>
            <x14:dxf>
              <fill>
                <patternFill>
                  <bgColor rgb="FFFFFF00"/>
                </patternFill>
              </fill>
            </x14:dxf>
          </x14:cfRule>
          <x14:cfRule type="cellIs" priority="354" stopIfTrue="1" operator="between" id="{34A2AD25-2E9A-4303-89D0-860D37AA36FA}">
            <xm:f>'1. Semáforos Abril'!$G$406</xm:f>
            <xm:f>'1. Semáforos Abril'!$H$406</xm:f>
            <x14:dxf>
              <fill>
                <patternFill>
                  <bgColor rgb="FFFF0000"/>
                </patternFill>
              </fill>
            </x14:dxf>
          </x14:cfRule>
          <xm:sqref>L167</xm:sqref>
        </x14:conditionalFormatting>
        <x14:conditionalFormatting xmlns:xm="http://schemas.microsoft.com/office/excel/2006/main">
          <x14:cfRule type="cellIs" priority="345" operator="greaterThanOrEqual" id="{4765D976-B6A7-436E-9CD2-95E8A0FCD9C0}">
            <xm:f>'1. Semáforos Abril'!$M$415</xm:f>
            <x14:dxf>
              <fill>
                <patternFill>
                  <bgColor rgb="FFFFC000"/>
                </patternFill>
              </fill>
            </x14:dxf>
          </x14:cfRule>
          <x14:cfRule type="cellIs" priority="346" operator="between" id="{2B8EF829-3FF6-4E93-A15E-934AFD0135FE}">
            <xm:f>'1. Semáforos Abril'!$K$415</xm:f>
            <xm:f>'1. Semáforos Abril'!$L$415</xm:f>
            <x14:dxf>
              <fill>
                <patternFill>
                  <bgColor rgb="FF92D050"/>
                </patternFill>
              </fill>
            </x14:dxf>
          </x14:cfRule>
          <x14:cfRule type="cellIs" priority="347" operator="between" id="{09F66A1F-EFC6-4C05-9F81-5C7348CB48BD}">
            <xm:f>'1. Semáforos Abril'!$I$415</xm:f>
            <xm:f>'1. Semáforos Abril'!$J$415</xm:f>
            <x14:dxf>
              <fill>
                <patternFill>
                  <bgColor rgb="FFFFFF00"/>
                </patternFill>
              </fill>
            </x14:dxf>
          </x14:cfRule>
          <x14:cfRule type="cellIs" priority="348" operator="between" id="{075E47AD-D74E-4DBA-BBA5-990A8D7E5C14}">
            <xm:f>'1. Semáforos Abril'!$G$415</xm:f>
            <xm:f>'1. Semáforos Abril'!$H$415</xm:f>
            <x14:dxf>
              <fill>
                <patternFill>
                  <bgColor rgb="FFFF0000"/>
                </patternFill>
              </fill>
            </x14:dxf>
          </x14:cfRule>
          <xm:sqref>L168</xm:sqref>
        </x14:conditionalFormatting>
        <x14:conditionalFormatting xmlns:xm="http://schemas.microsoft.com/office/excel/2006/main">
          <x14:cfRule type="cellIs" priority="339" stopIfTrue="1" operator="greaterThan" id="{B3961B13-DA69-449D-90B9-2A203BB7C69C}">
            <xm:f>'1. Semáforos Abril'!$M$364</xm:f>
            <x14:dxf>
              <fill>
                <patternFill>
                  <bgColor rgb="FFFFC000"/>
                </patternFill>
              </fill>
            </x14:dxf>
          </x14:cfRule>
          <x14:cfRule type="cellIs" priority="340" stopIfTrue="1" operator="between" id="{C4788C20-FBFD-49E6-AA47-E511AB97BDA7}">
            <xm:f>'1. Semáforos Abril'!$K$364</xm:f>
            <xm:f>'1. Semáforos Abril'!$L$364</xm:f>
            <x14:dxf>
              <fill>
                <patternFill>
                  <bgColor rgb="FF92D050"/>
                </patternFill>
              </fill>
            </x14:dxf>
          </x14:cfRule>
          <x14:cfRule type="cellIs" priority="341" stopIfTrue="1" operator="between" id="{BACDA86C-ACB5-4318-A62C-CF4E70A49CB9}">
            <xm:f>'1. Semáforos Abril'!$I$364</xm:f>
            <xm:f>'1. Semáforos Abril'!$J$349</xm:f>
            <x14:dxf>
              <fill>
                <patternFill>
                  <bgColor rgb="FFFFFF00"/>
                </patternFill>
              </fill>
            </x14:dxf>
          </x14:cfRule>
          <x14:cfRule type="cellIs" priority="342" stopIfTrue="1" operator="between" id="{2A87DA32-974C-4969-B3DB-CF2613F73E17}">
            <xm:f>'1. Semáforos Abril'!$G$364</xm:f>
            <xm:f>'1. Semáforos Abril'!$H$364</xm:f>
            <x14:dxf>
              <fill>
                <patternFill>
                  <bgColor rgb="FFFF0000"/>
                </patternFill>
              </fill>
            </x14:dxf>
          </x14:cfRule>
          <xm:sqref>L171</xm:sqref>
        </x14:conditionalFormatting>
        <x14:conditionalFormatting xmlns:xm="http://schemas.microsoft.com/office/excel/2006/main">
          <x14:cfRule type="cellIs" priority="287" stopIfTrue="1" operator="between" id="{C89D2C81-7A50-4B0F-9B8B-5E663DBD84B6}">
            <xm:f>'1. Semáforos Abril'!$H$439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288" stopIfTrue="1" operator="between" id="{8FBBA5F7-AA04-404E-A6BE-3257DCE4089A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L180:L182</xm:sqref>
        </x14:conditionalFormatting>
        <x14:conditionalFormatting xmlns:xm="http://schemas.microsoft.com/office/excel/2006/main">
          <x14:cfRule type="cellIs" priority="279" stopIfTrue="1" operator="greaterThanOrEqual" id="{8128FA44-C5DE-4999-9FD9-C36942161A08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280" stopIfTrue="1" operator="between" id="{7CF29396-EE36-448A-B6C0-718C446096C1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m:sqref>L180:L183</xm:sqref>
        </x14:conditionalFormatting>
        <x14:conditionalFormatting xmlns:xm="http://schemas.microsoft.com/office/excel/2006/main">
          <x14:cfRule type="cellIs" priority="281" stopIfTrue="1" operator="between" id="{09E514AB-6279-4F8C-B004-3538CE0A4CF4}">
            <xm:f>'1. Semáforos Abril'!$G$439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282" stopIfTrue="1" operator="between" id="{4D5EE25C-41F7-4AB6-98D3-FFB5BFA6FB10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L183</xm:sqref>
        </x14:conditionalFormatting>
        <x14:conditionalFormatting xmlns:xm="http://schemas.microsoft.com/office/excel/2006/main">
          <x14:cfRule type="cellIs" priority="273" stopIfTrue="1" operator="greaterThanOrEqual" id="{593EDAB2-F04D-42B4-8435-477F864EB448}">
            <xm:f>'1. Semáforos Abril'!$M$448</xm:f>
            <x14:dxf>
              <fill>
                <patternFill>
                  <bgColor rgb="FFFFC000"/>
                </patternFill>
              </fill>
            </x14:dxf>
          </x14:cfRule>
          <x14:cfRule type="cellIs" priority="274" stopIfTrue="1" operator="between" id="{AE882DBF-7AD1-4D9E-B7B9-205213AA65E1}">
            <xm:f>'1. Semáforos Abril'!$K$448</xm:f>
            <xm:f>'1. Semáforos Abril'!$L$448</xm:f>
            <x14:dxf>
              <fill>
                <patternFill>
                  <bgColor rgb="FF92D050"/>
                </patternFill>
              </fill>
            </x14:dxf>
          </x14:cfRule>
          <x14:cfRule type="cellIs" priority="275" stopIfTrue="1" operator="between" id="{19A79154-2959-49C1-9E42-32952A338716}">
            <xm:f>'1. Semáforos Abril'!$I$448</xm:f>
            <xm:f>'1. Semáforos Abril'!$J$448</xm:f>
            <x14:dxf>
              <fill>
                <patternFill>
                  <bgColor rgb="FFFFFF00"/>
                </patternFill>
              </fill>
            </x14:dxf>
          </x14:cfRule>
          <x14:cfRule type="cellIs" priority="276" stopIfTrue="1" operator="between" id="{D979C4B1-EFD0-46F3-A14B-CEE2AD3F9448}">
            <xm:f>'1. Semáforos Abril'!$G$448</xm:f>
            <xm:f>'1. Semáforos Abril'!$H$448</xm:f>
            <x14:dxf>
              <fill>
                <patternFill>
                  <bgColor rgb="FFFF0000"/>
                </patternFill>
              </fill>
            </x14:dxf>
          </x14:cfRule>
          <xm:sqref>L184</xm:sqref>
        </x14:conditionalFormatting>
        <x14:conditionalFormatting xmlns:xm="http://schemas.microsoft.com/office/excel/2006/main">
          <x14:cfRule type="cellIs" priority="219" operator="greaterThanOrEqual" id="{C56E9B96-7EFF-434C-9D14-F276367713F6}">
            <xm:f>'1. Semáforos Abril'!$M$415</xm:f>
            <x14:dxf>
              <fill>
                <patternFill>
                  <bgColor rgb="FFFFC000"/>
                </patternFill>
              </fill>
            </x14:dxf>
          </x14:cfRule>
          <x14:cfRule type="cellIs" priority="220" operator="between" id="{9C104DCA-E717-4348-AEFC-88559C347A8C}">
            <xm:f>'1. Semáforos Abril'!$K$415</xm:f>
            <xm:f>'1. Semáforos Abril'!$L$415</xm:f>
            <x14:dxf>
              <fill>
                <patternFill>
                  <bgColor rgb="FF92D050"/>
                </patternFill>
              </fill>
            </x14:dxf>
          </x14:cfRule>
          <x14:cfRule type="cellIs" priority="221" operator="between" id="{70930CA8-91E7-4AB9-9621-2BB145C11C43}">
            <xm:f>'1. Semáforos Abril'!$I$415</xm:f>
            <xm:f>'1. Semáforos Abril'!$J$415</xm:f>
            <x14:dxf>
              <fill>
                <patternFill>
                  <bgColor rgb="FFFFFF00"/>
                </patternFill>
              </fill>
            </x14:dxf>
          </x14:cfRule>
          <x14:cfRule type="cellIs" priority="222" operator="between" id="{BCB6FF8B-5BA1-4BF0-89F8-6EFCD6A7A49F}">
            <xm:f>'1. Semáforos Abril'!$G$415</xm:f>
            <xm:f>'1. Semáforos Abril'!$H$415</xm:f>
            <x14:dxf>
              <fill>
                <patternFill>
                  <bgColor rgb="FFFF0000"/>
                </patternFill>
              </fill>
            </x14:dxf>
          </x14:cfRule>
          <xm:sqref>L185</xm:sqref>
        </x14:conditionalFormatting>
        <x14:conditionalFormatting xmlns:xm="http://schemas.microsoft.com/office/excel/2006/main">
          <x14:cfRule type="cellIs" priority="267" stopIfTrue="1" operator="greaterThan" id="{9AB114C9-DAF4-408D-ADBE-8E2855E22968}">
            <xm:f>'1. Semáforos Abril'!$M$373</xm:f>
            <x14:dxf>
              <fill>
                <patternFill>
                  <bgColor rgb="FFFFC000"/>
                </patternFill>
              </fill>
            </x14:dxf>
          </x14:cfRule>
          <x14:cfRule type="cellIs" priority="268" stopIfTrue="1" operator="between" id="{B3B7739F-CDCB-464C-AC2C-BCCFEC9F2339}">
            <xm:f>'1. Semáforos Abril'!$K$373</xm:f>
            <xm:f>'1. Semáforos Abril'!$L$373</xm:f>
            <x14:dxf>
              <fill>
                <patternFill>
                  <bgColor rgb="FF92D050"/>
                </patternFill>
              </fill>
            </x14:dxf>
          </x14:cfRule>
          <x14:cfRule type="cellIs" priority="269" stopIfTrue="1" operator="between" id="{F2B67C99-FA37-4A97-BF0A-FDB69E9C488F}">
            <xm:f>'1. Semáforos Abril'!$I$373</xm:f>
            <xm:f>'1. Semáforos Abril'!$J$373</xm:f>
            <x14:dxf>
              <fill>
                <patternFill>
                  <bgColor rgb="FFFFFF00"/>
                </patternFill>
              </fill>
            </x14:dxf>
          </x14:cfRule>
          <x14:cfRule type="cellIs" priority="270" stopIfTrue="1" operator="between" id="{159F57B1-EF02-4F69-8F25-86D1D6AD2AF0}">
            <xm:f>'1. Semáforos Abril'!$G$373</xm:f>
            <xm:f>'1. Semáforos Abril'!$H$373</xm:f>
            <x14:dxf>
              <fill>
                <patternFill>
                  <bgColor rgb="FFFF0000"/>
                </patternFill>
              </fill>
            </x14:dxf>
          </x14:cfRule>
          <xm:sqref>L188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AA2328F7-F708-4AFA-B5DF-F47DBA1EA4A9}">
          <x14:formula1>
            <xm:f>'5. FORMACIÓN X CTROS'!$C$11:$C$128</xm:f>
          </x14:formula1>
          <xm:sqref>C11</xm:sqref>
        </x14:dataValidation>
        <x14:dataValidation type="list" operator="equal" allowBlank="1" showInputMessage="1" showErrorMessage="1" xr:uid="{237AFB99-B9AE-4BD3-A324-497DE343A75E}">
          <x14:formula1>
            <xm:f>'4. FORMACIÓN X REGIONAL'!$A$11:$A$43</xm:f>
          </x14:formula1>
          <xm:sqref>J11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F694-3FCF-430D-8BA9-58170D1631BA}">
  <sheetPr codeName="Hoja4">
    <tabColor theme="9" tint="0.79998168889431442"/>
  </sheetPr>
  <dimension ref="A1:GL56"/>
  <sheetViews>
    <sheetView showGridLines="0" showRowColHeaders="0" zoomScale="70" zoomScaleNormal="70" workbookViewId="0">
      <pane xSplit="2" ySplit="10" topLeftCell="C11" activePane="bottomRight" state="frozen"/>
      <selection activeCell="BV8" sqref="BV8"/>
      <selection pane="topRight" activeCell="BV8" sqref="BV8"/>
      <selection pane="bottomLeft" activeCell="BV8" sqref="BV8"/>
      <selection pane="bottomRight" activeCell="D22" sqref="D2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68" width="20.578125" customWidth="1"/>
    <col min="69" max="71" width="22.578125" customWidth="1"/>
    <col min="72" max="194" width="20.578125" customWidth="1"/>
  </cols>
  <sheetData>
    <row r="1" spans="1:194" ht="15.75" hidden="1" customHeight="1" x14ac:dyDescent="0.55000000000000004">
      <c r="B1" s="3" t="s">
        <v>0</v>
      </c>
      <c r="BK1" s="29" t="s">
        <v>417</v>
      </c>
      <c r="BL1" s="29"/>
      <c r="BM1" s="29"/>
      <c r="BN1" s="29" t="s">
        <v>418</v>
      </c>
      <c r="BO1" s="93"/>
      <c r="BP1" s="93"/>
    </row>
    <row r="2" spans="1:194" s="50" customFormat="1" ht="26.65" customHeight="1" x14ac:dyDescent="0.85">
      <c r="B2" s="129" t="s">
        <v>1</v>
      </c>
    </row>
    <row r="3" spans="1:194" s="50" customFormat="1" ht="26.65" customHeight="1" x14ac:dyDescent="0.85">
      <c r="B3" s="132" t="s">
        <v>2</v>
      </c>
    </row>
    <row r="4" spans="1:194" s="50" customFormat="1" ht="26.65" customHeight="1" x14ac:dyDescent="0.85">
      <c r="A4" s="133"/>
      <c r="B4" s="132" t="s">
        <v>697</v>
      </c>
    </row>
    <row r="5" spans="1:194" s="139" customFormat="1" ht="40.9" customHeight="1" thickBot="1" x14ac:dyDescent="0.6">
      <c r="A5" s="135"/>
      <c r="B5" s="140"/>
      <c r="D5" s="139">
        <v>3</v>
      </c>
      <c r="G5" s="139">
        <v>4</v>
      </c>
      <c r="J5" s="139">
        <v>5</v>
      </c>
      <c r="M5" s="139" t="e">
        <f>+#REF!</f>
        <v>#REF!</v>
      </c>
      <c r="P5" s="139" t="e">
        <f>+#REF!</f>
        <v>#REF!</v>
      </c>
      <c r="S5" s="139">
        <v>8</v>
      </c>
      <c r="V5" s="139" t="e">
        <f>+#REF!</f>
        <v>#REF!</v>
      </c>
      <c r="Y5" s="139">
        <v>10</v>
      </c>
      <c r="AB5" s="139">
        <v>11</v>
      </c>
      <c r="AE5" s="139">
        <v>12</v>
      </c>
      <c r="AH5" s="139">
        <v>13</v>
      </c>
      <c r="AK5" s="139">
        <v>14</v>
      </c>
      <c r="AN5" s="139">
        <v>15</v>
      </c>
      <c r="AQ5" s="139">
        <v>16</v>
      </c>
      <c r="AT5" s="139">
        <v>17</v>
      </c>
      <c r="AW5" s="139">
        <v>18</v>
      </c>
      <c r="AZ5" s="139">
        <v>19</v>
      </c>
      <c r="BC5" s="139">
        <v>20</v>
      </c>
      <c r="BF5" s="139">
        <v>21</v>
      </c>
      <c r="BI5" s="139">
        <v>22</v>
      </c>
      <c r="BL5" s="139">
        <v>23</v>
      </c>
      <c r="BO5" s="139">
        <v>24</v>
      </c>
      <c r="BR5" s="139">
        <v>25</v>
      </c>
      <c r="BU5" s="139">
        <v>26</v>
      </c>
      <c r="BX5" s="139">
        <v>27</v>
      </c>
      <c r="CA5" s="139">
        <v>28</v>
      </c>
      <c r="CD5" s="139">
        <v>29</v>
      </c>
      <c r="CG5" s="139">
        <v>30</v>
      </c>
      <c r="CJ5" s="139">
        <v>31</v>
      </c>
      <c r="CM5" s="139">
        <v>32</v>
      </c>
      <c r="CP5" s="139">
        <v>33</v>
      </c>
      <c r="CS5" s="139">
        <v>34</v>
      </c>
      <c r="CV5" s="139">
        <v>35</v>
      </c>
      <c r="CY5" s="139">
        <v>36</v>
      </c>
      <c r="DB5" s="139">
        <v>37</v>
      </c>
      <c r="DE5" s="139">
        <v>38</v>
      </c>
      <c r="DH5" s="139">
        <v>39</v>
      </c>
      <c r="DK5" s="139">
        <v>40</v>
      </c>
      <c r="DN5" s="139">
        <v>41</v>
      </c>
      <c r="DQ5" s="139">
        <v>42</v>
      </c>
      <c r="DT5" s="139">
        <v>43</v>
      </c>
      <c r="DW5" s="139">
        <v>44</v>
      </c>
      <c r="DZ5" s="139">
        <v>45</v>
      </c>
      <c r="EC5" s="139">
        <v>46</v>
      </c>
      <c r="EF5" s="139">
        <v>47</v>
      </c>
      <c r="EI5" s="139">
        <v>48</v>
      </c>
      <c r="EL5" s="139">
        <v>49</v>
      </c>
      <c r="EO5" s="139">
        <v>50</v>
      </c>
      <c r="ER5" s="139">
        <v>51</v>
      </c>
      <c r="EU5" s="139">
        <v>52</v>
      </c>
      <c r="EX5" s="139">
        <v>53</v>
      </c>
      <c r="FA5" s="139">
        <v>54</v>
      </c>
      <c r="FD5" s="139">
        <v>55</v>
      </c>
      <c r="FG5" s="139">
        <v>56</v>
      </c>
      <c r="FJ5" s="139">
        <v>57</v>
      </c>
      <c r="FM5" s="139">
        <v>58</v>
      </c>
      <c r="FP5" s="139">
        <v>59</v>
      </c>
      <c r="FS5" s="139">
        <v>60</v>
      </c>
      <c r="FV5" s="139">
        <v>61</v>
      </c>
      <c r="FY5" s="139">
        <v>62</v>
      </c>
      <c r="GB5" s="139">
        <v>63</v>
      </c>
      <c r="GE5" s="139">
        <v>64</v>
      </c>
      <c r="GH5" s="139">
        <v>65</v>
      </c>
      <c r="GK5" s="139">
        <v>66</v>
      </c>
    </row>
    <row r="6" spans="1:194" ht="15.75" hidden="1" customHeight="1" x14ac:dyDescent="0.55000000000000004">
      <c r="A6" s="1"/>
      <c r="B6" s="5"/>
      <c r="C6">
        <v>3</v>
      </c>
      <c r="F6">
        <v>5</v>
      </c>
      <c r="I6">
        <v>7</v>
      </c>
      <c r="L6">
        <v>9</v>
      </c>
      <c r="O6">
        <v>11</v>
      </c>
      <c r="R6">
        <v>13</v>
      </c>
      <c r="U6">
        <v>15</v>
      </c>
      <c r="X6">
        <v>17</v>
      </c>
      <c r="AA6">
        <v>19</v>
      </c>
      <c r="AD6">
        <v>21</v>
      </c>
      <c r="AG6">
        <v>23</v>
      </c>
      <c r="AJ6">
        <v>25</v>
      </c>
      <c r="AM6">
        <v>27</v>
      </c>
      <c r="AP6">
        <v>29</v>
      </c>
      <c r="AS6">
        <v>31</v>
      </c>
      <c r="AV6">
        <v>39</v>
      </c>
      <c r="AY6">
        <v>41</v>
      </c>
      <c r="BB6">
        <v>43</v>
      </c>
      <c r="BE6">
        <v>45</v>
      </c>
      <c r="BH6">
        <v>47</v>
      </c>
      <c r="BQ6">
        <v>53</v>
      </c>
      <c r="BT6">
        <v>55</v>
      </c>
      <c r="BW6">
        <v>57</v>
      </c>
      <c r="BZ6">
        <v>59</v>
      </c>
      <c r="CC6">
        <v>61</v>
      </c>
      <c r="CF6">
        <v>63</v>
      </c>
      <c r="CI6">
        <v>65</v>
      </c>
      <c r="CL6">
        <v>67</v>
      </c>
      <c r="CO6">
        <v>69</v>
      </c>
      <c r="CR6">
        <v>71</v>
      </c>
      <c r="CU6">
        <v>73</v>
      </c>
      <c r="CX6">
        <v>75</v>
      </c>
      <c r="DA6">
        <v>77</v>
      </c>
      <c r="DD6">
        <v>79</v>
      </c>
      <c r="DG6">
        <v>83</v>
      </c>
      <c r="DJ6">
        <v>84</v>
      </c>
      <c r="DM6">
        <v>85</v>
      </c>
      <c r="DP6">
        <v>86</v>
      </c>
      <c r="DS6">
        <v>87</v>
      </c>
      <c r="DV6">
        <v>88</v>
      </c>
      <c r="DY6">
        <v>89</v>
      </c>
      <c r="EB6">
        <v>90</v>
      </c>
      <c r="EE6">
        <v>91</v>
      </c>
      <c r="EH6">
        <v>92</v>
      </c>
      <c r="EK6">
        <v>93</v>
      </c>
      <c r="EN6">
        <v>94</v>
      </c>
      <c r="EQ6">
        <v>95</v>
      </c>
      <c r="ET6">
        <v>96</v>
      </c>
      <c r="EW6">
        <v>97</v>
      </c>
      <c r="EZ6">
        <v>98</v>
      </c>
      <c r="FC6">
        <v>99</v>
      </c>
      <c r="FF6">
        <v>100</v>
      </c>
      <c r="FI6">
        <v>101</v>
      </c>
      <c r="FL6">
        <v>102</v>
      </c>
      <c r="FO6">
        <v>103</v>
      </c>
      <c r="FR6">
        <v>104</v>
      </c>
      <c r="FU6">
        <v>105</v>
      </c>
      <c r="FX6">
        <v>106</v>
      </c>
      <c r="GA6">
        <v>107</v>
      </c>
      <c r="GD6">
        <v>108</v>
      </c>
      <c r="GG6">
        <v>109</v>
      </c>
      <c r="GJ6">
        <v>110</v>
      </c>
    </row>
    <row r="7" spans="1:194" ht="20.25" hidden="1" customHeight="1" x14ac:dyDescent="0.55000000000000004">
      <c r="A7" s="1"/>
      <c r="B7" s="7"/>
      <c r="C7" s="584" t="s">
        <v>209</v>
      </c>
      <c r="D7" s="585"/>
      <c r="E7" s="585"/>
      <c r="F7" s="585"/>
      <c r="G7" s="585"/>
      <c r="H7" s="585"/>
      <c r="I7" s="585"/>
      <c r="J7" s="82"/>
      <c r="K7" s="82"/>
      <c r="L7" s="210" t="s">
        <v>208</v>
      </c>
      <c r="M7" s="65"/>
      <c r="N7" s="65"/>
      <c r="O7" s="65"/>
      <c r="P7" s="65"/>
      <c r="Q7" s="65"/>
      <c r="R7" s="586" t="s">
        <v>295</v>
      </c>
      <c r="S7" s="587"/>
      <c r="T7" s="587"/>
      <c r="U7" s="587"/>
      <c r="V7" s="204"/>
      <c r="W7" s="204"/>
      <c r="X7" s="222" t="s">
        <v>209</v>
      </c>
      <c r="Y7" s="82"/>
      <c r="Z7" s="82"/>
      <c r="AA7" s="210" t="s">
        <v>208</v>
      </c>
      <c r="AB7" s="210"/>
      <c r="AC7" s="210"/>
      <c r="AD7" s="210"/>
      <c r="AE7" s="65"/>
      <c r="AF7" s="65"/>
      <c r="AG7" s="200" t="s">
        <v>295</v>
      </c>
      <c r="AH7" s="200"/>
      <c r="AI7" s="200"/>
      <c r="AJ7" s="222" t="s">
        <v>209</v>
      </c>
      <c r="AK7" s="222"/>
      <c r="AL7" s="222"/>
      <c r="AM7" s="213" t="s">
        <v>208</v>
      </c>
      <c r="AN7" s="221"/>
      <c r="AO7" s="221"/>
      <c r="AP7" s="221"/>
      <c r="AQ7" s="221"/>
      <c r="AR7" s="221"/>
      <c r="AS7" s="200" t="s">
        <v>295</v>
      </c>
      <c r="AT7" s="200"/>
      <c r="AU7" s="200"/>
      <c r="AV7" s="222" t="s">
        <v>209</v>
      </c>
      <c r="AW7" s="190"/>
      <c r="AX7" s="190"/>
      <c r="AY7" s="190"/>
      <c r="AZ7" s="190"/>
      <c r="BA7" s="190"/>
      <c r="BB7" s="97" t="s">
        <v>208</v>
      </c>
      <c r="BC7" s="97"/>
      <c r="BD7" s="97"/>
      <c r="BE7" s="97"/>
      <c r="BF7" s="213"/>
      <c r="BG7" s="213"/>
      <c r="BH7" s="222" t="s">
        <v>209</v>
      </c>
      <c r="BI7" s="82"/>
      <c r="BJ7" s="82"/>
      <c r="BK7">
        <v>49</v>
      </c>
      <c r="BN7">
        <v>51</v>
      </c>
      <c r="BQ7" s="200" t="s">
        <v>295</v>
      </c>
      <c r="BR7" s="204"/>
      <c r="BS7" s="204"/>
      <c r="BT7" s="204"/>
      <c r="BU7" s="204"/>
      <c r="BV7" s="204"/>
      <c r="BW7" s="594" t="s">
        <v>209</v>
      </c>
      <c r="BX7" s="595"/>
      <c r="BY7" s="595"/>
      <c r="BZ7" s="595"/>
      <c r="CA7" s="595"/>
      <c r="CB7" s="595"/>
      <c r="CC7" s="595"/>
      <c r="CD7" s="595"/>
      <c r="CE7" s="595"/>
      <c r="CF7" s="595"/>
      <c r="CG7" s="595"/>
      <c r="CH7" s="595"/>
      <c r="CI7" s="595"/>
      <c r="CJ7" s="190"/>
      <c r="CK7" s="190"/>
      <c r="CL7" s="606" t="s">
        <v>208</v>
      </c>
      <c r="CM7" s="606"/>
      <c r="CN7" s="606"/>
      <c r="CO7" s="606"/>
      <c r="CP7" s="257"/>
      <c r="CQ7" s="257"/>
      <c r="CR7" s="586" t="s">
        <v>295</v>
      </c>
      <c r="CS7" s="587"/>
      <c r="CT7" s="587"/>
      <c r="CU7" s="587"/>
      <c r="CV7" s="204"/>
      <c r="CW7" s="204"/>
      <c r="CX7" s="606" t="s">
        <v>208</v>
      </c>
      <c r="CY7" s="606"/>
      <c r="CZ7" s="606"/>
      <c r="DA7" s="606"/>
      <c r="DB7" s="195"/>
      <c r="DC7" s="195"/>
      <c r="DD7" s="191" t="s">
        <v>209</v>
      </c>
      <c r="DE7" s="191"/>
      <c r="DF7" s="191"/>
      <c r="DG7" s="603" t="s">
        <v>209</v>
      </c>
      <c r="DH7" s="603"/>
      <c r="DI7" s="603"/>
      <c r="DJ7" s="603"/>
      <c r="DK7" s="603"/>
      <c r="DL7" s="603"/>
      <c r="DM7" s="603"/>
      <c r="DN7" s="603"/>
      <c r="DO7" s="603"/>
      <c r="DP7" s="603"/>
      <c r="DQ7" s="603"/>
      <c r="DR7" s="603"/>
      <c r="DS7" s="603"/>
      <c r="DT7" s="603"/>
      <c r="DU7" s="603"/>
      <c r="DV7" s="603"/>
      <c r="DW7" s="603"/>
      <c r="DX7" s="603"/>
      <c r="DY7" s="603"/>
      <c r="DZ7" s="603"/>
      <c r="EA7" s="603"/>
      <c r="EB7" s="603"/>
      <c r="EC7" s="603"/>
      <c r="ED7" s="603"/>
      <c r="EE7" s="603"/>
      <c r="EF7" s="603"/>
      <c r="EG7" s="603"/>
      <c r="EH7" s="603"/>
      <c r="EI7" s="603"/>
      <c r="EJ7" s="603"/>
      <c r="EK7" s="603"/>
      <c r="EL7" s="603"/>
      <c r="EM7" s="603"/>
      <c r="EN7" s="603"/>
      <c r="EO7" s="603"/>
      <c r="EP7" s="603"/>
      <c r="EQ7" s="603"/>
      <c r="ER7" s="603"/>
      <c r="ES7" s="603"/>
      <c r="ET7" s="603"/>
      <c r="EU7" s="603"/>
      <c r="EV7" s="603"/>
      <c r="EW7" s="603"/>
      <c r="EX7" s="603"/>
      <c r="EY7" s="603"/>
      <c r="EZ7" s="603"/>
      <c r="FA7" s="603"/>
      <c r="FB7" s="603"/>
      <c r="FC7" s="603"/>
      <c r="FD7" s="603"/>
      <c r="FE7" s="603"/>
      <c r="FF7" s="603"/>
      <c r="FG7" s="96"/>
      <c r="FH7" s="96"/>
      <c r="FI7" s="605" t="s">
        <v>208</v>
      </c>
      <c r="FJ7" s="605"/>
      <c r="FK7" s="605"/>
      <c r="FL7" s="605"/>
      <c r="FM7" s="97"/>
      <c r="FN7" s="97"/>
      <c r="FO7" s="604" t="s">
        <v>209</v>
      </c>
      <c r="FP7" s="604"/>
      <c r="FQ7" s="604"/>
      <c r="FR7" s="604"/>
      <c r="FS7" s="604"/>
      <c r="FT7" s="604"/>
      <c r="FU7" s="604"/>
      <c r="FV7" s="604"/>
      <c r="FW7" s="604"/>
      <c r="FX7" s="604"/>
      <c r="FY7" s="604"/>
      <c r="FZ7" s="604"/>
      <c r="GA7" s="604"/>
      <c r="GB7" s="604"/>
      <c r="GC7" s="604"/>
      <c r="GD7" s="604"/>
      <c r="GE7" s="98"/>
      <c r="GF7" s="98"/>
      <c r="GG7" s="605" t="s">
        <v>208</v>
      </c>
      <c r="GH7" s="605"/>
      <c r="GI7" s="605"/>
      <c r="GJ7" s="605"/>
      <c r="GK7" s="65"/>
      <c r="GL7" s="65"/>
    </row>
    <row r="8" spans="1:194" s="139" customFormat="1" ht="37" customHeight="1" thickBot="1" x14ac:dyDescent="0.6">
      <c r="A8" s="597" t="s">
        <v>165</v>
      </c>
      <c r="B8" s="600" t="s">
        <v>166</v>
      </c>
      <c r="C8" s="591" t="s">
        <v>7</v>
      </c>
      <c r="D8" s="592"/>
      <c r="E8" s="592"/>
      <c r="F8" s="592"/>
      <c r="G8" s="592"/>
      <c r="H8" s="592"/>
      <c r="I8" s="592"/>
      <c r="J8" s="592"/>
      <c r="K8" s="592"/>
      <c r="L8" s="592"/>
      <c r="M8" s="592"/>
      <c r="N8" s="592"/>
      <c r="O8" s="592"/>
      <c r="P8" s="592"/>
      <c r="Q8" s="592"/>
      <c r="R8" s="592"/>
      <c r="S8" s="592"/>
      <c r="T8" s="592"/>
      <c r="U8" s="592"/>
      <c r="V8" s="592"/>
      <c r="W8" s="593"/>
      <c r="X8" s="581" t="s">
        <v>349</v>
      </c>
      <c r="Y8" s="582"/>
      <c r="Z8" s="582"/>
      <c r="AA8" s="582"/>
      <c r="AB8" s="582"/>
      <c r="AC8" s="582"/>
      <c r="AD8" s="582"/>
      <c r="AE8" s="582"/>
      <c r="AF8" s="582"/>
      <c r="AG8" s="582"/>
      <c r="AH8" s="582"/>
      <c r="AI8" s="582"/>
      <c r="AJ8" s="582"/>
      <c r="AK8" s="582"/>
      <c r="AL8" s="582"/>
      <c r="AM8" s="582"/>
      <c r="AN8" s="582"/>
      <c r="AO8" s="582"/>
      <c r="AP8" s="582"/>
      <c r="AQ8" s="582"/>
      <c r="AR8" s="582"/>
      <c r="AS8" s="582"/>
      <c r="AT8" s="582"/>
      <c r="AU8" s="582"/>
      <c r="AV8" s="582"/>
      <c r="AW8" s="582"/>
      <c r="AX8" s="582"/>
      <c r="AY8" s="582"/>
      <c r="AZ8" s="582"/>
      <c r="BA8" s="582"/>
      <c r="BB8" s="582"/>
      <c r="BC8" s="582"/>
      <c r="BD8" s="582"/>
      <c r="BE8" s="582"/>
      <c r="BF8" s="582"/>
      <c r="BG8" s="582"/>
      <c r="BH8" s="582"/>
      <c r="BI8" s="582"/>
      <c r="BJ8" s="582"/>
      <c r="BK8" s="582"/>
      <c r="BL8" s="582"/>
      <c r="BM8" s="582"/>
      <c r="BN8" s="582"/>
      <c r="BO8" s="582"/>
      <c r="BP8" s="582"/>
      <c r="BQ8" s="582"/>
      <c r="BR8" s="582"/>
      <c r="BS8" s="583"/>
      <c r="BT8" s="557" t="s">
        <v>315</v>
      </c>
      <c r="BU8" s="557"/>
      <c r="BV8" s="558"/>
      <c r="BW8" s="562" t="s">
        <v>722</v>
      </c>
      <c r="BX8" s="563"/>
      <c r="BY8" s="563"/>
      <c r="BZ8" s="563"/>
      <c r="CA8" s="563"/>
      <c r="CB8" s="563"/>
      <c r="CC8" s="563"/>
      <c r="CD8" s="563"/>
      <c r="CE8" s="563"/>
      <c r="CF8" s="563"/>
      <c r="CG8" s="563"/>
      <c r="CH8" s="563"/>
      <c r="CI8" s="563"/>
      <c r="CJ8" s="563"/>
      <c r="CK8" s="563"/>
      <c r="CL8" s="563"/>
      <c r="CM8" s="563"/>
      <c r="CN8" s="563"/>
      <c r="CO8" s="563"/>
      <c r="CP8" s="563"/>
      <c r="CQ8" s="563"/>
      <c r="CR8" s="563"/>
      <c r="CS8" s="563"/>
      <c r="CT8" s="564"/>
      <c r="CU8" s="556" t="s">
        <v>320</v>
      </c>
      <c r="CV8" s="557"/>
      <c r="CW8" s="558"/>
      <c r="CX8" s="545" t="s">
        <v>723</v>
      </c>
      <c r="CY8" s="546"/>
      <c r="CZ8" s="546"/>
      <c r="DA8" s="546"/>
      <c r="DB8" s="546"/>
      <c r="DC8" s="546"/>
      <c r="DD8" s="546"/>
      <c r="DE8" s="546"/>
      <c r="DF8" s="547"/>
      <c r="DG8" s="553" t="s">
        <v>724</v>
      </c>
      <c r="DH8" s="554"/>
      <c r="DI8" s="554"/>
      <c r="DJ8" s="554"/>
      <c r="DK8" s="554"/>
      <c r="DL8" s="554"/>
      <c r="DM8" s="554"/>
      <c r="DN8" s="554"/>
      <c r="DO8" s="554"/>
      <c r="DP8" s="554"/>
      <c r="DQ8" s="554"/>
      <c r="DR8" s="554"/>
      <c r="DS8" s="554"/>
      <c r="DT8" s="554"/>
      <c r="DU8" s="554"/>
      <c r="DV8" s="554"/>
      <c r="DW8" s="554"/>
      <c r="DX8" s="554"/>
      <c r="DY8" s="554"/>
      <c r="DZ8" s="554"/>
      <c r="EA8" s="554"/>
      <c r="EB8" s="554"/>
      <c r="EC8" s="554"/>
      <c r="ED8" s="554"/>
      <c r="EE8" s="554"/>
      <c r="EF8" s="554"/>
      <c r="EG8" s="554"/>
      <c r="EH8" s="554"/>
      <c r="EI8" s="554"/>
      <c r="EJ8" s="554"/>
      <c r="EK8" s="554"/>
      <c r="EL8" s="554"/>
      <c r="EM8" s="554"/>
      <c r="EN8" s="554"/>
      <c r="EO8" s="554"/>
      <c r="EP8" s="554"/>
      <c r="EQ8" s="554"/>
      <c r="ER8" s="554"/>
      <c r="ES8" s="554"/>
      <c r="ET8" s="554"/>
      <c r="EU8" s="554"/>
      <c r="EV8" s="554"/>
      <c r="EW8" s="554"/>
      <c r="EX8" s="554"/>
      <c r="EY8" s="554"/>
      <c r="EZ8" s="554"/>
      <c r="FA8" s="554"/>
      <c r="FB8" s="554"/>
      <c r="FC8" s="554"/>
      <c r="FD8" s="554"/>
      <c r="FE8" s="554"/>
      <c r="FF8" s="554"/>
      <c r="FG8" s="554"/>
      <c r="FH8" s="554"/>
      <c r="FI8" s="554"/>
      <c r="FJ8" s="554"/>
      <c r="FK8" s="554"/>
      <c r="FL8" s="554"/>
      <c r="FM8" s="554"/>
      <c r="FN8" s="554"/>
      <c r="FO8" s="554"/>
      <c r="FP8" s="554"/>
      <c r="FQ8" s="554"/>
      <c r="FR8" s="554"/>
      <c r="FS8" s="554"/>
      <c r="FT8" s="554"/>
      <c r="FU8" s="554"/>
      <c r="FV8" s="554"/>
      <c r="FW8" s="554"/>
      <c r="FX8" s="554"/>
      <c r="FY8" s="554"/>
      <c r="FZ8" s="554"/>
      <c r="GA8" s="554"/>
      <c r="GB8" s="554"/>
      <c r="GC8" s="554"/>
      <c r="GD8" s="554"/>
      <c r="GE8" s="554"/>
      <c r="GF8" s="554"/>
      <c r="GG8" s="554"/>
      <c r="GH8" s="554"/>
      <c r="GI8" s="554"/>
      <c r="GJ8" s="554"/>
      <c r="GK8" s="554"/>
      <c r="GL8" s="555"/>
    </row>
    <row r="9" spans="1:194" ht="75" customHeight="1" x14ac:dyDescent="0.55000000000000004">
      <c r="A9" s="598"/>
      <c r="B9" s="601"/>
      <c r="C9" s="574" t="s">
        <v>180</v>
      </c>
      <c r="D9" s="575"/>
      <c r="E9" s="576"/>
      <c r="F9" s="574" t="s">
        <v>181</v>
      </c>
      <c r="G9" s="575"/>
      <c r="H9" s="576"/>
      <c r="I9" s="574" t="s">
        <v>264</v>
      </c>
      <c r="J9" s="575"/>
      <c r="K9" s="576"/>
      <c r="L9" s="574" t="s">
        <v>182</v>
      </c>
      <c r="M9" s="575"/>
      <c r="N9" s="576"/>
      <c r="O9" s="574" t="s">
        <v>325</v>
      </c>
      <c r="P9" s="575"/>
      <c r="Q9" s="576"/>
      <c r="R9" s="577" t="s">
        <v>298</v>
      </c>
      <c r="S9" s="578"/>
      <c r="T9" s="579"/>
      <c r="U9" s="588" t="s">
        <v>299</v>
      </c>
      <c r="V9" s="589"/>
      <c r="W9" s="590"/>
      <c r="X9" s="574" t="s">
        <v>183</v>
      </c>
      <c r="Y9" s="575"/>
      <c r="Z9" s="576"/>
      <c r="AA9" s="574" t="s">
        <v>184</v>
      </c>
      <c r="AB9" s="575"/>
      <c r="AC9" s="576"/>
      <c r="AD9" s="574" t="s">
        <v>353</v>
      </c>
      <c r="AE9" s="575"/>
      <c r="AF9" s="576"/>
      <c r="AG9" s="577" t="s">
        <v>310</v>
      </c>
      <c r="AH9" s="578"/>
      <c r="AI9" s="579"/>
      <c r="AJ9" s="574" t="s">
        <v>185</v>
      </c>
      <c r="AK9" s="575"/>
      <c r="AL9" s="576"/>
      <c r="AM9" s="574" t="s">
        <v>186</v>
      </c>
      <c r="AN9" s="575"/>
      <c r="AO9" s="576"/>
      <c r="AP9" s="574" t="s">
        <v>354</v>
      </c>
      <c r="AQ9" s="575"/>
      <c r="AR9" s="576"/>
      <c r="AS9" s="577" t="s">
        <v>311</v>
      </c>
      <c r="AT9" s="578"/>
      <c r="AU9" s="579"/>
      <c r="AV9" s="574" t="s">
        <v>187</v>
      </c>
      <c r="AW9" s="575"/>
      <c r="AX9" s="576"/>
      <c r="AY9" s="574" t="s">
        <v>188</v>
      </c>
      <c r="AZ9" s="575"/>
      <c r="BA9" s="576"/>
      <c r="BB9" s="574" t="s">
        <v>189</v>
      </c>
      <c r="BC9" s="575"/>
      <c r="BD9" s="576"/>
      <c r="BE9" s="574" t="s">
        <v>351</v>
      </c>
      <c r="BF9" s="575"/>
      <c r="BG9" s="576"/>
      <c r="BH9" s="574" t="s">
        <v>190</v>
      </c>
      <c r="BI9" s="575"/>
      <c r="BJ9" s="576"/>
      <c r="BK9" s="577" t="s">
        <v>312</v>
      </c>
      <c r="BL9" s="578"/>
      <c r="BM9" s="579"/>
      <c r="BN9" s="577" t="s">
        <v>313</v>
      </c>
      <c r="BO9" s="578"/>
      <c r="BP9" s="579"/>
      <c r="BQ9" s="580" t="s">
        <v>314</v>
      </c>
      <c r="BR9" s="580"/>
      <c r="BS9" s="580"/>
      <c r="BT9" s="560"/>
      <c r="BU9" s="560"/>
      <c r="BV9" s="561"/>
      <c r="BW9" s="565" t="s">
        <v>306</v>
      </c>
      <c r="BX9" s="566"/>
      <c r="BY9" s="567"/>
      <c r="BZ9" s="565" t="s">
        <v>307</v>
      </c>
      <c r="CA9" s="566"/>
      <c r="CB9" s="567"/>
      <c r="CC9" s="568" t="s">
        <v>308</v>
      </c>
      <c r="CD9" s="569"/>
      <c r="CE9" s="570"/>
      <c r="CF9" s="568" t="s">
        <v>309</v>
      </c>
      <c r="CG9" s="569"/>
      <c r="CH9" s="570"/>
      <c r="CI9" s="565" t="s">
        <v>725</v>
      </c>
      <c r="CJ9" s="566"/>
      <c r="CK9" s="567"/>
      <c r="CL9" s="565" t="s">
        <v>318</v>
      </c>
      <c r="CM9" s="566"/>
      <c r="CN9" s="567"/>
      <c r="CO9" s="565" t="s">
        <v>360</v>
      </c>
      <c r="CP9" s="566"/>
      <c r="CQ9" s="567"/>
      <c r="CR9" s="571" t="s">
        <v>319</v>
      </c>
      <c r="CS9" s="572"/>
      <c r="CT9" s="573"/>
      <c r="CU9" s="559"/>
      <c r="CV9" s="560"/>
      <c r="CW9" s="561"/>
      <c r="CX9" s="542" t="s">
        <v>191</v>
      </c>
      <c r="CY9" s="543"/>
      <c r="CZ9" s="544"/>
      <c r="DA9" s="542" t="s">
        <v>361</v>
      </c>
      <c r="DB9" s="543"/>
      <c r="DC9" s="544"/>
      <c r="DD9" s="542" t="s">
        <v>192</v>
      </c>
      <c r="DE9" s="543"/>
      <c r="DF9" s="544"/>
      <c r="DG9" s="548" t="s">
        <v>194</v>
      </c>
      <c r="DH9" s="549"/>
      <c r="DI9" s="549"/>
      <c r="DJ9" s="549"/>
      <c r="DK9" s="549"/>
      <c r="DL9" s="549"/>
      <c r="DM9" s="549"/>
      <c r="DN9" s="549"/>
      <c r="DO9" s="549"/>
      <c r="DP9" s="549"/>
      <c r="DQ9" s="549"/>
      <c r="DR9" s="549"/>
      <c r="DS9" s="549"/>
      <c r="DT9" s="549"/>
      <c r="DU9" s="549"/>
      <c r="DV9" s="549"/>
      <c r="DW9" s="549"/>
      <c r="DX9" s="549"/>
      <c r="DY9" s="549"/>
      <c r="DZ9" s="549"/>
      <c r="EA9" s="549"/>
      <c r="EB9" s="549"/>
      <c r="EC9" s="549"/>
      <c r="ED9" s="549"/>
      <c r="EE9" s="549"/>
      <c r="EF9" s="549"/>
      <c r="EG9" s="549"/>
      <c r="EH9" s="549"/>
      <c r="EI9" s="549"/>
      <c r="EJ9" s="549"/>
      <c r="EK9" s="549"/>
      <c r="EL9" s="549"/>
      <c r="EM9" s="549"/>
      <c r="EN9" s="549"/>
      <c r="EO9" s="549"/>
      <c r="EP9" s="549"/>
      <c r="EQ9" s="549"/>
      <c r="ER9" s="549"/>
      <c r="ES9" s="549"/>
      <c r="ET9" s="549"/>
      <c r="EU9" s="549"/>
      <c r="EV9" s="549"/>
      <c r="EW9" s="549"/>
      <c r="EX9" s="549"/>
      <c r="EY9" s="549"/>
      <c r="EZ9" s="549"/>
      <c r="FA9" s="549"/>
      <c r="FB9" s="549"/>
      <c r="FC9" s="549"/>
      <c r="FD9" s="549"/>
      <c r="FE9" s="549"/>
      <c r="FF9" s="549"/>
      <c r="FG9" s="549"/>
      <c r="FH9" s="549"/>
      <c r="FI9" s="549"/>
      <c r="FJ9" s="549"/>
      <c r="FK9" s="549"/>
      <c r="FL9" s="549"/>
      <c r="FM9" s="549"/>
      <c r="FN9" s="550"/>
      <c r="FO9" s="551" t="s">
        <v>10</v>
      </c>
      <c r="FP9" s="551"/>
      <c r="FQ9" s="551"/>
      <c r="FR9" s="551"/>
      <c r="FS9" s="551"/>
      <c r="FT9" s="551"/>
      <c r="FU9" s="551"/>
      <c r="FV9" s="551"/>
      <c r="FW9" s="551"/>
      <c r="FX9" s="551"/>
      <c r="FY9" s="551"/>
      <c r="FZ9" s="551"/>
      <c r="GA9" s="551"/>
      <c r="GB9" s="551"/>
      <c r="GC9" s="551"/>
      <c r="GD9" s="551"/>
      <c r="GE9" s="551"/>
      <c r="GF9" s="551"/>
      <c r="GG9" s="551"/>
      <c r="GH9" s="551"/>
      <c r="GI9" s="551"/>
      <c r="GJ9" s="551"/>
      <c r="GK9" s="551"/>
      <c r="GL9" s="552"/>
    </row>
    <row r="10" spans="1:194" ht="57.9" thickBot="1" x14ac:dyDescent="0.6">
      <c r="A10" s="599"/>
      <c r="B10" s="602"/>
      <c r="C10" s="247" t="s">
        <v>16</v>
      </c>
      <c r="D10" s="247" t="s">
        <v>417</v>
      </c>
      <c r="E10" s="247" t="s">
        <v>418</v>
      </c>
      <c r="F10" s="247" t="s">
        <v>16</v>
      </c>
      <c r="G10" s="247" t="s">
        <v>417</v>
      </c>
      <c r="H10" s="247" t="s">
        <v>418</v>
      </c>
      <c r="I10" s="247" t="s">
        <v>16</v>
      </c>
      <c r="J10" s="247" t="s">
        <v>417</v>
      </c>
      <c r="K10" s="247" t="s">
        <v>418</v>
      </c>
      <c r="L10" s="247" t="s">
        <v>16</v>
      </c>
      <c r="M10" s="247" t="s">
        <v>417</v>
      </c>
      <c r="N10" s="247" t="s">
        <v>418</v>
      </c>
      <c r="O10" s="247" t="s">
        <v>16</v>
      </c>
      <c r="P10" s="247" t="s">
        <v>417</v>
      </c>
      <c r="Q10" s="247" t="s">
        <v>418</v>
      </c>
      <c r="R10" s="247" t="s">
        <v>16</v>
      </c>
      <c r="S10" s="247" t="s">
        <v>417</v>
      </c>
      <c r="T10" s="247" t="s">
        <v>418</v>
      </c>
      <c r="U10" s="247" t="s">
        <v>16</v>
      </c>
      <c r="V10" s="247" t="s">
        <v>417</v>
      </c>
      <c r="W10" s="247" t="s">
        <v>418</v>
      </c>
      <c r="X10" s="247" t="s">
        <v>16</v>
      </c>
      <c r="Y10" s="247" t="s">
        <v>417</v>
      </c>
      <c r="Z10" s="247" t="s">
        <v>418</v>
      </c>
      <c r="AA10" s="247" t="s">
        <v>16</v>
      </c>
      <c r="AB10" s="247" t="s">
        <v>417</v>
      </c>
      <c r="AC10" s="247" t="s">
        <v>418</v>
      </c>
      <c r="AD10" s="247" t="s">
        <v>16</v>
      </c>
      <c r="AE10" s="247" t="s">
        <v>417</v>
      </c>
      <c r="AF10" s="247" t="s">
        <v>418</v>
      </c>
      <c r="AG10" s="247" t="s">
        <v>16</v>
      </c>
      <c r="AH10" s="247" t="s">
        <v>417</v>
      </c>
      <c r="AI10" s="247" t="s">
        <v>418</v>
      </c>
      <c r="AJ10" s="247" t="s">
        <v>16</v>
      </c>
      <c r="AK10" s="247" t="s">
        <v>417</v>
      </c>
      <c r="AL10" s="247" t="s">
        <v>418</v>
      </c>
      <c r="AM10" s="247" t="s">
        <v>16</v>
      </c>
      <c r="AN10" s="247" t="s">
        <v>417</v>
      </c>
      <c r="AO10" s="247" t="s">
        <v>418</v>
      </c>
      <c r="AP10" s="247" t="s">
        <v>16</v>
      </c>
      <c r="AQ10" s="247" t="s">
        <v>417</v>
      </c>
      <c r="AR10" s="247" t="s">
        <v>418</v>
      </c>
      <c r="AS10" s="247" t="s">
        <v>16</v>
      </c>
      <c r="AT10" s="247" t="s">
        <v>417</v>
      </c>
      <c r="AU10" s="247" t="s">
        <v>418</v>
      </c>
      <c r="AV10" s="247" t="s">
        <v>16</v>
      </c>
      <c r="AW10" s="247" t="s">
        <v>417</v>
      </c>
      <c r="AX10" s="247" t="s">
        <v>418</v>
      </c>
      <c r="AY10" s="247" t="s">
        <v>16</v>
      </c>
      <c r="AZ10" s="247" t="s">
        <v>417</v>
      </c>
      <c r="BA10" s="247" t="s">
        <v>418</v>
      </c>
      <c r="BB10" s="247" t="s">
        <v>16</v>
      </c>
      <c r="BC10" s="247" t="s">
        <v>417</v>
      </c>
      <c r="BD10" s="247" t="s">
        <v>418</v>
      </c>
      <c r="BE10" s="247" t="s">
        <v>16</v>
      </c>
      <c r="BF10" s="247" t="s">
        <v>417</v>
      </c>
      <c r="BG10" s="247" t="s">
        <v>418</v>
      </c>
      <c r="BH10" s="247" t="s">
        <v>16</v>
      </c>
      <c r="BI10" s="247" t="s">
        <v>417</v>
      </c>
      <c r="BJ10" s="247" t="s">
        <v>418</v>
      </c>
      <c r="BK10" s="247" t="s">
        <v>16</v>
      </c>
      <c r="BL10" s="247" t="s">
        <v>417</v>
      </c>
      <c r="BM10" s="247" t="s">
        <v>418</v>
      </c>
      <c r="BN10" s="247" t="s">
        <v>16</v>
      </c>
      <c r="BO10" s="247" t="s">
        <v>417</v>
      </c>
      <c r="BP10" s="247" t="s">
        <v>418</v>
      </c>
      <c r="BQ10" s="247" t="s">
        <v>16</v>
      </c>
      <c r="BR10" s="247" t="s">
        <v>417</v>
      </c>
      <c r="BS10" s="247" t="s">
        <v>418</v>
      </c>
      <c r="BT10" s="247" t="s">
        <v>16</v>
      </c>
      <c r="BU10" s="247" t="s">
        <v>417</v>
      </c>
      <c r="BV10" s="247" t="s">
        <v>418</v>
      </c>
      <c r="BW10" s="247" t="s">
        <v>16</v>
      </c>
      <c r="BX10" s="247" t="s">
        <v>417</v>
      </c>
      <c r="BY10" s="247" t="s">
        <v>418</v>
      </c>
      <c r="BZ10" s="247" t="s">
        <v>16</v>
      </c>
      <c r="CA10" s="247" t="s">
        <v>417</v>
      </c>
      <c r="CB10" s="247" t="s">
        <v>418</v>
      </c>
      <c r="CC10" s="247" t="s">
        <v>16</v>
      </c>
      <c r="CD10" s="247" t="s">
        <v>417</v>
      </c>
      <c r="CE10" s="247" t="s">
        <v>418</v>
      </c>
      <c r="CF10" s="247" t="s">
        <v>16</v>
      </c>
      <c r="CG10" s="247" t="s">
        <v>417</v>
      </c>
      <c r="CH10" s="247" t="s">
        <v>418</v>
      </c>
      <c r="CI10" s="247" t="s">
        <v>16</v>
      </c>
      <c r="CJ10" s="247" t="s">
        <v>417</v>
      </c>
      <c r="CK10" s="247" t="s">
        <v>418</v>
      </c>
      <c r="CL10" s="247" t="s">
        <v>16</v>
      </c>
      <c r="CM10" s="247" t="s">
        <v>417</v>
      </c>
      <c r="CN10" s="247" t="s">
        <v>418</v>
      </c>
      <c r="CO10" s="247" t="s">
        <v>16</v>
      </c>
      <c r="CP10" s="247" t="s">
        <v>417</v>
      </c>
      <c r="CQ10" s="247" t="s">
        <v>418</v>
      </c>
      <c r="CR10" s="247" t="s">
        <v>16</v>
      </c>
      <c r="CS10" s="247" t="s">
        <v>417</v>
      </c>
      <c r="CT10" s="247" t="s">
        <v>418</v>
      </c>
      <c r="CU10" s="247" t="s">
        <v>16</v>
      </c>
      <c r="CV10" s="247" t="s">
        <v>417</v>
      </c>
      <c r="CW10" s="247" t="s">
        <v>418</v>
      </c>
      <c r="CX10" s="247" t="s">
        <v>16</v>
      </c>
      <c r="CY10" s="247" t="s">
        <v>417</v>
      </c>
      <c r="CZ10" s="247" t="s">
        <v>418</v>
      </c>
      <c r="DA10" s="247" t="s">
        <v>16</v>
      </c>
      <c r="DB10" s="247" t="s">
        <v>417</v>
      </c>
      <c r="DC10" s="247" t="s">
        <v>418</v>
      </c>
      <c r="DD10" s="247" t="s">
        <v>16</v>
      </c>
      <c r="DE10" s="247" t="s">
        <v>417</v>
      </c>
      <c r="DF10" s="247" t="s">
        <v>418</v>
      </c>
      <c r="DG10" s="262" t="s">
        <v>419</v>
      </c>
      <c r="DH10" s="262" t="s">
        <v>420</v>
      </c>
      <c r="DI10" s="262" t="s">
        <v>421</v>
      </c>
      <c r="DJ10" s="262" t="s">
        <v>422</v>
      </c>
      <c r="DK10" s="262" t="s">
        <v>423</v>
      </c>
      <c r="DL10" s="262" t="s">
        <v>424</v>
      </c>
      <c r="DM10" s="276" t="s">
        <v>425</v>
      </c>
      <c r="DN10" s="276" t="s">
        <v>426</v>
      </c>
      <c r="DO10" s="276" t="s">
        <v>427</v>
      </c>
      <c r="DP10" s="262" t="s">
        <v>428</v>
      </c>
      <c r="DQ10" s="262" t="s">
        <v>429</v>
      </c>
      <c r="DR10" s="262" t="s">
        <v>430</v>
      </c>
      <c r="DS10" s="262" t="s">
        <v>431</v>
      </c>
      <c r="DT10" s="262" t="s">
        <v>432</v>
      </c>
      <c r="DU10" s="262" t="s">
        <v>433</v>
      </c>
      <c r="DV10" s="276" t="s">
        <v>434</v>
      </c>
      <c r="DW10" s="276" t="s">
        <v>435</v>
      </c>
      <c r="DX10" s="276" t="s">
        <v>436</v>
      </c>
      <c r="DY10" s="262" t="s">
        <v>437</v>
      </c>
      <c r="DZ10" s="262" t="s">
        <v>438</v>
      </c>
      <c r="EA10" s="262" t="s">
        <v>439</v>
      </c>
      <c r="EB10" s="262" t="s">
        <v>440</v>
      </c>
      <c r="EC10" s="262" t="s">
        <v>441</v>
      </c>
      <c r="ED10" s="262" t="s">
        <v>442</v>
      </c>
      <c r="EE10" s="276" t="s">
        <v>443</v>
      </c>
      <c r="EF10" s="276" t="s">
        <v>444</v>
      </c>
      <c r="EG10" s="276" t="s">
        <v>445</v>
      </c>
      <c r="EH10" s="262" t="s">
        <v>446</v>
      </c>
      <c r="EI10" s="262" t="s">
        <v>447</v>
      </c>
      <c r="EJ10" s="262" t="s">
        <v>448</v>
      </c>
      <c r="EK10" s="262" t="s">
        <v>449</v>
      </c>
      <c r="EL10" s="262" t="s">
        <v>450</v>
      </c>
      <c r="EM10" s="262" t="s">
        <v>451</v>
      </c>
      <c r="EN10" s="276" t="s">
        <v>452</v>
      </c>
      <c r="EO10" s="276" t="s">
        <v>453</v>
      </c>
      <c r="EP10" s="276" t="s">
        <v>454</v>
      </c>
      <c r="EQ10" s="262" t="s">
        <v>455</v>
      </c>
      <c r="ER10" s="262" t="s">
        <v>456</v>
      </c>
      <c r="ES10" s="262" t="s">
        <v>457</v>
      </c>
      <c r="ET10" s="262" t="s">
        <v>458</v>
      </c>
      <c r="EU10" s="262" t="s">
        <v>459</v>
      </c>
      <c r="EV10" s="262" t="s">
        <v>460</v>
      </c>
      <c r="EW10" s="276" t="s">
        <v>461</v>
      </c>
      <c r="EX10" s="276" t="s">
        <v>462</v>
      </c>
      <c r="EY10" s="276" t="s">
        <v>463</v>
      </c>
      <c r="EZ10" s="262" t="s">
        <v>464</v>
      </c>
      <c r="FA10" s="262" t="s">
        <v>465</v>
      </c>
      <c r="FB10" s="262" t="s">
        <v>466</v>
      </c>
      <c r="FC10" s="262" t="s">
        <v>467</v>
      </c>
      <c r="FD10" s="262" t="s">
        <v>468</v>
      </c>
      <c r="FE10" s="262" t="s">
        <v>469</v>
      </c>
      <c r="FF10" s="276" t="s">
        <v>470</v>
      </c>
      <c r="FG10" s="276" t="s">
        <v>471</v>
      </c>
      <c r="FH10" s="276" t="s">
        <v>472</v>
      </c>
      <c r="FI10" s="262" t="s">
        <v>473</v>
      </c>
      <c r="FJ10" s="262" t="s">
        <v>475</v>
      </c>
      <c r="FK10" s="262" t="s">
        <v>477</v>
      </c>
      <c r="FL10" s="262" t="s">
        <v>474</v>
      </c>
      <c r="FM10" s="262" t="s">
        <v>476</v>
      </c>
      <c r="FN10" s="262" t="s">
        <v>478</v>
      </c>
      <c r="FO10" s="262" t="s">
        <v>479</v>
      </c>
      <c r="FP10" s="262" t="s">
        <v>480</v>
      </c>
      <c r="FQ10" s="262" t="s">
        <v>481</v>
      </c>
      <c r="FR10" s="262" t="s">
        <v>482</v>
      </c>
      <c r="FS10" s="262" t="s">
        <v>483</v>
      </c>
      <c r="FT10" s="262" t="s">
        <v>484</v>
      </c>
      <c r="FU10" s="276" t="s">
        <v>485</v>
      </c>
      <c r="FV10" s="276" t="s">
        <v>486</v>
      </c>
      <c r="FW10" s="276" t="s">
        <v>487</v>
      </c>
      <c r="FX10" s="276" t="s">
        <v>488</v>
      </c>
      <c r="FY10" s="276" t="s">
        <v>489</v>
      </c>
      <c r="FZ10" s="276" t="s">
        <v>490</v>
      </c>
      <c r="GA10" s="276" t="s">
        <v>491</v>
      </c>
      <c r="GB10" s="276" t="s">
        <v>492</v>
      </c>
      <c r="GC10" s="276" t="s">
        <v>493</v>
      </c>
      <c r="GD10" s="262" t="s">
        <v>494</v>
      </c>
      <c r="GE10" s="262" t="s">
        <v>495</v>
      </c>
      <c r="GF10" s="262" t="s">
        <v>496</v>
      </c>
      <c r="GG10" s="262" t="s">
        <v>497</v>
      </c>
      <c r="GH10" s="262" t="s">
        <v>499</v>
      </c>
      <c r="GI10" s="262" t="s">
        <v>502</v>
      </c>
      <c r="GJ10" s="262" t="s">
        <v>498</v>
      </c>
      <c r="GK10" s="262" t="s">
        <v>500</v>
      </c>
      <c r="GL10" s="240" t="s">
        <v>501</v>
      </c>
    </row>
    <row r="11" spans="1:194" s="44" customFormat="1" ht="15" customHeight="1" x14ac:dyDescent="0.55000000000000004">
      <c r="A11" s="300">
        <v>5</v>
      </c>
      <c r="B11" s="219" t="s">
        <v>21</v>
      </c>
      <c r="C11" s="300">
        <v>44382</v>
      </c>
      <c r="D11" s="300">
        <v>32137</v>
      </c>
      <c r="E11" s="193">
        <f>D11/C11</f>
        <v>0.72409986030372675</v>
      </c>
      <c r="F11" s="300">
        <v>22934</v>
      </c>
      <c r="G11" s="300">
        <v>17188</v>
      </c>
      <c r="H11" s="193">
        <f>IF(F11=0,"N/A",G11/F11)</f>
        <v>0.74945495770471793</v>
      </c>
      <c r="I11" s="300">
        <v>4983</v>
      </c>
      <c r="J11" s="300">
        <v>1614</v>
      </c>
      <c r="K11" s="193">
        <f>IF(I11=0,"N/A",J11/I11)</f>
        <v>0.32390126429861527</v>
      </c>
      <c r="L11" s="300">
        <v>271</v>
      </c>
      <c r="M11" s="300">
        <v>281</v>
      </c>
      <c r="N11" s="188">
        <f>IF(L11=0,"N/A",M11/L11)</f>
        <v>1.03690036900369</v>
      </c>
      <c r="O11" s="300">
        <v>0</v>
      </c>
      <c r="P11" s="300">
        <v>23</v>
      </c>
      <c r="Q11" s="188" t="str">
        <f>IF(O11=0,"N/A",P11/O11)</f>
        <v>N/A</v>
      </c>
      <c r="R11" s="300">
        <v>72570</v>
      </c>
      <c r="S11" s="300">
        <v>51243</v>
      </c>
      <c r="T11" s="354">
        <f>IF(R11=0,"N/A",S11/R11)</f>
        <v>0.70611823067383217</v>
      </c>
      <c r="U11" s="300">
        <v>72570</v>
      </c>
      <c r="V11" s="300">
        <v>51243</v>
      </c>
      <c r="W11" s="354">
        <f>V11/U11</f>
        <v>0.70611823067383217</v>
      </c>
      <c r="X11" s="300">
        <v>3653</v>
      </c>
      <c r="Y11" s="300">
        <v>1844</v>
      </c>
      <c r="Z11" s="193">
        <f>IF(X11=0,"N/A",Y11/X11)</f>
        <v>0.50479058308239799</v>
      </c>
      <c r="AA11" s="300">
        <v>274</v>
      </c>
      <c r="AB11" s="300">
        <v>350</v>
      </c>
      <c r="AC11" s="188">
        <f>IF(AA11=0,"N/A",AB11/AA11)</f>
        <v>1.2773722627737227</v>
      </c>
      <c r="AD11" s="300">
        <v>101</v>
      </c>
      <c r="AE11" s="300">
        <v>63</v>
      </c>
      <c r="AF11" s="188">
        <f>IF(AD11=0,"N/A",AE11/AD11)</f>
        <v>0.62376237623762376</v>
      </c>
      <c r="AG11" s="300">
        <v>4028</v>
      </c>
      <c r="AH11" s="300">
        <v>2257</v>
      </c>
      <c r="AI11" s="188">
        <f>IF(AG11=0,"N/A",AH11/AG11)</f>
        <v>0.56032770605759685</v>
      </c>
      <c r="AJ11" s="300">
        <v>633</v>
      </c>
      <c r="AK11" s="300">
        <v>436</v>
      </c>
      <c r="AL11" s="193">
        <f>IF(AJ11=0,"N/A",AK11/AJ11)</f>
        <v>0.68878357030015802</v>
      </c>
      <c r="AM11" s="300">
        <v>136</v>
      </c>
      <c r="AN11" s="300">
        <v>109</v>
      </c>
      <c r="AO11" s="188">
        <f>IF(AM11=0,"N/A",AN11/AM11)</f>
        <v>0.80147058823529416</v>
      </c>
      <c r="AP11" s="300">
        <v>161</v>
      </c>
      <c r="AQ11" s="300">
        <v>60</v>
      </c>
      <c r="AR11" s="188">
        <f>IF(AP11=0,"N/A",AQ11/AP11)</f>
        <v>0.37267080745341613</v>
      </c>
      <c r="AS11" s="300">
        <v>930</v>
      </c>
      <c r="AT11" s="300">
        <v>605</v>
      </c>
      <c r="AU11" s="354">
        <f>IF(AS11=0,"N/A",AT11/AS11)</f>
        <v>0.65053763440860213</v>
      </c>
      <c r="AV11" s="300">
        <v>32065</v>
      </c>
      <c r="AW11" s="300">
        <v>19930</v>
      </c>
      <c r="AX11" s="193">
        <f>IF(AV11=0,"N/A",AW11/AV11)</f>
        <v>0.62154997661001088</v>
      </c>
      <c r="AY11" s="300">
        <v>9548</v>
      </c>
      <c r="AZ11" s="300">
        <v>5596</v>
      </c>
      <c r="BA11" s="193">
        <f>IF(AY11=0,"N/A",AZ11/AY11)</f>
        <v>0.58609132802681185</v>
      </c>
      <c r="BB11" s="300">
        <v>3177</v>
      </c>
      <c r="BC11" s="300">
        <v>2331</v>
      </c>
      <c r="BD11" s="188">
        <f>IF(BB11=0,"N/A",BC11/BB11)</f>
        <v>0.73371104815864019</v>
      </c>
      <c r="BE11" s="300">
        <v>165</v>
      </c>
      <c r="BF11" s="300">
        <v>23</v>
      </c>
      <c r="BG11" s="188">
        <f>IF(BE11=0,"N/A",BF11/BE11)</f>
        <v>0.1393939393939394</v>
      </c>
      <c r="BH11" s="300">
        <v>49794</v>
      </c>
      <c r="BI11" s="300">
        <v>48251</v>
      </c>
      <c r="BJ11" s="193">
        <f>BI11/BH11</f>
        <v>0.96901233080290794</v>
      </c>
      <c r="BK11" s="300">
        <v>94749</v>
      </c>
      <c r="BL11" s="300">
        <v>76131</v>
      </c>
      <c r="BM11" s="193">
        <f>BL11/BK11</f>
        <v>0.8035018839248963</v>
      </c>
      <c r="BN11" s="300">
        <v>30</v>
      </c>
      <c r="BO11" s="300">
        <v>0</v>
      </c>
      <c r="BP11" s="193">
        <f>IF(BN11=0,"N/A",BO11/BN11)</f>
        <v>0</v>
      </c>
      <c r="BQ11" s="300">
        <v>99737</v>
      </c>
      <c r="BR11" s="300">
        <v>78993</v>
      </c>
      <c r="BS11" s="193">
        <f>BR11/BQ11</f>
        <v>0.79201299417467941</v>
      </c>
      <c r="BT11" s="300">
        <v>172307</v>
      </c>
      <c r="BU11" s="300">
        <v>130236</v>
      </c>
      <c r="BV11" s="193">
        <f>BU11/BT11</f>
        <v>0.7558369654163789</v>
      </c>
      <c r="BW11" s="300">
        <v>235360</v>
      </c>
      <c r="BX11" s="300">
        <v>62406</v>
      </c>
      <c r="BY11" s="337">
        <f>BX11/BW11</f>
        <v>0.26515125764785857</v>
      </c>
      <c r="BZ11" s="300">
        <v>260190</v>
      </c>
      <c r="CA11" s="300">
        <v>52165</v>
      </c>
      <c r="CB11" s="193">
        <f>CA11/BZ11</f>
        <v>0.20048810484645835</v>
      </c>
      <c r="CC11" s="300">
        <v>86160</v>
      </c>
      <c r="CD11" s="300">
        <v>23760</v>
      </c>
      <c r="CE11" s="193">
        <f>IF(CC11=0,"N/A",CD11/CC11)</f>
        <v>0.27576601671309192</v>
      </c>
      <c r="CF11" s="300">
        <v>12770</v>
      </c>
      <c r="CG11" s="300">
        <v>2050</v>
      </c>
      <c r="CH11" s="193">
        <f>IF(CF11=0,"N/A",CG11/CF11)</f>
        <v>0.16053249804228661</v>
      </c>
      <c r="CI11" s="300">
        <v>98930</v>
      </c>
      <c r="CJ11" s="300">
        <v>25810</v>
      </c>
      <c r="CK11" s="193">
        <f>CJ11/CI11</f>
        <v>0.26089153947235422</v>
      </c>
      <c r="CL11" s="300">
        <v>79635</v>
      </c>
      <c r="CM11" s="300">
        <v>21769</v>
      </c>
      <c r="CN11" s="337">
        <f>CM11/CL11</f>
        <v>0.27335970364789353</v>
      </c>
      <c r="CO11" s="300">
        <v>7040</v>
      </c>
      <c r="CP11" s="300">
        <v>1441</v>
      </c>
      <c r="CQ11" s="337">
        <f>IF(CO11=0,"N/A",CP11/CO11)</f>
        <v>0.20468749999999999</v>
      </c>
      <c r="CR11" s="300">
        <v>681155</v>
      </c>
      <c r="CS11" s="300">
        <v>163591</v>
      </c>
      <c r="CT11" s="337">
        <f>CS11/CR11</f>
        <v>0.24016706916927866</v>
      </c>
      <c r="CU11" s="300">
        <v>853462</v>
      </c>
      <c r="CV11" s="300">
        <v>293827</v>
      </c>
      <c r="CW11" s="337">
        <f>CV11/CU11</f>
        <v>0.34427660516812697</v>
      </c>
      <c r="CX11" s="300">
        <v>83493</v>
      </c>
      <c r="CY11" s="300">
        <v>24840</v>
      </c>
      <c r="CZ11" s="188">
        <f>CY11/CX11</f>
        <v>0.2975099708957637</v>
      </c>
      <c r="DA11" s="300">
        <v>7467</v>
      </c>
      <c r="DB11" s="300">
        <v>1610</v>
      </c>
      <c r="DC11" s="188">
        <f>IF(DA11=0,"N/A",DB11/DA11)</f>
        <v>0.21561537431364672</v>
      </c>
      <c r="DD11" s="300">
        <v>354002</v>
      </c>
      <c r="DE11" s="300">
        <v>108950</v>
      </c>
      <c r="DF11" s="337">
        <f>IF(DD11=0,"N/A",DE11/DD11)</f>
        <v>0.30776662278744188</v>
      </c>
      <c r="DG11" s="277">
        <v>0.84</v>
      </c>
      <c r="DH11" s="277">
        <v>0.96815946155837396</v>
      </c>
      <c r="DI11" s="277">
        <f>DH11/DG11</f>
        <v>1.1525707875694928</v>
      </c>
      <c r="DJ11" s="277">
        <v>0.7</v>
      </c>
      <c r="DK11" s="277">
        <v>0.857755539671194</v>
      </c>
      <c r="DL11" s="277">
        <f>IF(DJ11=" ","N/A",DK11/DJ11)</f>
        <v>1.2253650566731344</v>
      </c>
      <c r="DM11" s="277">
        <v>0.77</v>
      </c>
      <c r="DN11" s="277">
        <v>0.96033825782031301</v>
      </c>
      <c r="DO11" s="277">
        <f>DN11/DM11</f>
        <v>1.2471925426237831</v>
      </c>
      <c r="DP11" s="277">
        <v>0.84</v>
      </c>
      <c r="DQ11" s="277">
        <v>0.95783291733959797</v>
      </c>
      <c r="DR11" s="277">
        <f>DQ11/DP11</f>
        <v>1.1402772825471406</v>
      </c>
      <c r="DS11" s="277">
        <v>0.74</v>
      </c>
      <c r="DT11" s="277">
        <v>0.89399581103095205</v>
      </c>
      <c r="DU11" s="277">
        <f>IF(DS11=" ","N/A",DT11/DS11)</f>
        <v>1.2081024473391244</v>
      </c>
      <c r="DV11" s="277">
        <v>0.79</v>
      </c>
      <c r="DW11" s="277">
        <v>0.93642058427492503</v>
      </c>
      <c r="DX11" s="277">
        <f>DW11/DV11</f>
        <v>1.1853425117404113</v>
      </c>
      <c r="DY11" s="277">
        <v>0.84</v>
      </c>
      <c r="DZ11" s="277">
        <v>0.96488664706101301</v>
      </c>
      <c r="EA11" s="277">
        <f>DZ11/DY11</f>
        <v>1.1486745798345392</v>
      </c>
      <c r="EB11" s="277">
        <v>0.72</v>
      </c>
      <c r="EC11" s="277">
        <v>0.88509480337078705</v>
      </c>
      <c r="ED11" s="277">
        <f>IF(EB11=" ","N/A",EC11/EB11)</f>
        <v>1.229298338014982</v>
      </c>
      <c r="EE11" s="277">
        <v>0.78</v>
      </c>
      <c r="EF11" s="277">
        <v>0.95092754691483095</v>
      </c>
      <c r="EG11" s="277">
        <f>EF11/EE11</f>
        <v>1.2191378806600397</v>
      </c>
      <c r="EH11" s="277">
        <v>0.86</v>
      </c>
      <c r="EI11" s="277">
        <v>0.94311914756215698</v>
      </c>
      <c r="EJ11" s="277">
        <f>EI11/EH11</f>
        <v>1.0966501715839034</v>
      </c>
      <c r="EK11" s="277">
        <v>0.27</v>
      </c>
      <c r="EL11" s="277">
        <v>0.45183715154469301</v>
      </c>
      <c r="EM11" s="277">
        <f>EL11/EK11</f>
        <v>1.6734709316470111</v>
      </c>
      <c r="EN11" s="277">
        <v>0.56499999999999995</v>
      </c>
      <c r="EO11" s="277">
        <v>0.68435305120697298</v>
      </c>
      <c r="EP11" s="277">
        <f>EO11/EN11</f>
        <v>1.2112443384194214</v>
      </c>
      <c r="EQ11" s="277">
        <v>0.85</v>
      </c>
      <c r="ER11" s="277">
        <v>0.955770593421572</v>
      </c>
      <c r="ES11" s="277">
        <f>ER11/EQ11</f>
        <v>1.124435992260673</v>
      </c>
      <c r="ET11" s="277">
        <v>0.495</v>
      </c>
      <c r="EU11" s="277">
        <v>0.54244148692060601</v>
      </c>
      <c r="EV11" s="277">
        <f>EU11/ET11</f>
        <v>1.0958413877183959</v>
      </c>
      <c r="EW11" s="277">
        <v>0.67249999999999999</v>
      </c>
      <c r="EX11" s="277">
        <v>0.80250964002627401</v>
      </c>
      <c r="EY11" s="277">
        <f>EX11/EW11</f>
        <v>1.1933228847974335</v>
      </c>
      <c r="EZ11" s="277">
        <v>0.81</v>
      </c>
      <c r="FA11" s="277">
        <v>0.862439024390244</v>
      </c>
      <c r="FB11" s="277">
        <f>IF(EZ11=" ","N/A",FA11/EZ11)</f>
        <v>1.0647395362842518</v>
      </c>
      <c r="FC11" s="277">
        <v>0.33</v>
      </c>
      <c r="FD11" s="277">
        <v>0.48703703703703699</v>
      </c>
      <c r="FE11" s="277">
        <f>IF(FC11=" ","N/A",FD11/FC11)</f>
        <v>1.4758698092031424</v>
      </c>
      <c r="FF11" s="277">
        <v>0.57000000000000006</v>
      </c>
      <c r="FG11" s="277">
        <v>0.51685393258427004</v>
      </c>
      <c r="FH11" s="277">
        <f>FG11/FF11</f>
        <v>0.90676128523556132</v>
      </c>
      <c r="FI11" s="277">
        <v>0.88</v>
      </c>
      <c r="FJ11" s="277">
        <v>0.97379227053140105</v>
      </c>
      <c r="FK11" s="277">
        <f>FJ11/FI11</f>
        <v>1.1065821256038648</v>
      </c>
      <c r="FL11" s="277">
        <v>0.61009999999999998</v>
      </c>
      <c r="FM11" s="277">
        <v>0.98260869565217401</v>
      </c>
      <c r="FN11" s="277">
        <f>FM11/FL11</f>
        <v>1.6105698994462778</v>
      </c>
      <c r="FO11" s="233">
        <v>40679</v>
      </c>
      <c r="FP11" s="233">
        <v>2552</v>
      </c>
      <c r="FQ11" s="92">
        <f>FP11/FO11</f>
        <v>6.273507215024951E-2</v>
      </c>
      <c r="FR11" s="233">
        <v>12854</v>
      </c>
      <c r="FS11" s="233">
        <v>1949</v>
      </c>
      <c r="FT11" s="92">
        <f>FS11/FR11</f>
        <v>0.15162595301073595</v>
      </c>
      <c r="FU11" s="233">
        <v>53533</v>
      </c>
      <c r="FV11" s="233">
        <v>4501</v>
      </c>
      <c r="FW11" s="92">
        <f>FV11/FU11</f>
        <v>8.4078979321166383E-2</v>
      </c>
      <c r="FX11" s="233">
        <v>333891</v>
      </c>
      <c r="FY11" s="233">
        <v>40776</v>
      </c>
      <c r="FZ11" s="92">
        <f>FY11/FX11</f>
        <v>0.12212368707152933</v>
      </c>
      <c r="GA11" s="233">
        <v>387424</v>
      </c>
      <c r="GB11" s="233">
        <v>45277</v>
      </c>
      <c r="GC11" s="92">
        <f>GB11/GA11</f>
        <v>0.11686679193854795</v>
      </c>
      <c r="GD11" s="233">
        <v>19193</v>
      </c>
      <c r="GE11" s="233">
        <v>49</v>
      </c>
      <c r="GF11" s="277">
        <f>GE11/GD11</f>
        <v>2.5530141197311518E-3</v>
      </c>
      <c r="GG11" s="233">
        <v>64933</v>
      </c>
      <c r="GH11" s="233">
        <v>4616</v>
      </c>
      <c r="GI11" s="277">
        <f>GH11/GG11</f>
        <v>7.1088660619407704E-2</v>
      </c>
      <c r="GJ11" s="233">
        <v>4295</v>
      </c>
      <c r="GK11" s="233">
        <v>453</v>
      </c>
      <c r="GL11" s="277">
        <f>IF(GJ11=0,"N/A",GK11/GJ11)</f>
        <v>0.10547147846332945</v>
      </c>
    </row>
    <row r="12" spans="1:194" s="44" customFormat="1" ht="15" customHeight="1" x14ac:dyDescent="0.55000000000000004">
      <c r="A12" s="8">
        <v>8</v>
      </c>
      <c r="B12" s="9" t="s">
        <v>38</v>
      </c>
      <c r="C12" s="8">
        <v>18063</v>
      </c>
      <c r="D12" s="8">
        <v>12875</v>
      </c>
      <c r="E12" s="193">
        <f t="shared" ref="E12:E43" si="0">D12/C12</f>
        <v>0.71278303714776059</v>
      </c>
      <c r="F12" s="8">
        <v>11841</v>
      </c>
      <c r="G12" s="8">
        <v>11146</v>
      </c>
      <c r="H12" s="193">
        <f t="shared" ref="H12:H44" si="1">IF(F12=0,"N/A",G12/F12)</f>
        <v>0.94130563297018832</v>
      </c>
      <c r="I12" s="8">
        <v>0</v>
      </c>
      <c r="J12" s="8">
        <v>43</v>
      </c>
      <c r="K12" s="193" t="str">
        <f t="shared" ref="K12:K44" si="2">IF(I12=0,"N/A",J12/I12)</f>
        <v>N/A</v>
      </c>
      <c r="L12" s="8">
        <v>54</v>
      </c>
      <c r="M12" s="8">
        <v>54</v>
      </c>
      <c r="N12" s="188">
        <f t="shared" ref="N12:N44" si="3">IF(L12=0,"N/A",M12/L12)</f>
        <v>1</v>
      </c>
      <c r="O12" s="8">
        <v>24</v>
      </c>
      <c r="P12" s="8">
        <v>24</v>
      </c>
      <c r="Q12" s="188">
        <f t="shared" ref="Q12:Q44" si="4">IF(O12=0,"N/A",P12/O12)</f>
        <v>1</v>
      </c>
      <c r="R12" s="8">
        <v>29982</v>
      </c>
      <c r="S12" s="8">
        <v>24142</v>
      </c>
      <c r="T12" s="354">
        <f t="shared" ref="T12:T44" si="5">IF(R12=0,"N/A",S12/R12)</f>
        <v>0.80521646321126006</v>
      </c>
      <c r="U12" s="8">
        <v>29982</v>
      </c>
      <c r="V12" s="8">
        <v>24142</v>
      </c>
      <c r="W12" s="354">
        <f t="shared" ref="W12:W43" si="6">V12/U12</f>
        <v>0.80521646321126006</v>
      </c>
      <c r="X12" s="8">
        <v>869</v>
      </c>
      <c r="Y12" s="8">
        <v>353</v>
      </c>
      <c r="Z12" s="193">
        <f t="shared" ref="Z12:Z44" si="7">IF(X12=0,"N/A",Y12/X12)</f>
        <v>0.40621403912543153</v>
      </c>
      <c r="AA12" s="8">
        <v>39</v>
      </c>
      <c r="AB12" s="8">
        <v>19</v>
      </c>
      <c r="AC12" s="188">
        <f t="shared" ref="AC12:AC44" si="8">IF(AA12=0,"N/A",AB12/AA12)</f>
        <v>0.48717948717948717</v>
      </c>
      <c r="AD12" s="8">
        <v>222</v>
      </c>
      <c r="AE12" s="8">
        <v>199</v>
      </c>
      <c r="AF12" s="188">
        <f t="shared" ref="AF12:AF44" si="9">IF(AD12=0,"N/A",AE12/AD12)</f>
        <v>0.89639639639639634</v>
      </c>
      <c r="AG12" s="8">
        <v>1130</v>
      </c>
      <c r="AH12" s="8">
        <v>571</v>
      </c>
      <c r="AI12" s="188">
        <f t="shared" ref="AI12:AI44" si="10">IF(AG12=0,"N/A",AH12/AG12)</f>
        <v>0.50530973451327432</v>
      </c>
      <c r="AJ12" s="8">
        <v>403</v>
      </c>
      <c r="AK12" s="8">
        <v>170</v>
      </c>
      <c r="AL12" s="193">
        <f t="shared" ref="AL12:AL44" si="11">IF(AJ12=0,"N/A",AK12/AJ12)</f>
        <v>0.42183622828784118</v>
      </c>
      <c r="AM12" s="8">
        <v>15</v>
      </c>
      <c r="AN12" s="8">
        <v>0</v>
      </c>
      <c r="AO12" s="188">
        <f t="shared" ref="AO12:AO43" si="12">IF(AM12=0,"N/A",AN12/AM12)</f>
        <v>0</v>
      </c>
      <c r="AP12" s="8">
        <v>82</v>
      </c>
      <c r="AQ12" s="8">
        <v>104</v>
      </c>
      <c r="AR12" s="188">
        <f t="shared" ref="AR12:AR44" si="13">IF(AP12=0,"N/A",AQ12/AP12)</f>
        <v>1.2682926829268293</v>
      </c>
      <c r="AS12" s="8">
        <v>500</v>
      </c>
      <c r="AT12" s="8">
        <v>274</v>
      </c>
      <c r="AU12" s="354">
        <f t="shared" ref="AU12:AU44" si="14">IF(AS12=0,"N/A",AT12/AS12)</f>
        <v>0.54800000000000004</v>
      </c>
      <c r="AV12" s="8">
        <v>21745</v>
      </c>
      <c r="AW12" s="8">
        <v>15013</v>
      </c>
      <c r="AX12" s="193">
        <f t="shared" ref="AX12:AX44" si="15">IF(AV12=0,"N/A",AW12/AV12)</f>
        <v>0.69041158887100484</v>
      </c>
      <c r="AY12" s="8">
        <v>2398</v>
      </c>
      <c r="AZ12" s="8">
        <v>1657</v>
      </c>
      <c r="BA12" s="193">
        <f t="shared" ref="BA12:BA44" si="16">IF(AY12=0,"N/A",AZ12/AY12)</f>
        <v>0.69099249374478733</v>
      </c>
      <c r="BB12" s="8">
        <v>194</v>
      </c>
      <c r="BC12" s="8">
        <v>59</v>
      </c>
      <c r="BD12" s="188">
        <f t="shared" ref="BD12:BD44" si="17">IF(BB12=0,"N/A",BC12/BB12)</f>
        <v>0.30412371134020616</v>
      </c>
      <c r="BE12" s="8">
        <v>219</v>
      </c>
      <c r="BF12" s="8">
        <v>191</v>
      </c>
      <c r="BG12" s="188">
        <f t="shared" ref="BG12:BG44" si="18">IF(BE12=0,"N/A",BF12/BE12)</f>
        <v>0.87214611872146119</v>
      </c>
      <c r="BH12" s="8">
        <v>28245</v>
      </c>
      <c r="BI12" s="8">
        <v>28761</v>
      </c>
      <c r="BJ12" s="193">
        <f t="shared" ref="BJ12:BJ43" si="19">BI12/BH12</f>
        <v>1.0182687201274563</v>
      </c>
      <c r="BK12" s="8">
        <v>52801</v>
      </c>
      <c r="BL12" s="8">
        <v>45681</v>
      </c>
      <c r="BM12" s="193">
        <f t="shared" ref="BM12:BM43" si="20">BL12/BK12</f>
        <v>0.86515406905172254</v>
      </c>
      <c r="BN12" s="8">
        <v>290</v>
      </c>
      <c r="BO12" s="8">
        <v>28</v>
      </c>
      <c r="BP12" s="193">
        <f t="shared" ref="BP12:BP44" si="21">IF(BN12=0,"N/A",BO12/BN12)</f>
        <v>9.6551724137931033E-2</v>
      </c>
      <c r="BQ12" s="8">
        <v>54721</v>
      </c>
      <c r="BR12" s="8">
        <v>46554</v>
      </c>
      <c r="BS12" s="193">
        <f t="shared" ref="BS12:BS43" si="22">BR12/BQ12</f>
        <v>0.85075199649129218</v>
      </c>
      <c r="BT12" s="8">
        <v>84703</v>
      </c>
      <c r="BU12" s="8">
        <v>70696</v>
      </c>
      <c r="BV12" s="193">
        <f t="shared" ref="BV12:BV43" si="23">BU12/BT12</f>
        <v>0.83463395629434611</v>
      </c>
      <c r="BW12" s="8">
        <v>224080</v>
      </c>
      <c r="BX12" s="8">
        <v>65776</v>
      </c>
      <c r="BY12" s="337">
        <f t="shared" ref="BY12:BY43" si="24">BX12/BW12</f>
        <v>0.29353802213495178</v>
      </c>
      <c r="BZ12" s="8">
        <v>190650</v>
      </c>
      <c r="CA12" s="8">
        <v>29531</v>
      </c>
      <c r="CB12" s="337">
        <f t="shared" ref="CB12:CB43" si="25">CA12/BZ12</f>
        <v>0.15489640702858642</v>
      </c>
      <c r="CC12" s="8">
        <v>80640</v>
      </c>
      <c r="CD12" s="8">
        <v>25120</v>
      </c>
      <c r="CE12" s="337">
        <f t="shared" ref="CE12:CE44" si="26">IF(CC12=0,"N/A",CD12/CC12)</f>
        <v>0.31150793650793651</v>
      </c>
      <c r="CF12" s="8">
        <v>12000</v>
      </c>
      <c r="CG12" s="8">
        <v>3524</v>
      </c>
      <c r="CH12" s="193">
        <f t="shared" ref="CH12:CH44" si="27">IF(CF12=0,"N/A",CG12/CF12)</f>
        <v>0.29366666666666669</v>
      </c>
      <c r="CI12" s="8">
        <v>92640</v>
      </c>
      <c r="CJ12" s="8">
        <v>28644</v>
      </c>
      <c r="CK12" s="193">
        <f t="shared" ref="CK12:CK43" si="28">CJ12/CI12</f>
        <v>0.30919689119170984</v>
      </c>
      <c r="CL12" s="8">
        <v>9015</v>
      </c>
      <c r="CM12" s="8">
        <v>2828</v>
      </c>
      <c r="CN12" s="337">
        <f t="shared" ref="CN12:CN43" si="29">CM12/CL12</f>
        <v>0.31369938990571272</v>
      </c>
      <c r="CO12" s="8">
        <v>3550</v>
      </c>
      <c r="CP12" s="8">
        <v>2047</v>
      </c>
      <c r="CQ12" s="337">
        <f t="shared" ref="CQ12:CQ44" si="30">IF(CO12=0,"N/A",CP12/CO12)</f>
        <v>0.57661971830985914</v>
      </c>
      <c r="CR12" s="8">
        <v>519935</v>
      </c>
      <c r="CS12" s="8">
        <v>128826</v>
      </c>
      <c r="CT12" s="337">
        <f t="shared" ref="CT12:CT43" si="31">CS12/CR12</f>
        <v>0.24777327935222673</v>
      </c>
      <c r="CU12" s="8">
        <v>604638</v>
      </c>
      <c r="CV12" s="8">
        <v>199522</v>
      </c>
      <c r="CW12" s="337">
        <f t="shared" ref="CW12:CW43" si="32">CV12/CU12</f>
        <v>0.32998587584637418</v>
      </c>
      <c r="CX12" s="8">
        <v>9317</v>
      </c>
      <c r="CY12" s="8">
        <v>2960</v>
      </c>
      <c r="CZ12" s="188">
        <f t="shared" ref="CZ12:CZ43" si="33">CY12/CX12</f>
        <v>0.3176988300955243</v>
      </c>
      <c r="DA12" s="8">
        <v>4097</v>
      </c>
      <c r="DB12" s="8">
        <v>2565</v>
      </c>
      <c r="DC12" s="188">
        <f t="shared" ref="DC12:DC44" si="34">IF(DA12=0,"N/A",DB12/DA12)</f>
        <v>0.62606785452770319</v>
      </c>
      <c r="DD12" s="8">
        <v>318959</v>
      </c>
      <c r="DE12" s="8">
        <v>103699</v>
      </c>
      <c r="DF12" s="337">
        <f t="shared" ref="DF12:DF44" si="35">IF(DD12=0,"N/A",DE12/DD12)</f>
        <v>0.32511702130994891</v>
      </c>
      <c r="DG12" s="54">
        <v>0.94</v>
      </c>
      <c r="DH12" s="54">
        <v>0.98501013430741502</v>
      </c>
      <c r="DI12" s="54">
        <f t="shared" ref="DI12:DI43" si="36">DH12/DG12</f>
        <v>1.0478831216036331</v>
      </c>
      <c r="DJ12" s="54">
        <v>0.81</v>
      </c>
      <c r="DK12" s="54">
        <v>0.94206397103198503</v>
      </c>
      <c r="DL12" s="54">
        <f t="shared" ref="DL12:DL44" si="37">IF(DJ12=" ","N/A",DK12/DJ12)</f>
        <v>1.1630419395456604</v>
      </c>
      <c r="DM12" s="54">
        <v>0.875</v>
      </c>
      <c r="DN12" s="54">
        <v>0.98348154830948997</v>
      </c>
      <c r="DO12" s="54">
        <f t="shared" ref="DO12:DO43" si="38">DN12/DM12</f>
        <v>1.1239789123537027</v>
      </c>
      <c r="DP12" s="54">
        <v>0.9</v>
      </c>
      <c r="DQ12" s="54">
        <v>0.97437673130193903</v>
      </c>
      <c r="DR12" s="54">
        <f t="shared" ref="DR12:DR43" si="39">DQ12/DP12</f>
        <v>1.0826408125577101</v>
      </c>
      <c r="DS12" s="54">
        <v>0.87</v>
      </c>
      <c r="DT12" s="54">
        <v>0.92678987977749905</v>
      </c>
      <c r="DU12" s="54">
        <f t="shared" ref="DU12:DU44" si="40">IF(DS12=" ","N/A",DT12/DS12)</f>
        <v>1.0652757238821828</v>
      </c>
      <c r="DV12" s="54">
        <v>0.88500000000000001</v>
      </c>
      <c r="DW12" s="54">
        <v>0.95240659431695796</v>
      </c>
      <c r="DX12" s="54">
        <f t="shared" ref="DX12:DX43" si="41">DW12/DV12</f>
        <v>1.0761656432959976</v>
      </c>
      <c r="DY12" s="54">
        <v>0.91999999999999993</v>
      </c>
      <c r="DZ12" s="54">
        <v>0.98262311505708799</v>
      </c>
      <c r="EA12" s="54">
        <f t="shared" ref="EA12:EA43" si="42">DZ12/DY12</f>
        <v>1.0680686033229219</v>
      </c>
      <c r="EB12" s="54">
        <v>0.84000000000000008</v>
      </c>
      <c r="EC12" s="54">
        <v>0.92876669530578804</v>
      </c>
      <c r="ED12" s="54">
        <f t="shared" ref="ED12:ED44" si="43">IF(EB12=" ","N/A",EC12/EB12)</f>
        <v>1.1056746372687951</v>
      </c>
      <c r="EE12" s="54">
        <v>0.88</v>
      </c>
      <c r="EF12" s="54">
        <v>0.97286975217834104</v>
      </c>
      <c r="EG12" s="54">
        <f t="shared" ref="EG12:EG43" si="44">EF12/EE12</f>
        <v>1.1055338092935694</v>
      </c>
      <c r="EH12" s="54">
        <v>0.89</v>
      </c>
      <c r="EI12" s="54">
        <v>0.93161086211442101</v>
      </c>
      <c r="EJ12" s="54">
        <f t="shared" ref="EJ12:EJ43" si="45">EI12/EH12</f>
        <v>1.0467537776566529</v>
      </c>
      <c r="EK12" s="54">
        <v>0.3</v>
      </c>
      <c r="EL12" s="54">
        <v>0.46400281640556201</v>
      </c>
      <c r="EM12" s="54">
        <f t="shared" ref="EM12:EM43" si="46">EL12/EK12</f>
        <v>1.5466760546852067</v>
      </c>
      <c r="EN12" s="54">
        <v>0.59499999999999997</v>
      </c>
      <c r="EO12" s="54">
        <v>0.60167978513654097</v>
      </c>
      <c r="EP12" s="54">
        <f t="shared" ref="EP12:EP43" si="47">EO12/EN12</f>
        <v>1.0112265296412453</v>
      </c>
      <c r="EQ12" s="54">
        <v>0.90500000000000003</v>
      </c>
      <c r="ER12" s="54">
        <v>0.96243073166150095</v>
      </c>
      <c r="ES12" s="54">
        <f t="shared" ref="ES12:ES43" si="48">ER12/EQ12</f>
        <v>1.0634593720016585</v>
      </c>
      <c r="ET12" s="54">
        <v>0.57000000000000006</v>
      </c>
      <c r="EU12" s="54">
        <v>0.52138400563168397</v>
      </c>
      <c r="EV12" s="54">
        <f t="shared" ref="EV12:EV43" si="49">EU12/ET12</f>
        <v>0.91470878180997173</v>
      </c>
      <c r="EW12" s="54">
        <v>0.73750000000000004</v>
      </c>
      <c r="EX12" s="54">
        <v>0.73320235362516395</v>
      </c>
      <c r="EY12" s="54">
        <f t="shared" ref="EY12:EY43" si="50">EX12/EW12</f>
        <v>0.99417268288157823</v>
      </c>
      <c r="EZ12" s="54">
        <v>0.82</v>
      </c>
      <c r="FA12" s="54">
        <v>0.84648127128263295</v>
      </c>
      <c r="FB12" s="54">
        <f t="shared" ref="FB12:FB44" si="51">IF(EZ12=" ","N/A",FA12/EZ12)</f>
        <v>1.0322942332715037</v>
      </c>
      <c r="FC12" s="54">
        <v>0.28999999999999998</v>
      </c>
      <c r="FD12" s="54">
        <v>0.50199044585987296</v>
      </c>
      <c r="FE12" s="54">
        <f t="shared" ref="FE12:FE44" si="52">IF(FC12=" ","N/A",FD12/FC12)</f>
        <v>1.7310015374478378</v>
      </c>
      <c r="FF12" s="54">
        <v>0.55499999999999994</v>
      </c>
      <c r="FG12" s="54">
        <v>0.54437229437229395</v>
      </c>
      <c r="FH12" s="54">
        <f t="shared" ref="FH12:FH43" si="53">FG12/FF12</f>
        <v>0.98085098085098021</v>
      </c>
      <c r="FI12" s="54">
        <v>0.87</v>
      </c>
      <c r="FJ12" s="54">
        <v>0.98412162162162198</v>
      </c>
      <c r="FK12" s="54">
        <f t="shared" ref="FK12:FK43" si="54">FJ12/FI12</f>
        <v>1.1311742777260023</v>
      </c>
      <c r="FL12" s="54">
        <v>0.61009999999999998</v>
      </c>
      <c r="FM12" s="54">
        <v>0.88343079922027301</v>
      </c>
      <c r="FN12" s="54">
        <f t="shared" ref="FN12:FN43" si="55">FM12/FL12</f>
        <v>1.4480098331753368</v>
      </c>
      <c r="FO12" s="61">
        <v>26183</v>
      </c>
      <c r="FP12" s="61">
        <v>1787</v>
      </c>
      <c r="FQ12" s="92">
        <f t="shared" ref="FQ12:FQ43" si="56">FP12/FO12</f>
        <v>6.8250391475384795E-2</v>
      </c>
      <c r="FR12" s="61">
        <v>6949</v>
      </c>
      <c r="FS12" s="61">
        <v>626</v>
      </c>
      <c r="FT12" s="92">
        <f t="shared" ref="FT12:FT43" si="57">FS12/FR12</f>
        <v>9.008490430277738E-2</v>
      </c>
      <c r="FU12" s="61">
        <v>33132</v>
      </c>
      <c r="FV12" s="61">
        <v>2413</v>
      </c>
      <c r="FW12" s="92">
        <f t="shared" ref="FW12:FW43" si="58">FV12/FU12</f>
        <v>7.2829892551008094E-2</v>
      </c>
      <c r="FX12" s="61">
        <v>270490</v>
      </c>
      <c r="FY12" s="61">
        <v>14614</v>
      </c>
      <c r="FZ12" s="92">
        <f t="shared" ref="FZ12:FZ43" si="59">FY12/FX12</f>
        <v>5.4027875337350734E-2</v>
      </c>
      <c r="GA12" s="61">
        <v>303622</v>
      </c>
      <c r="GB12" s="61">
        <v>17027</v>
      </c>
      <c r="GC12" s="92">
        <f t="shared" ref="GC12:GC43" si="60">GB12/GA12</f>
        <v>5.6079598975041334E-2</v>
      </c>
      <c r="GD12" s="61">
        <v>12452</v>
      </c>
      <c r="GE12" s="61">
        <v>254</v>
      </c>
      <c r="GF12" s="54">
        <f t="shared" ref="GF12:GF43" si="61">GE12/GD12</f>
        <v>2.0398329585608738E-2</v>
      </c>
      <c r="GG12" s="61">
        <v>7103</v>
      </c>
      <c r="GH12" s="61">
        <v>178</v>
      </c>
      <c r="GI12" s="54">
        <f t="shared" ref="GI12:GI43" si="62">GH12/GG12</f>
        <v>2.5059833873011403E-2</v>
      </c>
      <c r="GJ12" s="61">
        <v>2166</v>
      </c>
      <c r="GK12" s="61">
        <v>246</v>
      </c>
      <c r="GL12" s="54">
        <f t="shared" ref="GL12:GL44" si="63">IF(GJ12=0,"N/A",GK12/GJ12)</f>
        <v>0.11357340720221606</v>
      </c>
    </row>
    <row r="13" spans="1:194" s="44" customFormat="1" ht="15" customHeight="1" x14ac:dyDescent="0.55000000000000004">
      <c r="A13" s="8">
        <v>11</v>
      </c>
      <c r="B13" s="9" t="s">
        <v>43</v>
      </c>
      <c r="C13" s="8">
        <v>64737</v>
      </c>
      <c r="D13" s="8">
        <v>43616</v>
      </c>
      <c r="E13" s="193">
        <f t="shared" si="0"/>
        <v>0.67374144615907439</v>
      </c>
      <c r="F13" s="8">
        <v>31879</v>
      </c>
      <c r="G13" s="8">
        <v>23535</v>
      </c>
      <c r="H13" s="193">
        <f t="shared" si="1"/>
        <v>0.73826029674707483</v>
      </c>
      <c r="I13" s="8">
        <v>4438</v>
      </c>
      <c r="J13" s="8">
        <v>1673</v>
      </c>
      <c r="K13" s="193">
        <f t="shared" si="2"/>
        <v>0.37697160883280756</v>
      </c>
      <c r="L13" s="8">
        <v>118</v>
      </c>
      <c r="M13" s="8">
        <v>0</v>
      </c>
      <c r="N13" s="188">
        <f t="shared" si="3"/>
        <v>0</v>
      </c>
      <c r="O13" s="8">
        <v>0</v>
      </c>
      <c r="P13" s="8">
        <v>0</v>
      </c>
      <c r="Q13" s="188" t="str">
        <f t="shared" si="4"/>
        <v>N/A</v>
      </c>
      <c r="R13" s="8">
        <v>101172</v>
      </c>
      <c r="S13" s="8">
        <v>68824</v>
      </c>
      <c r="T13" s="354">
        <f t="shared" si="5"/>
        <v>0.68026726762345313</v>
      </c>
      <c r="U13" s="8">
        <v>101172</v>
      </c>
      <c r="V13" s="8">
        <v>68824</v>
      </c>
      <c r="W13" s="354">
        <f t="shared" si="6"/>
        <v>0.68026726762345313</v>
      </c>
      <c r="X13" s="8">
        <v>2548</v>
      </c>
      <c r="Y13" s="8">
        <v>1314</v>
      </c>
      <c r="Z13" s="193">
        <f t="shared" si="7"/>
        <v>0.51569858712715855</v>
      </c>
      <c r="AA13" s="8">
        <v>42</v>
      </c>
      <c r="AB13" s="8">
        <v>42</v>
      </c>
      <c r="AC13" s="188">
        <f t="shared" si="8"/>
        <v>1</v>
      </c>
      <c r="AD13" s="8">
        <v>104</v>
      </c>
      <c r="AE13" s="8">
        <v>29</v>
      </c>
      <c r="AF13" s="188">
        <f t="shared" si="9"/>
        <v>0.27884615384615385</v>
      </c>
      <c r="AG13" s="8">
        <v>2694</v>
      </c>
      <c r="AH13" s="8">
        <v>1385</v>
      </c>
      <c r="AI13" s="188">
        <f t="shared" si="10"/>
        <v>0.51410541945063104</v>
      </c>
      <c r="AJ13" s="8">
        <v>743</v>
      </c>
      <c r="AK13" s="8">
        <v>392</v>
      </c>
      <c r="AL13" s="193">
        <f t="shared" si="11"/>
        <v>0.52759084791386268</v>
      </c>
      <c r="AM13" s="8">
        <v>47</v>
      </c>
      <c r="AN13" s="8">
        <v>0</v>
      </c>
      <c r="AO13" s="188">
        <f t="shared" si="12"/>
        <v>0</v>
      </c>
      <c r="AP13" s="8">
        <v>106</v>
      </c>
      <c r="AQ13" s="8">
        <v>31</v>
      </c>
      <c r="AR13" s="188">
        <f t="shared" si="13"/>
        <v>0.29245283018867924</v>
      </c>
      <c r="AS13" s="8">
        <v>896</v>
      </c>
      <c r="AT13" s="8">
        <v>423</v>
      </c>
      <c r="AU13" s="354">
        <f t="shared" si="14"/>
        <v>0.4720982142857143</v>
      </c>
      <c r="AV13" s="8">
        <v>34528</v>
      </c>
      <c r="AW13" s="8">
        <v>19578</v>
      </c>
      <c r="AX13" s="193">
        <f t="shared" si="15"/>
        <v>0.56701807228915657</v>
      </c>
      <c r="AY13" s="8">
        <v>8509</v>
      </c>
      <c r="AZ13" s="8">
        <v>5253</v>
      </c>
      <c r="BA13" s="193">
        <f t="shared" si="16"/>
        <v>0.61734633917029025</v>
      </c>
      <c r="BB13" s="8">
        <v>564</v>
      </c>
      <c r="BC13" s="8">
        <v>348</v>
      </c>
      <c r="BD13" s="188">
        <f t="shared" si="17"/>
        <v>0.61702127659574468</v>
      </c>
      <c r="BE13" s="8">
        <v>282</v>
      </c>
      <c r="BF13" s="8">
        <v>74</v>
      </c>
      <c r="BG13" s="188">
        <f t="shared" si="18"/>
        <v>0.26241134751773049</v>
      </c>
      <c r="BH13" s="8">
        <v>43609</v>
      </c>
      <c r="BI13" s="8">
        <v>35360</v>
      </c>
      <c r="BJ13" s="193">
        <f t="shared" si="19"/>
        <v>0.81084179871127515</v>
      </c>
      <c r="BK13" s="8">
        <v>87492</v>
      </c>
      <c r="BL13" s="8">
        <v>60613</v>
      </c>
      <c r="BM13" s="193">
        <f t="shared" si="20"/>
        <v>0.69278334019110321</v>
      </c>
      <c r="BN13" s="8">
        <v>425</v>
      </c>
      <c r="BO13" s="8">
        <v>39</v>
      </c>
      <c r="BP13" s="193">
        <f t="shared" si="21"/>
        <v>9.1764705882352943E-2</v>
      </c>
      <c r="BQ13" s="8">
        <v>91507</v>
      </c>
      <c r="BR13" s="8">
        <v>62460</v>
      </c>
      <c r="BS13" s="193">
        <f t="shared" si="22"/>
        <v>0.68257073229370435</v>
      </c>
      <c r="BT13" s="8">
        <v>192679</v>
      </c>
      <c r="BU13" s="8">
        <v>131284</v>
      </c>
      <c r="BV13" s="193">
        <f t="shared" si="23"/>
        <v>0.68136122774147678</v>
      </c>
      <c r="BW13" s="8">
        <v>315760</v>
      </c>
      <c r="BX13" s="8">
        <v>81155</v>
      </c>
      <c r="BY13" s="337">
        <f t="shared" si="24"/>
        <v>0.2570148213833291</v>
      </c>
      <c r="BZ13" s="8">
        <v>294270</v>
      </c>
      <c r="CA13" s="8">
        <v>60833</v>
      </c>
      <c r="CB13" s="337">
        <f t="shared" si="25"/>
        <v>0.20672511638971014</v>
      </c>
      <c r="CC13" s="8">
        <v>89600</v>
      </c>
      <c r="CD13" s="8">
        <v>24321</v>
      </c>
      <c r="CE13" s="337">
        <f t="shared" si="26"/>
        <v>0.27143973214285716</v>
      </c>
      <c r="CF13" s="8">
        <v>18360</v>
      </c>
      <c r="CG13" s="8">
        <v>4334</v>
      </c>
      <c r="CH13" s="193">
        <f t="shared" si="27"/>
        <v>0.2360566448801743</v>
      </c>
      <c r="CI13" s="8">
        <v>107960</v>
      </c>
      <c r="CJ13" s="8">
        <v>28655</v>
      </c>
      <c r="CK13" s="193">
        <f t="shared" si="28"/>
        <v>0.2654223786587625</v>
      </c>
      <c r="CL13" s="8">
        <v>3570</v>
      </c>
      <c r="CM13" s="8">
        <v>827</v>
      </c>
      <c r="CN13" s="337">
        <f t="shared" si="29"/>
        <v>0.23165266106442578</v>
      </c>
      <c r="CO13" s="8">
        <v>5305</v>
      </c>
      <c r="CP13" s="8">
        <v>2510</v>
      </c>
      <c r="CQ13" s="337">
        <f t="shared" si="30"/>
        <v>0.47313854853911402</v>
      </c>
      <c r="CR13" s="8">
        <v>726865</v>
      </c>
      <c r="CS13" s="8">
        <v>173980</v>
      </c>
      <c r="CT13" s="337">
        <f t="shared" si="31"/>
        <v>0.23935668934396345</v>
      </c>
      <c r="CU13" s="8">
        <v>919544</v>
      </c>
      <c r="CV13" s="8">
        <v>305264</v>
      </c>
      <c r="CW13" s="337">
        <f t="shared" si="32"/>
        <v>0.33197323890972047</v>
      </c>
      <c r="CX13" s="8">
        <v>4341</v>
      </c>
      <c r="CY13" s="8">
        <v>1217</v>
      </c>
      <c r="CZ13" s="188">
        <f t="shared" si="33"/>
        <v>0.2803501497350841</v>
      </c>
      <c r="DA13" s="8">
        <v>5797</v>
      </c>
      <c r="DB13" s="8">
        <v>2644</v>
      </c>
      <c r="DC13" s="188">
        <f t="shared" si="34"/>
        <v>0.45609798171468002</v>
      </c>
      <c r="DD13" s="8">
        <v>445748</v>
      </c>
      <c r="DE13" s="8">
        <v>134264</v>
      </c>
      <c r="DF13" s="337">
        <f t="shared" si="35"/>
        <v>0.30121054945843839</v>
      </c>
      <c r="DG13" s="54">
        <v>0.83</v>
      </c>
      <c r="DH13" s="54">
        <v>0.973587148425892</v>
      </c>
      <c r="DI13" s="54">
        <f t="shared" si="36"/>
        <v>1.1729965643685447</v>
      </c>
      <c r="DJ13" s="54">
        <v>0.74</v>
      </c>
      <c r="DK13" s="54">
        <v>0.94841043213401899</v>
      </c>
      <c r="DL13" s="54">
        <f t="shared" si="37"/>
        <v>1.2816357191000256</v>
      </c>
      <c r="DM13" s="54">
        <v>0.78499999999999992</v>
      </c>
      <c r="DN13" s="54">
        <v>0.97146974063400604</v>
      </c>
      <c r="DO13" s="54">
        <f t="shared" si="38"/>
        <v>1.2375410708713455</v>
      </c>
      <c r="DP13" s="54">
        <v>0.87</v>
      </c>
      <c r="DQ13" s="54">
        <v>0.97069928680253503</v>
      </c>
      <c r="DR13" s="54">
        <f t="shared" si="39"/>
        <v>1.1157463066695805</v>
      </c>
      <c r="DS13" s="54">
        <v>0.79</v>
      </c>
      <c r="DT13" s="54">
        <v>0.96371361801572097</v>
      </c>
      <c r="DU13" s="54">
        <f t="shared" si="40"/>
        <v>1.2198906557161024</v>
      </c>
      <c r="DV13" s="54">
        <v>0.83000000000000007</v>
      </c>
      <c r="DW13" s="54">
        <v>0.968310473090782</v>
      </c>
      <c r="DX13" s="54">
        <f t="shared" si="41"/>
        <v>1.1666391242057614</v>
      </c>
      <c r="DY13" s="54">
        <v>0.85</v>
      </c>
      <c r="DZ13" s="54">
        <v>0.97231111458008102</v>
      </c>
      <c r="EA13" s="54">
        <f t="shared" si="42"/>
        <v>1.1438954289177423</v>
      </c>
      <c r="EB13" s="54">
        <v>0.76500000000000001</v>
      </c>
      <c r="EC13" s="54">
        <v>0.96092121717382195</v>
      </c>
      <c r="ED13" s="54">
        <f t="shared" si="43"/>
        <v>1.2561061662402901</v>
      </c>
      <c r="EE13" s="54">
        <v>0.8075</v>
      </c>
      <c r="EF13" s="54">
        <v>0.96981353401785397</v>
      </c>
      <c r="EG13" s="54">
        <f t="shared" si="44"/>
        <v>1.2010074724679307</v>
      </c>
      <c r="EH13" s="54">
        <v>0.83</v>
      </c>
      <c r="EI13" s="54">
        <v>0.88075148896414801</v>
      </c>
      <c r="EJ13" s="54">
        <f t="shared" si="45"/>
        <v>1.0611463722459615</v>
      </c>
      <c r="EK13" s="54">
        <v>0.27</v>
      </c>
      <c r="EL13" s="54">
        <v>0.41614206075315702</v>
      </c>
      <c r="EM13" s="54">
        <f t="shared" si="46"/>
        <v>1.5412668916783592</v>
      </c>
      <c r="EN13" s="54">
        <v>0.55000000000000004</v>
      </c>
      <c r="EO13" s="54">
        <v>0.59908035406368498</v>
      </c>
      <c r="EP13" s="54">
        <f t="shared" si="47"/>
        <v>1.089237007388518</v>
      </c>
      <c r="EQ13" s="54">
        <v>0.84</v>
      </c>
      <c r="ER13" s="54">
        <v>0.93563157894736804</v>
      </c>
      <c r="ES13" s="54">
        <f t="shared" si="48"/>
        <v>1.1138471177944858</v>
      </c>
      <c r="ET13" s="54">
        <v>0.51750000000000007</v>
      </c>
      <c r="EU13" s="54">
        <v>0.53295000893761502</v>
      </c>
      <c r="EV13" s="54">
        <f t="shared" si="49"/>
        <v>1.0298550897345216</v>
      </c>
      <c r="EW13" s="54">
        <v>0.67874999999999996</v>
      </c>
      <c r="EX13" s="54">
        <v>0.75852049373656905</v>
      </c>
      <c r="EY13" s="54">
        <f t="shared" si="50"/>
        <v>1.1175255892988127</v>
      </c>
      <c r="EZ13" s="54">
        <v>0.76</v>
      </c>
      <c r="FA13" s="54">
        <v>0.88001845869866202</v>
      </c>
      <c r="FB13" s="54">
        <f t="shared" si="51"/>
        <v>1.1579190246035027</v>
      </c>
      <c r="FC13" s="54">
        <v>0.28999999999999998</v>
      </c>
      <c r="FD13" s="54">
        <v>0.47169113112125299</v>
      </c>
      <c r="FE13" s="54">
        <f t="shared" si="52"/>
        <v>1.6265211417974241</v>
      </c>
      <c r="FF13" s="54">
        <v>0.52500000000000002</v>
      </c>
      <c r="FG13" s="54">
        <v>0.53344965974524505</v>
      </c>
      <c r="FH13" s="54">
        <f t="shared" si="53"/>
        <v>1.0160945899909428</v>
      </c>
      <c r="FI13" s="54">
        <v>0.9</v>
      </c>
      <c r="FJ13" s="54">
        <v>0.940838126540674</v>
      </c>
      <c r="FK13" s="54">
        <f t="shared" si="54"/>
        <v>1.0453756961563043</v>
      </c>
      <c r="FL13" s="54">
        <v>0.61009999999999998</v>
      </c>
      <c r="FM13" s="54">
        <v>0.82261724659606605</v>
      </c>
      <c r="FN13" s="54">
        <f t="shared" si="55"/>
        <v>1.3483318252680971</v>
      </c>
      <c r="FO13" s="61">
        <v>39035</v>
      </c>
      <c r="FP13" s="61">
        <v>4262</v>
      </c>
      <c r="FQ13" s="92">
        <f t="shared" si="56"/>
        <v>0.10918406558216985</v>
      </c>
      <c r="FR13" s="61">
        <v>18333</v>
      </c>
      <c r="FS13" s="61">
        <v>3412</v>
      </c>
      <c r="FT13" s="92">
        <f t="shared" si="57"/>
        <v>0.18611247477226858</v>
      </c>
      <c r="FU13" s="61">
        <v>57368</v>
      </c>
      <c r="FV13" s="61">
        <v>7674</v>
      </c>
      <c r="FW13" s="92">
        <f t="shared" si="58"/>
        <v>0.13376795426021476</v>
      </c>
      <c r="FX13" s="61">
        <v>370084</v>
      </c>
      <c r="FY13" s="61">
        <v>52369</v>
      </c>
      <c r="FZ13" s="92">
        <f t="shared" si="59"/>
        <v>0.14150571221668595</v>
      </c>
      <c r="GA13" s="61">
        <v>427452</v>
      </c>
      <c r="GB13" s="61">
        <v>60043</v>
      </c>
      <c r="GC13" s="92">
        <f t="shared" si="60"/>
        <v>0.14046723374788281</v>
      </c>
      <c r="GD13" s="61">
        <v>17433</v>
      </c>
      <c r="GE13" s="61">
        <v>1230</v>
      </c>
      <c r="GF13" s="54">
        <f t="shared" si="61"/>
        <v>7.0555842367922908E-2</v>
      </c>
      <c r="GG13" s="61">
        <v>2907</v>
      </c>
      <c r="GH13" s="61">
        <v>531</v>
      </c>
      <c r="GI13" s="54">
        <f t="shared" si="62"/>
        <v>0.1826625386996904</v>
      </c>
      <c r="GJ13" s="61">
        <v>3235</v>
      </c>
      <c r="GK13" s="61">
        <v>1092</v>
      </c>
      <c r="GL13" s="54">
        <f t="shared" si="63"/>
        <v>0.33755795981452857</v>
      </c>
    </row>
    <row r="14" spans="1:194" s="44" customFormat="1" ht="15" customHeight="1" x14ac:dyDescent="0.55000000000000004">
      <c r="A14" s="8">
        <v>13</v>
      </c>
      <c r="B14" s="9" t="s">
        <v>59</v>
      </c>
      <c r="C14" s="8">
        <v>13056</v>
      </c>
      <c r="D14" s="8">
        <v>9049</v>
      </c>
      <c r="E14" s="193">
        <f t="shared" si="0"/>
        <v>0.69309129901960786</v>
      </c>
      <c r="F14" s="8">
        <v>4353</v>
      </c>
      <c r="G14" s="8">
        <v>3911</v>
      </c>
      <c r="H14" s="193">
        <f t="shared" si="1"/>
        <v>0.89846083161038359</v>
      </c>
      <c r="I14" s="8">
        <v>250</v>
      </c>
      <c r="J14" s="8">
        <v>63</v>
      </c>
      <c r="K14" s="193">
        <f t="shared" si="2"/>
        <v>0.252</v>
      </c>
      <c r="L14" s="8">
        <v>118</v>
      </c>
      <c r="M14" s="8">
        <v>139</v>
      </c>
      <c r="N14" s="188">
        <f t="shared" si="3"/>
        <v>1.1779661016949152</v>
      </c>
      <c r="O14" s="8">
        <v>0</v>
      </c>
      <c r="P14" s="8">
        <v>0</v>
      </c>
      <c r="Q14" s="188" t="str">
        <f t="shared" si="4"/>
        <v>N/A</v>
      </c>
      <c r="R14" s="8">
        <v>17777</v>
      </c>
      <c r="S14" s="8">
        <v>13162</v>
      </c>
      <c r="T14" s="354">
        <f t="shared" si="5"/>
        <v>0.7403948922765371</v>
      </c>
      <c r="U14" s="8">
        <v>17777</v>
      </c>
      <c r="V14" s="8">
        <v>13162</v>
      </c>
      <c r="W14" s="354">
        <f t="shared" si="6"/>
        <v>0.7403948922765371</v>
      </c>
      <c r="X14" s="8">
        <v>527</v>
      </c>
      <c r="Y14" s="8">
        <v>208</v>
      </c>
      <c r="Z14" s="193">
        <f t="shared" si="7"/>
        <v>0.39468690702087289</v>
      </c>
      <c r="AA14" s="8">
        <v>15</v>
      </c>
      <c r="AB14" s="8">
        <v>0</v>
      </c>
      <c r="AC14" s="188">
        <f t="shared" si="8"/>
        <v>0</v>
      </c>
      <c r="AD14" s="8">
        <v>111</v>
      </c>
      <c r="AE14" s="8">
        <v>67</v>
      </c>
      <c r="AF14" s="188">
        <f t="shared" si="9"/>
        <v>0.60360360360360366</v>
      </c>
      <c r="AG14" s="8">
        <v>653</v>
      </c>
      <c r="AH14" s="8">
        <v>275</v>
      </c>
      <c r="AI14" s="188">
        <f t="shared" si="10"/>
        <v>0.42113323124042878</v>
      </c>
      <c r="AJ14" s="8">
        <v>45</v>
      </c>
      <c r="AK14" s="8">
        <v>26</v>
      </c>
      <c r="AL14" s="193">
        <f t="shared" si="11"/>
        <v>0.57777777777777772</v>
      </c>
      <c r="AM14" s="8">
        <v>30</v>
      </c>
      <c r="AN14" s="8">
        <v>15</v>
      </c>
      <c r="AO14" s="188">
        <f t="shared" si="12"/>
        <v>0.5</v>
      </c>
      <c r="AP14" s="8">
        <v>45</v>
      </c>
      <c r="AQ14" s="8">
        <v>14</v>
      </c>
      <c r="AR14" s="188">
        <f t="shared" si="13"/>
        <v>0.31111111111111112</v>
      </c>
      <c r="AS14" s="8">
        <v>120</v>
      </c>
      <c r="AT14" s="8">
        <v>55</v>
      </c>
      <c r="AU14" s="354">
        <f t="shared" si="14"/>
        <v>0.45833333333333331</v>
      </c>
      <c r="AV14" s="8">
        <v>9056</v>
      </c>
      <c r="AW14" s="8">
        <v>5064</v>
      </c>
      <c r="AX14" s="193">
        <f t="shared" si="15"/>
        <v>0.55918727915194344</v>
      </c>
      <c r="AY14" s="8">
        <v>1400</v>
      </c>
      <c r="AZ14" s="8">
        <v>675</v>
      </c>
      <c r="BA14" s="193">
        <f t="shared" si="16"/>
        <v>0.48214285714285715</v>
      </c>
      <c r="BB14" s="8">
        <v>1131</v>
      </c>
      <c r="BC14" s="8">
        <v>681</v>
      </c>
      <c r="BD14" s="188">
        <f t="shared" si="17"/>
        <v>0.60212201591511938</v>
      </c>
      <c r="BE14" s="8">
        <v>60</v>
      </c>
      <c r="BF14" s="8">
        <v>0</v>
      </c>
      <c r="BG14" s="188">
        <f t="shared" si="18"/>
        <v>0</v>
      </c>
      <c r="BH14" s="8">
        <v>22871</v>
      </c>
      <c r="BI14" s="8">
        <v>22754</v>
      </c>
      <c r="BJ14" s="193">
        <f t="shared" si="19"/>
        <v>0.99488435136198683</v>
      </c>
      <c r="BK14" s="8">
        <v>34518</v>
      </c>
      <c r="BL14" s="8">
        <v>29174</v>
      </c>
      <c r="BM14" s="193">
        <f t="shared" si="20"/>
        <v>0.84518222376730978</v>
      </c>
      <c r="BN14" s="8">
        <v>50</v>
      </c>
      <c r="BO14" s="8">
        <v>0</v>
      </c>
      <c r="BP14" s="193">
        <f t="shared" si="21"/>
        <v>0</v>
      </c>
      <c r="BQ14" s="8">
        <v>35341</v>
      </c>
      <c r="BR14" s="8">
        <v>29504</v>
      </c>
      <c r="BS14" s="193">
        <f t="shared" si="22"/>
        <v>0.83483772389009936</v>
      </c>
      <c r="BT14" s="8">
        <v>53118</v>
      </c>
      <c r="BU14" s="8">
        <v>42666</v>
      </c>
      <c r="BV14" s="193">
        <f t="shared" si="23"/>
        <v>0.80323054331864907</v>
      </c>
      <c r="BW14" s="8">
        <v>130400</v>
      </c>
      <c r="BX14" s="8">
        <v>37200</v>
      </c>
      <c r="BY14" s="337">
        <f t="shared" si="24"/>
        <v>0.28527607361963192</v>
      </c>
      <c r="BZ14" s="8">
        <v>272725</v>
      </c>
      <c r="CA14" s="8">
        <v>54353</v>
      </c>
      <c r="CB14" s="337">
        <f t="shared" si="25"/>
        <v>0.19929599413328444</v>
      </c>
      <c r="CC14" s="8">
        <v>34560</v>
      </c>
      <c r="CD14" s="8">
        <v>8960</v>
      </c>
      <c r="CE14" s="337">
        <f t="shared" si="26"/>
        <v>0.25925925925925924</v>
      </c>
      <c r="CF14" s="8">
        <v>2635</v>
      </c>
      <c r="CG14" s="8">
        <v>484</v>
      </c>
      <c r="CH14" s="193">
        <f t="shared" si="27"/>
        <v>0.18368121442125238</v>
      </c>
      <c r="CI14" s="8">
        <v>37195</v>
      </c>
      <c r="CJ14" s="8">
        <v>9444</v>
      </c>
      <c r="CK14" s="193">
        <f t="shared" si="28"/>
        <v>0.25390509477080253</v>
      </c>
      <c r="CL14" s="8">
        <v>29310</v>
      </c>
      <c r="CM14" s="8">
        <v>8515</v>
      </c>
      <c r="CN14" s="337">
        <f t="shared" si="29"/>
        <v>0.29051518253155917</v>
      </c>
      <c r="CO14" s="8">
        <v>8550</v>
      </c>
      <c r="CP14" s="8">
        <v>1642</v>
      </c>
      <c r="CQ14" s="337">
        <f t="shared" si="30"/>
        <v>0.19204678362573099</v>
      </c>
      <c r="CR14" s="8">
        <v>478180</v>
      </c>
      <c r="CS14" s="8">
        <v>111154</v>
      </c>
      <c r="CT14" s="337">
        <f t="shared" si="31"/>
        <v>0.23245221464720398</v>
      </c>
      <c r="CU14" s="8">
        <v>531298</v>
      </c>
      <c r="CV14" s="8">
        <v>153820</v>
      </c>
      <c r="CW14" s="337">
        <f t="shared" si="32"/>
        <v>0.28951737066580335</v>
      </c>
      <c r="CX14" s="8">
        <v>30604</v>
      </c>
      <c r="CY14" s="8">
        <v>9350</v>
      </c>
      <c r="CZ14" s="188">
        <f t="shared" si="33"/>
        <v>0.30551561887334988</v>
      </c>
      <c r="DA14" s="8">
        <v>8766</v>
      </c>
      <c r="DB14" s="8">
        <v>1723</v>
      </c>
      <c r="DC14" s="188">
        <f t="shared" si="34"/>
        <v>0.19655487109285877</v>
      </c>
      <c r="DD14" s="8">
        <v>170713</v>
      </c>
      <c r="DE14" s="8">
        <v>50746</v>
      </c>
      <c r="DF14" s="337">
        <f t="shared" si="35"/>
        <v>0.29725914253747515</v>
      </c>
      <c r="DG14" s="54">
        <v>0.9</v>
      </c>
      <c r="DH14" s="54">
        <v>0.98442540497415798</v>
      </c>
      <c r="DI14" s="54">
        <f t="shared" si="36"/>
        <v>1.0938060055268422</v>
      </c>
      <c r="DJ14" s="54">
        <v>0.79</v>
      </c>
      <c r="DK14" s="54">
        <v>0.94370370370370404</v>
      </c>
      <c r="DL14" s="54">
        <f t="shared" si="37"/>
        <v>1.1945616502578531</v>
      </c>
      <c r="DM14" s="54">
        <v>0.84499999999999997</v>
      </c>
      <c r="DN14" s="54">
        <v>0.98349376355748397</v>
      </c>
      <c r="DO14" s="54">
        <f t="shared" si="38"/>
        <v>1.1638979450384426</v>
      </c>
      <c r="DP14" s="54">
        <v>0.88</v>
      </c>
      <c r="DQ14" s="54">
        <v>0.95827478110474495</v>
      </c>
      <c r="DR14" s="54">
        <f t="shared" si="39"/>
        <v>1.0889486148917555</v>
      </c>
      <c r="DS14" s="54">
        <v>0.89</v>
      </c>
      <c r="DT14" s="54">
        <v>0.94553822551777</v>
      </c>
      <c r="DU14" s="54">
        <f t="shared" si="40"/>
        <v>1.0624025005817641</v>
      </c>
      <c r="DV14" s="54">
        <v>0.88500000000000001</v>
      </c>
      <c r="DW14" s="54">
        <v>0.95449019905789401</v>
      </c>
      <c r="DX14" s="54">
        <f t="shared" si="41"/>
        <v>1.0785199989354735</v>
      </c>
      <c r="DY14" s="54">
        <v>0.89</v>
      </c>
      <c r="DZ14" s="54">
        <v>0.97807247899159699</v>
      </c>
      <c r="EA14" s="54">
        <f t="shared" si="42"/>
        <v>1.0989578415635921</v>
      </c>
      <c r="EB14" s="54">
        <v>0.84000000000000008</v>
      </c>
      <c r="EC14" s="54">
        <v>0.94526820758831198</v>
      </c>
      <c r="ED14" s="54">
        <f t="shared" si="43"/>
        <v>1.1253192947479904</v>
      </c>
      <c r="EE14" s="54">
        <v>0.86499999999999999</v>
      </c>
      <c r="EF14" s="54">
        <v>0.97454647728870802</v>
      </c>
      <c r="EG14" s="54">
        <f t="shared" si="44"/>
        <v>1.1266433263453273</v>
      </c>
      <c r="EH14" s="54">
        <v>0.88</v>
      </c>
      <c r="EI14" s="54">
        <v>0.92405452811028699</v>
      </c>
      <c r="EJ14" s="54">
        <f t="shared" si="45"/>
        <v>1.0500619637616897</v>
      </c>
      <c r="EK14" s="54">
        <v>0.26</v>
      </c>
      <c r="EL14" s="54">
        <v>0.463409878682842</v>
      </c>
      <c r="EM14" s="54">
        <f t="shared" si="46"/>
        <v>1.7823456872416998</v>
      </c>
      <c r="EN14" s="54">
        <v>0.57000000000000006</v>
      </c>
      <c r="EO14" s="54">
        <v>0.73275815535203404</v>
      </c>
      <c r="EP14" s="54">
        <f t="shared" si="47"/>
        <v>1.2855406234246209</v>
      </c>
      <c r="EQ14" s="54">
        <v>0.88500000000000001</v>
      </c>
      <c r="ER14" s="54">
        <v>0.94401109882220502</v>
      </c>
      <c r="ES14" s="54">
        <f t="shared" si="48"/>
        <v>1.0666792077087062</v>
      </c>
      <c r="ET14" s="54">
        <v>0.55000000000000004</v>
      </c>
      <c r="EU14" s="54">
        <v>0.50695621329759999</v>
      </c>
      <c r="EV14" s="54">
        <f t="shared" si="49"/>
        <v>0.92173856963199996</v>
      </c>
      <c r="EW14" s="54">
        <v>0.71750000000000003</v>
      </c>
      <c r="EX14" s="54">
        <v>0.79982447015992697</v>
      </c>
      <c r="EY14" s="54">
        <f t="shared" si="50"/>
        <v>1.1147379375051247</v>
      </c>
      <c r="EZ14" s="54">
        <v>0.86</v>
      </c>
      <c r="FA14" s="54">
        <v>0.79132231404958697</v>
      </c>
      <c r="FB14" s="54">
        <f t="shared" si="51"/>
        <v>0.92014222563905468</v>
      </c>
      <c r="FC14" s="54">
        <v>0.33</v>
      </c>
      <c r="FD14" s="54">
        <v>0.50624999999999998</v>
      </c>
      <c r="FE14" s="54">
        <f t="shared" si="52"/>
        <v>1.5340909090909089</v>
      </c>
      <c r="FF14" s="54">
        <v>0.59499999999999997</v>
      </c>
      <c r="FG14" s="54">
        <v>0.52085980516730201</v>
      </c>
      <c r="FH14" s="54">
        <f t="shared" si="53"/>
        <v>0.8753946305332807</v>
      </c>
      <c r="FI14" s="54">
        <v>0.91</v>
      </c>
      <c r="FJ14" s="54">
        <v>0.95978609625668398</v>
      </c>
      <c r="FK14" s="54">
        <f t="shared" si="54"/>
        <v>1.0547099958864659</v>
      </c>
      <c r="FL14" s="54">
        <v>0.61009999999999998</v>
      </c>
      <c r="FM14" s="54">
        <v>0.86593151479976804</v>
      </c>
      <c r="FN14" s="54">
        <f t="shared" si="55"/>
        <v>1.4193271837399903</v>
      </c>
      <c r="FO14" s="61">
        <v>15437</v>
      </c>
      <c r="FP14" s="61">
        <v>551</v>
      </c>
      <c r="FQ14" s="92">
        <f t="shared" si="56"/>
        <v>3.569346375591112E-2</v>
      </c>
      <c r="FR14" s="61">
        <v>5459</v>
      </c>
      <c r="FS14" s="61">
        <v>516</v>
      </c>
      <c r="FT14" s="92">
        <f t="shared" si="57"/>
        <v>9.4522806374793919E-2</v>
      </c>
      <c r="FU14" s="61">
        <v>20896</v>
      </c>
      <c r="FV14" s="61">
        <v>1067</v>
      </c>
      <c r="FW14" s="92">
        <f t="shared" si="58"/>
        <v>5.1062404287901993E-2</v>
      </c>
      <c r="FX14" s="61">
        <v>289635</v>
      </c>
      <c r="FY14" s="61">
        <v>36635</v>
      </c>
      <c r="FZ14" s="92">
        <f t="shared" si="59"/>
        <v>0.12648678509158079</v>
      </c>
      <c r="GA14" s="61">
        <v>310531</v>
      </c>
      <c r="GB14" s="61">
        <v>37702</v>
      </c>
      <c r="GC14" s="92">
        <f t="shared" si="60"/>
        <v>0.12141138887904911</v>
      </c>
      <c r="GD14" s="61">
        <v>9781</v>
      </c>
      <c r="GE14" s="61">
        <v>10</v>
      </c>
      <c r="GF14" s="54">
        <f t="shared" si="61"/>
        <v>1.0223903486351088E-3</v>
      </c>
      <c r="GG14" s="61">
        <v>24236</v>
      </c>
      <c r="GH14" s="61">
        <v>2891</v>
      </c>
      <c r="GI14" s="54">
        <f t="shared" si="62"/>
        <v>0.11928536062056445</v>
      </c>
      <c r="GJ14" s="61">
        <v>5216</v>
      </c>
      <c r="GK14" s="61">
        <v>681</v>
      </c>
      <c r="GL14" s="54">
        <f t="shared" si="63"/>
        <v>0.13055981595092025</v>
      </c>
    </row>
    <row r="15" spans="1:194" s="44" customFormat="1" ht="15" customHeight="1" x14ac:dyDescent="0.55000000000000004">
      <c r="A15" s="8">
        <v>15</v>
      </c>
      <c r="B15" s="9" t="s">
        <v>63</v>
      </c>
      <c r="C15" s="8">
        <v>8835</v>
      </c>
      <c r="D15" s="8">
        <v>5926</v>
      </c>
      <c r="E15" s="193">
        <f t="shared" si="0"/>
        <v>0.67074136955291452</v>
      </c>
      <c r="F15" s="8">
        <v>3192</v>
      </c>
      <c r="G15" s="8">
        <v>2343</v>
      </c>
      <c r="H15" s="193">
        <f t="shared" si="1"/>
        <v>0.73402255639097747</v>
      </c>
      <c r="I15" s="8">
        <v>710</v>
      </c>
      <c r="J15" s="8">
        <v>184</v>
      </c>
      <c r="K15" s="193">
        <f t="shared" si="2"/>
        <v>0.25915492957746478</v>
      </c>
      <c r="L15" s="8">
        <v>154</v>
      </c>
      <c r="M15" s="8">
        <v>167</v>
      </c>
      <c r="N15" s="188">
        <f t="shared" si="3"/>
        <v>1.0844155844155845</v>
      </c>
      <c r="O15" s="8">
        <v>0</v>
      </c>
      <c r="P15" s="8">
        <v>0</v>
      </c>
      <c r="Q15" s="188" t="str">
        <f t="shared" si="4"/>
        <v>N/A</v>
      </c>
      <c r="R15" s="8">
        <v>12891</v>
      </c>
      <c r="S15" s="8">
        <v>8620</v>
      </c>
      <c r="T15" s="354">
        <f t="shared" si="5"/>
        <v>0.6686835776898612</v>
      </c>
      <c r="U15" s="8">
        <v>12891</v>
      </c>
      <c r="V15" s="8">
        <v>8620</v>
      </c>
      <c r="W15" s="354">
        <f t="shared" si="6"/>
        <v>0.6686835776898612</v>
      </c>
      <c r="X15" s="8">
        <v>879</v>
      </c>
      <c r="Y15" s="8">
        <v>316</v>
      </c>
      <c r="Z15" s="193">
        <f t="shared" si="7"/>
        <v>0.35949943117178612</v>
      </c>
      <c r="AA15" s="8">
        <v>187</v>
      </c>
      <c r="AB15" s="8">
        <v>159</v>
      </c>
      <c r="AC15" s="188">
        <f t="shared" si="8"/>
        <v>0.85026737967914434</v>
      </c>
      <c r="AD15" s="8">
        <v>0</v>
      </c>
      <c r="AE15" s="8">
        <v>0</v>
      </c>
      <c r="AF15" s="188" t="str">
        <f t="shared" si="9"/>
        <v>N/A</v>
      </c>
      <c r="AG15" s="8">
        <v>1066</v>
      </c>
      <c r="AH15" s="8">
        <v>475</v>
      </c>
      <c r="AI15" s="188">
        <f t="shared" si="10"/>
        <v>0.4455909943714822</v>
      </c>
      <c r="AJ15" s="8">
        <v>226</v>
      </c>
      <c r="AK15" s="8">
        <v>149</v>
      </c>
      <c r="AL15" s="193">
        <f t="shared" si="11"/>
        <v>0.65929203539823011</v>
      </c>
      <c r="AM15" s="8">
        <v>15</v>
      </c>
      <c r="AN15" s="8">
        <v>0</v>
      </c>
      <c r="AO15" s="188">
        <f t="shared" si="12"/>
        <v>0</v>
      </c>
      <c r="AP15" s="8">
        <v>0</v>
      </c>
      <c r="AQ15" s="8">
        <v>0</v>
      </c>
      <c r="AR15" s="188" t="str">
        <f t="shared" si="13"/>
        <v>N/A</v>
      </c>
      <c r="AS15" s="8">
        <v>241</v>
      </c>
      <c r="AT15" s="8">
        <v>149</v>
      </c>
      <c r="AU15" s="354">
        <f t="shared" si="14"/>
        <v>0.61825726141078841</v>
      </c>
      <c r="AV15" s="8">
        <v>5571</v>
      </c>
      <c r="AW15" s="8">
        <v>3261</v>
      </c>
      <c r="AX15" s="193">
        <f t="shared" si="15"/>
        <v>0.58535271943995693</v>
      </c>
      <c r="AY15" s="8">
        <v>1543</v>
      </c>
      <c r="AZ15" s="8">
        <v>860</v>
      </c>
      <c r="BA15" s="193">
        <f t="shared" si="16"/>
        <v>0.55735580038885291</v>
      </c>
      <c r="BB15" s="8">
        <v>1086</v>
      </c>
      <c r="BC15" s="8">
        <v>744</v>
      </c>
      <c r="BD15" s="188">
        <f t="shared" si="17"/>
        <v>0.68508287292817682</v>
      </c>
      <c r="BE15" s="8">
        <v>0</v>
      </c>
      <c r="BF15" s="8">
        <v>0</v>
      </c>
      <c r="BG15" s="188" t="str">
        <f t="shared" si="18"/>
        <v>N/A</v>
      </c>
      <c r="BH15" s="8">
        <v>18832</v>
      </c>
      <c r="BI15" s="8">
        <v>17307</v>
      </c>
      <c r="BJ15" s="193">
        <f t="shared" si="19"/>
        <v>0.91902081563296512</v>
      </c>
      <c r="BK15" s="8">
        <v>27032</v>
      </c>
      <c r="BL15" s="8">
        <v>22172</v>
      </c>
      <c r="BM15" s="193">
        <f t="shared" si="20"/>
        <v>0.82021308079313404</v>
      </c>
      <c r="BN15" s="8">
        <v>0</v>
      </c>
      <c r="BO15" s="8">
        <v>0</v>
      </c>
      <c r="BP15" s="193" t="str">
        <f t="shared" si="21"/>
        <v>N/A</v>
      </c>
      <c r="BQ15" s="8">
        <v>28339</v>
      </c>
      <c r="BR15" s="8">
        <v>22796</v>
      </c>
      <c r="BS15" s="193">
        <f t="shared" si="22"/>
        <v>0.80440382511732944</v>
      </c>
      <c r="BT15" s="8">
        <v>41230</v>
      </c>
      <c r="BU15" s="8">
        <v>31416</v>
      </c>
      <c r="BV15" s="193">
        <f t="shared" si="23"/>
        <v>0.76196943972835318</v>
      </c>
      <c r="BW15" s="8">
        <v>75200</v>
      </c>
      <c r="BX15" s="8">
        <v>22800</v>
      </c>
      <c r="BY15" s="337">
        <f t="shared" si="24"/>
        <v>0.30319148936170215</v>
      </c>
      <c r="BZ15" s="8">
        <v>63315</v>
      </c>
      <c r="CA15" s="8">
        <v>17311</v>
      </c>
      <c r="CB15" s="337">
        <f t="shared" si="25"/>
        <v>0.2734107241569928</v>
      </c>
      <c r="CC15" s="8">
        <v>21760</v>
      </c>
      <c r="CD15" s="8">
        <v>6480</v>
      </c>
      <c r="CE15" s="337">
        <f t="shared" si="26"/>
        <v>0.29779411764705882</v>
      </c>
      <c r="CF15" s="8">
        <v>3420</v>
      </c>
      <c r="CG15" s="8">
        <v>529</v>
      </c>
      <c r="CH15" s="193">
        <f t="shared" si="27"/>
        <v>0.15467836257309941</v>
      </c>
      <c r="CI15" s="8">
        <v>25180</v>
      </c>
      <c r="CJ15" s="8">
        <v>7009</v>
      </c>
      <c r="CK15" s="193">
        <f t="shared" si="28"/>
        <v>0.27835583796664021</v>
      </c>
      <c r="CL15" s="8">
        <v>29970</v>
      </c>
      <c r="CM15" s="8">
        <v>9203</v>
      </c>
      <c r="CN15" s="337">
        <f t="shared" si="29"/>
        <v>0.30707374040707375</v>
      </c>
      <c r="CO15" s="8">
        <v>1760</v>
      </c>
      <c r="CP15" s="8">
        <v>338</v>
      </c>
      <c r="CQ15" s="337">
        <f t="shared" si="30"/>
        <v>0.19204545454545455</v>
      </c>
      <c r="CR15" s="8">
        <v>195425</v>
      </c>
      <c r="CS15" s="8">
        <v>56661</v>
      </c>
      <c r="CT15" s="337">
        <f t="shared" si="31"/>
        <v>0.28993731610592299</v>
      </c>
      <c r="CU15" s="8">
        <v>236655</v>
      </c>
      <c r="CV15" s="8">
        <v>88077</v>
      </c>
      <c r="CW15" s="337">
        <f t="shared" si="32"/>
        <v>0.37217468466755405</v>
      </c>
      <c r="CX15" s="8">
        <v>31412</v>
      </c>
      <c r="CY15" s="8">
        <v>10273</v>
      </c>
      <c r="CZ15" s="188">
        <f t="shared" si="33"/>
        <v>0.32704062141856616</v>
      </c>
      <c r="DA15" s="8">
        <v>1760</v>
      </c>
      <c r="DB15" s="8">
        <v>338</v>
      </c>
      <c r="DC15" s="188">
        <f t="shared" si="34"/>
        <v>0.19204545454545455</v>
      </c>
      <c r="DD15" s="8">
        <v>101695</v>
      </c>
      <c r="DE15" s="8">
        <v>32483</v>
      </c>
      <c r="DF15" s="337">
        <f t="shared" si="35"/>
        <v>0.31941590048674962</v>
      </c>
      <c r="DG15" s="54">
        <v>0.94</v>
      </c>
      <c r="DH15" s="54">
        <v>0.97743435448577698</v>
      </c>
      <c r="DI15" s="54">
        <f t="shared" si="36"/>
        <v>1.0398237813678479</v>
      </c>
      <c r="DJ15" s="54">
        <v>0.83</v>
      </c>
      <c r="DK15" s="54">
        <v>0.97093023255813904</v>
      </c>
      <c r="DL15" s="54">
        <f t="shared" si="37"/>
        <v>1.1697954609134207</v>
      </c>
      <c r="DM15" s="54">
        <v>0.88500000000000001</v>
      </c>
      <c r="DN15" s="54">
        <v>0.97718898052289904</v>
      </c>
      <c r="DO15" s="54">
        <f t="shared" si="38"/>
        <v>1.1041683395738973</v>
      </c>
      <c r="DP15" s="54">
        <v>0.88</v>
      </c>
      <c r="DQ15" s="54">
        <v>0.976421857575275</v>
      </c>
      <c r="DR15" s="54">
        <f t="shared" si="39"/>
        <v>1.1095702926991762</v>
      </c>
      <c r="DS15" s="54">
        <v>0.86</v>
      </c>
      <c r="DT15" s="54">
        <v>0.90781049935979496</v>
      </c>
      <c r="DU15" s="54">
        <f t="shared" si="40"/>
        <v>1.0555936039067384</v>
      </c>
      <c r="DV15" s="54">
        <v>0.87</v>
      </c>
      <c r="DW15" s="54">
        <v>0.95777262180974498</v>
      </c>
      <c r="DX15" s="54">
        <f t="shared" si="41"/>
        <v>1.1008880710456839</v>
      </c>
      <c r="DY15" s="54">
        <v>0.90999999999999992</v>
      </c>
      <c r="DZ15" s="54">
        <v>0.97720908800907402</v>
      </c>
      <c r="EA15" s="54">
        <f t="shared" si="42"/>
        <v>1.0738561406693121</v>
      </c>
      <c r="EB15" s="54">
        <v>0.84499999999999997</v>
      </c>
      <c r="EC15" s="54">
        <v>0.92475803933811995</v>
      </c>
      <c r="ED15" s="54">
        <f t="shared" si="43"/>
        <v>1.0943882122344615</v>
      </c>
      <c r="EE15" s="54">
        <v>0.87749999999999995</v>
      </c>
      <c r="EF15" s="54">
        <v>0.97186147186147198</v>
      </c>
      <c r="EG15" s="54">
        <f t="shared" si="44"/>
        <v>1.1075344408677743</v>
      </c>
      <c r="EH15" s="54">
        <v>0.82</v>
      </c>
      <c r="EI15" s="54">
        <v>0.90792885577590299</v>
      </c>
      <c r="EJ15" s="54">
        <f t="shared" si="45"/>
        <v>1.107230311921833</v>
      </c>
      <c r="EK15" s="54">
        <v>0.25</v>
      </c>
      <c r="EL15" s="54">
        <v>0.40652322404371599</v>
      </c>
      <c r="EM15" s="54">
        <f t="shared" si="46"/>
        <v>1.626092896174864</v>
      </c>
      <c r="EN15" s="54">
        <v>0.53499999999999992</v>
      </c>
      <c r="EO15" s="54">
        <v>0.64882370590000205</v>
      </c>
      <c r="EP15" s="54">
        <f t="shared" si="47"/>
        <v>1.2127545904672936</v>
      </c>
      <c r="EQ15" s="54">
        <v>0.86499999999999999</v>
      </c>
      <c r="ER15" s="54">
        <v>0.94308738353059696</v>
      </c>
      <c r="ES15" s="54">
        <f t="shared" si="48"/>
        <v>1.0902744318272797</v>
      </c>
      <c r="ET15" s="54">
        <v>0.54749999999999999</v>
      </c>
      <c r="EU15" s="54">
        <v>0.45762398793214898</v>
      </c>
      <c r="EV15" s="54">
        <f t="shared" si="49"/>
        <v>0.83584290033269226</v>
      </c>
      <c r="EW15" s="54">
        <v>0.70625000000000004</v>
      </c>
      <c r="EX15" s="54">
        <v>0.76404736764421999</v>
      </c>
      <c r="EY15" s="54">
        <f t="shared" si="50"/>
        <v>1.0818369807351786</v>
      </c>
      <c r="EZ15" s="54">
        <v>0.77</v>
      </c>
      <c r="FA15" s="54">
        <v>1</v>
      </c>
      <c r="FB15" s="54">
        <f t="shared" si="51"/>
        <v>1.2987012987012987</v>
      </c>
      <c r="FC15" s="54">
        <v>0.32</v>
      </c>
      <c r="FD15" s="54">
        <v>0.49768518518518501</v>
      </c>
      <c r="FE15" s="54">
        <f t="shared" si="52"/>
        <v>1.5552662037037031</v>
      </c>
      <c r="FF15" s="54">
        <v>0.54500000000000004</v>
      </c>
      <c r="FG15" s="54">
        <v>0.53559708945641304</v>
      </c>
      <c r="FH15" s="54">
        <f t="shared" si="53"/>
        <v>0.982746953131033</v>
      </c>
      <c r="FI15" s="54">
        <v>0.79</v>
      </c>
      <c r="FJ15" s="54">
        <v>0.89954249002238895</v>
      </c>
      <c r="FK15" s="54">
        <f t="shared" si="54"/>
        <v>1.1386613797751759</v>
      </c>
      <c r="FL15" s="54">
        <v>0.61009999999999998</v>
      </c>
      <c r="FM15" s="54">
        <v>0.96449704142011805</v>
      </c>
      <c r="FN15" s="54">
        <f t="shared" si="55"/>
        <v>1.580883529618289</v>
      </c>
      <c r="FO15" s="61">
        <v>12414</v>
      </c>
      <c r="FP15" s="61">
        <v>446</v>
      </c>
      <c r="FQ15" s="92">
        <f t="shared" si="56"/>
        <v>3.592717899146125E-2</v>
      </c>
      <c r="FR15" s="61">
        <v>2429</v>
      </c>
      <c r="FS15" s="61">
        <v>467</v>
      </c>
      <c r="FT15" s="92">
        <f t="shared" si="57"/>
        <v>0.19226018937834499</v>
      </c>
      <c r="FU15" s="61">
        <v>14843</v>
      </c>
      <c r="FV15" s="61">
        <v>913</v>
      </c>
      <c r="FW15" s="92">
        <f t="shared" si="58"/>
        <v>6.1510476318803478E-2</v>
      </c>
      <c r="FX15" s="61">
        <v>80295</v>
      </c>
      <c r="FY15" s="61">
        <v>17331</v>
      </c>
      <c r="FZ15" s="92">
        <f t="shared" si="59"/>
        <v>0.21584158415841584</v>
      </c>
      <c r="GA15" s="61">
        <v>95138</v>
      </c>
      <c r="GB15" s="61">
        <v>18244</v>
      </c>
      <c r="GC15" s="92">
        <f t="shared" si="60"/>
        <v>0.19176354348420191</v>
      </c>
      <c r="GD15" s="61">
        <v>7646</v>
      </c>
      <c r="GE15" s="61">
        <v>1</v>
      </c>
      <c r="GF15" s="54">
        <f t="shared" si="61"/>
        <v>1.3078733978550875E-4</v>
      </c>
      <c r="GG15" s="61">
        <v>21840</v>
      </c>
      <c r="GH15" s="61">
        <v>3771</v>
      </c>
      <c r="GI15" s="54">
        <f t="shared" si="62"/>
        <v>0.17266483516483516</v>
      </c>
      <c r="GJ15" s="61">
        <v>1075</v>
      </c>
      <c r="GK15" s="61">
        <v>177</v>
      </c>
      <c r="GL15" s="54">
        <f t="shared" si="63"/>
        <v>0.16465116279069766</v>
      </c>
    </row>
    <row r="16" spans="1:194" s="44" customFormat="1" ht="15" customHeight="1" x14ac:dyDescent="0.55000000000000004">
      <c r="A16" s="8">
        <v>17</v>
      </c>
      <c r="B16" s="9" t="s">
        <v>69</v>
      </c>
      <c r="C16" s="8">
        <v>4375</v>
      </c>
      <c r="D16" s="8">
        <v>2621</v>
      </c>
      <c r="E16" s="193">
        <f t="shared" si="0"/>
        <v>0.59908571428571433</v>
      </c>
      <c r="F16" s="8">
        <v>3318</v>
      </c>
      <c r="G16" s="8">
        <v>2101</v>
      </c>
      <c r="H16" s="193">
        <f t="shared" si="1"/>
        <v>0.63321277878239901</v>
      </c>
      <c r="I16" s="8">
        <v>510</v>
      </c>
      <c r="J16" s="8">
        <v>163</v>
      </c>
      <c r="K16" s="193">
        <f t="shared" si="2"/>
        <v>0.31960784313725488</v>
      </c>
      <c r="L16" s="8">
        <v>45</v>
      </c>
      <c r="M16" s="8">
        <v>45</v>
      </c>
      <c r="N16" s="188">
        <f t="shared" si="3"/>
        <v>1</v>
      </c>
      <c r="O16" s="8">
        <v>0</v>
      </c>
      <c r="P16" s="8">
        <v>0</v>
      </c>
      <c r="Q16" s="188" t="str">
        <f t="shared" si="4"/>
        <v>N/A</v>
      </c>
      <c r="R16" s="8">
        <v>8248</v>
      </c>
      <c r="S16" s="8">
        <v>4930</v>
      </c>
      <c r="T16" s="354">
        <f t="shared" si="5"/>
        <v>0.59772065955383125</v>
      </c>
      <c r="U16" s="8">
        <v>8248</v>
      </c>
      <c r="V16" s="8">
        <v>4930</v>
      </c>
      <c r="W16" s="354">
        <f t="shared" si="6"/>
        <v>0.59772065955383125</v>
      </c>
      <c r="X16" s="8">
        <v>358</v>
      </c>
      <c r="Y16" s="8">
        <v>169</v>
      </c>
      <c r="Z16" s="193">
        <f t="shared" si="7"/>
        <v>0.47206703910614523</v>
      </c>
      <c r="AA16" s="8">
        <v>17</v>
      </c>
      <c r="AB16" s="8">
        <v>0</v>
      </c>
      <c r="AC16" s="188">
        <f t="shared" si="8"/>
        <v>0</v>
      </c>
      <c r="AD16" s="8">
        <v>110</v>
      </c>
      <c r="AE16" s="8">
        <v>30</v>
      </c>
      <c r="AF16" s="188">
        <f t="shared" si="9"/>
        <v>0.27272727272727271</v>
      </c>
      <c r="AG16" s="8">
        <v>485</v>
      </c>
      <c r="AH16" s="8">
        <v>199</v>
      </c>
      <c r="AI16" s="188">
        <f t="shared" si="10"/>
        <v>0.41030927835051545</v>
      </c>
      <c r="AJ16" s="8">
        <v>202</v>
      </c>
      <c r="AK16" s="8">
        <v>37</v>
      </c>
      <c r="AL16" s="193">
        <f t="shared" si="11"/>
        <v>0.18316831683168316</v>
      </c>
      <c r="AM16" s="8">
        <v>26</v>
      </c>
      <c r="AN16" s="8">
        <v>26</v>
      </c>
      <c r="AO16" s="188">
        <f t="shared" si="12"/>
        <v>1</v>
      </c>
      <c r="AP16" s="8">
        <v>45</v>
      </c>
      <c r="AQ16" s="8">
        <v>15</v>
      </c>
      <c r="AR16" s="188">
        <f t="shared" si="13"/>
        <v>0.33333333333333331</v>
      </c>
      <c r="AS16" s="8">
        <v>273</v>
      </c>
      <c r="AT16" s="8">
        <v>78</v>
      </c>
      <c r="AU16" s="354">
        <f t="shared" si="14"/>
        <v>0.2857142857142857</v>
      </c>
      <c r="AV16" s="8">
        <v>3257</v>
      </c>
      <c r="AW16" s="8">
        <v>1944</v>
      </c>
      <c r="AX16" s="193">
        <f t="shared" si="15"/>
        <v>0.59686828369665335</v>
      </c>
      <c r="AY16" s="8">
        <v>1300</v>
      </c>
      <c r="AZ16" s="8">
        <v>845</v>
      </c>
      <c r="BA16" s="193">
        <f t="shared" si="16"/>
        <v>0.65</v>
      </c>
      <c r="BB16" s="8">
        <v>399</v>
      </c>
      <c r="BC16" s="8">
        <v>415</v>
      </c>
      <c r="BD16" s="188">
        <f t="shared" si="17"/>
        <v>1.0401002506265664</v>
      </c>
      <c r="BE16" s="8">
        <v>0</v>
      </c>
      <c r="BF16" s="8">
        <v>0</v>
      </c>
      <c r="BG16" s="188" t="str">
        <f t="shared" si="18"/>
        <v>N/A</v>
      </c>
      <c r="BH16" s="8">
        <v>8348</v>
      </c>
      <c r="BI16" s="8">
        <v>7133</v>
      </c>
      <c r="BJ16" s="193">
        <f t="shared" si="19"/>
        <v>0.8544561571633924</v>
      </c>
      <c r="BK16" s="8">
        <v>13304</v>
      </c>
      <c r="BL16" s="8">
        <v>10337</v>
      </c>
      <c r="BM16" s="193">
        <f t="shared" si="20"/>
        <v>0.77698436560432949</v>
      </c>
      <c r="BN16" s="8">
        <v>0</v>
      </c>
      <c r="BO16" s="8">
        <v>0</v>
      </c>
      <c r="BP16" s="193" t="str">
        <f t="shared" si="21"/>
        <v>N/A</v>
      </c>
      <c r="BQ16" s="8">
        <v>14062</v>
      </c>
      <c r="BR16" s="8">
        <v>10614</v>
      </c>
      <c r="BS16" s="193">
        <f t="shared" si="22"/>
        <v>0.75480017067273508</v>
      </c>
      <c r="BT16" s="8">
        <v>22310</v>
      </c>
      <c r="BU16" s="8">
        <v>15544</v>
      </c>
      <c r="BV16" s="193">
        <f t="shared" si="23"/>
        <v>0.69672792469744504</v>
      </c>
      <c r="BW16" s="8">
        <v>57120</v>
      </c>
      <c r="BX16" s="8">
        <v>14183</v>
      </c>
      <c r="BY16" s="337">
        <f t="shared" si="24"/>
        <v>0.24830182072829132</v>
      </c>
      <c r="BZ16" s="8">
        <v>46995</v>
      </c>
      <c r="CA16" s="8">
        <v>9565</v>
      </c>
      <c r="CB16" s="337">
        <f t="shared" si="25"/>
        <v>0.20353229066922013</v>
      </c>
      <c r="CC16" s="8">
        <v>19680</v>
      </c>
      <c r="CD16" s="8">
        <v>4320</v>
      </c>
      <c r="CE16" s="337">
        <f t="shared" si="26"/>
        <v>0.21951219512195122</v>
      </c>
      <c r="CF16" s="8">
        <v>0</v>
      </c>
      <c r="CG16" s="8">
        <v>0</v>
      </c>
      <c r="CH16" s="193" t="str">
        <f t="shared" si="27"/>
        <v>N/A</v>
      </c>
      <c r="CI16" s="8">
        <v>19680</v>
      </c>
      <c r="CJ16" s="8">
        <v>4320</v>
      </c>
      <c r="CK16" s="193">
        <f t="shared" si="28"/>
        <v>0.21951219512195122</v>
      </c>
      <c r="CL16" s="8">
        <v>16995</v>
      </c>
      <c r="CM16" s="8">
        <v>5112</v>
      </c>
      <c r="CN16" s="337">
        <f t="shared" si="29"/>
        <v>0.30079435127978815</v>
      </c>
      <c r="CO16" s="8">
        <v>2350</v>
      </c>
      <c r="CP16" s="8">
        <v>818</v>
      </c>
      <c r="CQ16" s="337">
        <f t="shared" si="30"/>
        <v>0.34808510638297874</v>
      </c>
      <c r="CR16" s="8">
        <v>143140</v>
      </c>
      <c r="CS16" s="8">
        <v>33998</v>
      </c>
      <c r="CT16" s="337">
        <f t="shared" si="31"/>
        <v>0.23751571887662429</v>
      </c>
      <c r="CU16" s="8">
        <v>165450</v>
      </c>
      <c r="CV16" s="8">
        <v>49542</v>
      </c>
      <c r="CW16" s="337">
        <f t="shared" si="32"/>
        <v>0.29943789664551224</v>
      </c>
      <c r="CX16" s="8">
        <v>17482</v>
      </c>
      <c r="CY16" s="8">
        <v>5598</v>
      </c>
      <c r="CZ16" s="188">
        <f t="shared" si="33"/>
        <v>0.32021507836631963</v>
      </c>
      <c r="DA16" s="8">
        <v>2505</v>
      </c>
      <c r="DB16" s="8">
        <v>863</v>
      </c>
      <c r="DC16" s="188">
        <f t="shared" si="34"/>
        <v>0.34451097804391217</v>
      </c>
      <c r="DD16" s="8">
        <v>81418</v>
      </c>
      <c r="DE16" s="8">
        <v>21449</v>
      </c>
      <c r="DF16" s="337">
        <f t="shared" si="35"/>
        <v>0.26344297329828786</v>
      </c>
      <c r="DG16" s="54">
        <v>0.88</v>
      </c>
      <c r="DH16" s="54">
        <v>0.96918824854130403</v>
      </c>
      <c r="DI16" s="54">
        <f t="shared" si="36"/>
        <v>1.1013502824333001</v>
      </c>
      <c r="DJ16" s="54">
        <v>0.64</v>
      </c>
      <c r="DK16" s="54">
        <v>0.91360946745562099</v>
      </c>
      <c r="DL16" s="54">
        <f t="shared" si="37"/>
        <v>1.4275147928994079</v>
      </c>
      <c r="DM16" s="54">
        <v>0.76</v>
      </c>
      <c r="DN16" s="54">
        <v>0.96476351987940501</v>
      </c>
      <c r="DO16" s="54">
        <f t="shared" si="38"/>
        <v>1.2694256840518487</v>
      </c>
      <c r="DP16" s="54">
        <v>0.81</v>
      </c>
      <c r="DQ16" s="54">
        <v>0.96960056557087304</v>
      </c>
      <c r="DR16" s="54">
        <f t="shared" si="39"/>
        <v>1.1970377352726826</v>
      </c>
      <c r="DS16" s="54">
        <v>0.71</v>
      </c>
      <c r="DT16" s="54">
        <v>0.87244169443122299</v>
      </c>
      <c r="DU16" s="54">
        <f t="shared" si="40"/>
        <v>1.2287911189172156</v>
      </c>
      <c r="DV16" s="54">
        <v>0.76</v>
      </c>
      <c r="DW16" s="54">
        <v>0.92819472616632903</v>
      </c>
      <c r="DX16" s="54">
        <f t="shared" si="41"/>
        <v>1.221308850218854</v>
      </c>
      <c r="DY16" s="54">
        <v>0.84499999999999997</v>
      </c>
      <c r="DZ16" s="54">
        <v>0.96928083822829003</v>
      </c>
      <c r="EA16" s="54">
        <f t="shared" si="42"/>
        <v>1.1470779150630652</v>
      </c>
      <c r="EB16" s="54">
        <v>0.67500000000000004</v>
      </c>
      <c r="EC16" s="54">
        <v>0.88424983027834403</v>
      </c>
      <c r="ED16" s="54">
        <f t="shared" si="43"/>
        <v>1.3099997485605095</v>
      </c>
      <c r="EE16" s="54">
        <v>0.76</v>
      </c>
      <c r="EF16" s="54">
        <v>0.95316520844055597</v>
      </c>
      <c r="EG16" s="54">
        <f t="shared" si="44"/>
        <v>1.2541647479481</v>
      </c>
      <c r="EH16" s="54">
        <v>0.8</v>
      </c>
      <c r="EI16" s="54">
        <v>0.91584382058728597</v>
      </c>
      <c r="EJ16" s="54">
        <f t="shared" si="45"/>
        <v>1.1448047757341073</v>
      </c>
      <c r="EK16" s="54">
        <v>0.26</v>
      </c>
      <c r="EL16" s="54">
        <v>0.47554450629627598</v>
      </c>
      <c r="EM16" s="54">
        <f t="shared" si="46"/>
        <v>1.8290173319087537</v>
      </c>
      <c r="EN16" s="54">
        <v>0.53</v>
      </c>
      <c r="EO16" s="54">
        <v>0.67621624801458902</v>
      </c>
      <c r="EP16" s="54">
        <f t="shared" si="47"/>
        <v>1.2758797132350737</v>
      </c>
      <c r="EQ16" s="54">
        <v>0.82250000000000001</v>
      </c>
      <c r="ER16" s="54">
        <v>0.93980706937671299</v>
      </c>
      <c r="ES16" s="54">
        <f t="shared" si="48"/>
        <v>1.1426225767498031</v>
      </c>
      <c r="ET16" s="54">
        <v>0.46750000000000003</v>
      </c>
      <c r="EU16" s="54">
        <v>0.53167979859200898</v>
      </c>
      <c r="EV16" s="54">
        <f t="shared" si="49"/>
        <v>1.1372829916406608</v>
      </c>
      <c r="EW16" s="54">
        <v>0.64500000000000002</v>
      </c>
      <c r="EX16" s="54">
        <v>0.76311008840983396</v>
      </c>
      <c r="EY16" s="54">
        <f t="shared" si="50"/>
        <v>1.1831164161392775</v>
      </c>
      <c r="EZ16" s="54" t="s">
        <v>341</v>
      </c>
      <c r="FA16" s="54">
        <v>0</v>
      </c>
      <c r="FB16" s="54" t="str">
        <f t="shared" si="51"/>
        <v>N/A</v>
      </c>
      <c r="FC16" s="54">
        <v>0.32</v>
      </c>
      <c r="FD16" s="54">
        <v>0.47546296296296298</v>
      </c>
      <c r="FE16" s="54">
        <f t="shared" si="52"/>
        <v>1.4858217592592593</v>
      </c>
      <c r="FF16" s="54">
        <v>0.32</v>
      </c>
      <c r="FG16" s="54">
        <v>0.47546296296296298</v>
      </c>
      <c r="FH16" s="54">
        <f t="shared" si="53"/>
        <v>1.4858217592592593</v>
      </c>
      <c r="FI16" s="54">
        <v>0.83</v>
      </c>
      <c r="FJ16" s="54">
        <v>0.96480886030725199</v>
      </c>
      <c r="FK16" s="54">
        <f t="shared" si="54"/>
        <v>1.1624203136231952</v>
      </c>
      <c r="FL16" s="54">
        <v>0.61009999999999998</v>
      </c>
      <c r="FM16" s="54">
        <v>0.965237543453071</v>
      </c>
      <c r="FN16" s="54">
        <f t="shared" si="55"/>
        <v>1.5820972684036569</v>
      </c>
      <c r="FO16" s="61">
        <v>5315</v>
      </c>
      <c r="FP16" s="61">
        <v>261</v>
      </c>
      <c r="FQ16" s="92">
        <f t="shared" si="56"/>
        <v>4.9106302916274693E-2</v>
      </c>
      <c r="FR16" s="61">
        <v>1135</v>
      </c>
      <c r="FS16" s="61">
        <v>190</v>
      </c>
      <c r="FT16" s="92">
        <f t="shared" si="57"/>
        <v>0.16740088105726872</v>
      </c>
      <c r="FU16" s="61">
        <v>6450</v>
      </c>
      <c r="FV16" s="61">
        <v>451</v>
      </c>
      <c r="FW16" s="92">
        <f t="shared" si="58"/>
        <v>6.9922480620155034E-2</v>
      </c>
      <c r="FX16" s="61">
        <v>58454</v>
      </c>
      <c r="FY16" s="61">
        <v>6215</v>
      </c>
      <c r="FZ16" s="92">
        <f t="shared" si="59"/>
        <v>0.10632292058712833</v>
      </c>
      <c r="GA16" s="61">
        <v>64904</v>
      </c>
      <c r="GB16" s="61">
        <v>6666</v>
      </c>
      <c r="GC16" s="92">
        <f t="shared" si="60"/>
        <v>0.10270553432762233</v>
      </c>
      <c r="GD16" s="61">
        <v>2769</v>
      </c>
      <c r="GE16" s="61">
        <v>26</v>
      </c>
      <c r="GF16" s="54">
        <f t="shared" si="61"/>
        <v>9.3896713615023476E-3</v>
      </c>
      <c r="GG16" s="61">
        <v>13028</v>
      </c>
      <c r="GH16" s="61">
        <v>1139</v>
      </c>
      <c r="GI16" s="54">
        <f t="shared" si="62"/>
        <v>8.7427080135093649E-2</v>
      </c>
      <c r="GJ16" s="61">
        <v>1434</v>
      </c>
      <c r="GK16" s="61">
        <v>193</v>
      </c>
      <c r="GL16" s="54">
        <f t="shared" si="63"/>
        <v>0.13458856345885634</v>
      </c>
    </row>
    <row r="17" spans="1:194" s="44" customFormat="1" ht="15" customHeight="1" x14ac:dyDescent="0.55000000000000004">
      <c r="A17" s="8">
        <v>18</v>
      </c>
      <c r="B17" s="9" t="s">
        <v>74</v>
      </c>
      <c r="C17" s="8">
        <v>974</v>
      </c>
      <c r="D17" s="8">
        <v>598</v>
      </c>
      <c r="E17" s="193">
        <f t="shared" si="0"/>
        <v>0.61396303901437377</v>
      </c>
      <c r="F17" s="8">
        <v>0</v>
      </c>
      <c r="G17" s="8">
        <v>0</v>
      </c>
      <c r="H17" s="193" t="str">
        <f t="shared" si="1"/>
        <v>N/A</v>
      </c>
      <c r="I17" s="8">
        <v>0</v>
      </c>
      <c r="J17" s="8">
        <v>0</v>
      </c>
      <c r="K17" s="193" t="str">
        <f t="shared" si="2"/>
        <v>N/A</v>
      </c>
      <c r="L17" s="8">
        <v>0</v>
      </c>
      <c r="M17" s="8">
        <v>0</v>
      </c>
      <c r="N17" s="188" t="str">
        <f t="shared" si="3"/>
        <v>N/A</v>
      </c>
      <c r="O17" s="8">
        <v>0</v>
      </c>
      <c r="P17" s="8">
        <v>0</v>
      </c>
      <c r="Q17" s="188" t="str">
        <f t="shared" si="4"/>
        <v>N/A</v>
      </c>
      <c r="R17" s="8">
        <v>974</v>
      </c>
      <c r="S17" s="8">
        <v>598</v>
      </c>
      <c r="T17" s="354">
        <f t="shared" si="5"/>
        <v>0.61396303901437377</v>
      </c>
      <c r="U17" s="8">
        <v>974</v>
      </c>
      <c r="V17" s="8">
        <v>598</v>
      </c>
      <c r="W17" s="354">
        <f t="shared" si="6"/>
        <v>0.61396303901437377</v>
      </c>
      <c r="X17" s="8">
        <v>82</v>
      </c>
      <c r="Y17" s="8">
        <v>48</v>
      </c>
      <c r="Z17" s="193">
        <f t="shared" si="7"/>
        <v>0.58536585365853655</v>
      </c>
      <c r="AA17" s="8">
        <v>19</v>
      </c>
      <c r="AB17" s="8">
        <v>19</v>
      </c>
      <c r="AC17" s="188">
        <f t="shared" si="8"/>
        <v>1</v>
      </c>
      <c r="AD17" s="8">
        <v>0</v>
      </c>
      <c r="AE17" s="8">
        <v>0</v>
      </c>
      <c r="AF17" s="188" t="str">
        <f t="shared" si="9"/>
        <v>N/A</v>
      </c>
      <c r="AG17" s="8">
        <v>101</v>
      </c>
      <c r="AH17" s="8">
        <v>67</v>
      </c>
      <c r="AI17" s="188">
        <f t="shared" si="10"/>
        <v>0.6633663366336634</v>
      </c>
      <c r="AJ17" s="8">
        <v>25</v>
      </c>
      <c r="AK17" s="8">
        <v>0</v>
      </c>
      <c r="AL17" s="193">
        <f t="shared" si="11"/>
        <v>0</v>
      </c>
      <c r="AM17" s="8">
        <v>0</v>
      </c>
      <c r="AN17" s="8">
        <v>0</v>
      </c>
      <c r="AO17" s="188" t="str">
        <f t="shared" si="12"/>
        <v>N/A</v>
      </c>
      <c r="AP17" s="8">
        <v>0</v>
      </c>
      <c r="AQ17" s="8">
        <v>0</v>
      </c>
      <c r="AR17" s="188" t="str">
        <f t="shared" si="13"/>
        <v>N/A</v>
      </c>
      <c r="AS17" s="8">
        <v>25</v>
      </c>
      <c r="AT17" s="8">
        <v>0</v>
      </c>
      <c r="AU17" s="354">
        <f t="shared" si="14"/>
        <v>0</v>
      </c>
      <c r="AV17" s="8">
        <v>2382</v>
      </c>
      <c r="AW17" s="8">
        <v>1734</v>
      </c>
      <c r="AX17" s="193">
        <f t="shared" si="15"/>
        <v>0.72795969773299751</v>
      </c>
      <c r="AY17" s="8">
        <v>184</v>
      </c>
      <c r="AZ17" s="8">
        <v>134</v>
      </c>
      <c r="BA17" s="193">
        <f t="shared" si="16"/>
        <v>0.72826086956521741</v>
      </c>
      <c r="BB17" s="8">
        <v>171</v>
      </c>
      <c r="BC17" s="8">
        <v>167</v>
      </c>
      <c r="BD17" s="188">
        <f t="shared" si="17"/>
        <v>0.97660818713450293</v>
      </c>
      <c r="BE17" s="8">
        <v>0</v>
      </c>
      <c r="BF17" s="8">
        <v>0</v>
      </c>
      <c r="BG17" s="188" t="str">
        <f t="shared" si="18"/>
        <v>N/A</v>
      </c>
      <c r="BH17" s="8">
        <v>4943</v>
      </c>
      <c r="BI17" s="8">
        <v>4529</v>
      </c>
      <c r="BJ17" s="193">
        <f t="shared" si="19"/>
        <v>0.91624519522557146</v>
      </c>
      <c r="BK17" s="8">
        <v>7680</v>
      </c>
      <c r="BL17" s="8">
        <v>6564</v>
      </c>
      <c r="BM17" s="193">
        <f t="shared" si="20"/>
        <v>0.85468750000000004</v>
      </c>
      <c r="BN17" s="8">
        <v>0</v>
      </c>
      <c r="BO17" s="8">
        <v>0</v>
      </c>
      <c r="BP17" s="193" t="str">
        <f t="shared" si="21"/>
        <v>N/A</v>
      </c>
      <c r="BQ17" s="8">
        <v>7806</v>
      </c>
      <c r="BR17" s="8">
        <v>6631</v>
      </c>
      <c r="BS17" s="193">
        <f t="shared" si="22"/>
        <v>0.84947476300281832</v>
      </c>
      <c r="BT17" s="8">
        <v>8780</v>
      </c>
      <c r="BU17" s="8">
        <v>7229</v>
      </c>
      <c r="BV17" s="193">
        <f t="shared" si="23"/>
        <v>0.82334851936218678</v>
      </c>
      <c r="BW17" s="8">
        <v>16160</v>
      </c>
      <c r="BX17" s="8">
        <v>4560</v>
      </c>
      <c r="BY17" s="337">
        <f t="shared" si="24"/>
        <v>0.28217821782178215</v>
      </c>
      <c r="BZ17" s="8">
        <v>22734</v>
      </c>
      <c r="CA17" s="8">
        <v>8234</v>
      </c>
      <c r="CB17" s="337">
        <f t="shared" si="25"/>
        <v>0.36218879211753319</v>
      </c>
      <c r="CC17" s="8">
        <v>3840</v>
      </c>
      <c r="CD17" s="8">
        <v>1040</v>
      </c>
      <c r="CE17" s="337">
        <f t="shared" si="26"/>
        <v>0.27083333333333331</v>
      </c>
      <c r="CF17" s="8">
        <v>0</v>
      </c>
      <c r="CG17" s="8">
        <v>0</v>
      </c>
      <c r="CH17" s="193" t="str">
        <f t="shared" si="27"/>
        <v>N/A</v>
      </c>
      <c r="CI17" s="8">
        <v>3840</v>
      </c>
      <c r="CJ17" s="8">
        <v>1040</v>
      </c>
      <c r="CK17" s="193">
        <f t="shared" si="28"/>
        <v>0.27083333333333331</v>
      </c>
      <c r="CL17" s="8">
        <v>3795</v>
      </c>
      <c r="CM17" s="8">
        <v>1887</v>
      </c>
      <c r="CN17" s="337">
        <f t="shared" si="29"/>
        <v>0.49723320158102768</v>
      </c>
      <c r="CO17" s="8">
        <v>600</v>
      </c>
      <c r="CP17" s="8">
        <v>63</v>
      </c>
      <c r="CQ17" s="337">
        <f t="shared" si="30"/>
        <v>0.105</v>
      </c>
      <c r="CR17" s="8">
        <v>47129</v>
      </c>
      <c r="CS17" s="8">
        <v>15784</v>
      </c>
      <c r="CT17" s="337">
        <f t="shared" si="31"/>
        <v>0.33491056462050967</v>
      </c>
      <c r="CU17" s="8">
        <v>55909</v>
      </c>
      <c r="CV17" s="8">
        <v>23013</v>
      </c>
      <c r="CW17" s="337">
        <f t="shared" si="32"/>
        <v>0.4116153034395178</v>
      </c>
      <c r="CX17" s="8">
        <v>3985</v>
      </c>
      <c r="CY17" s="8">
        <v>2073</v>
      </c>
      <c r="CZ17" s="188">
        <f t="shared" si="33"/>
        <v>0.52020075282308653</v>
      </c>
      <c r="DA17" s="8">
        <v>600</v>
      </c>
      <c r="DB17" s="8">
        <v>63</v>
      </c>
      <c r="DC17" s="188">
        <f t="shared" si="34"/>
        <v>0.105</v>
      </c>
      <c r="DD17" s="8">
        <v>20184</v>
      </c>
      <c r="DE17" s="8">
        <v>5734</v>
      </c>
      <c r="DF17" s="337">
        <f t="shared" si="35"/>
        <v>0.28408640507332539</v>
      </c>
      <c r="DG17" s="54">
        <v>0.88</v>
      </c>
      <c r="DH17" s="54">
        <v>0.95767277204863799</v>
      </c>
      <c r="DI17" s="54">
        <f t="shared" si="36"/>
        <v>1.088264513691634</v>
      </c>
      <c r="DJ17" s="54">
        <v>0.84</v>
      </c>
      <c r="DK17" s="54">
        <v>0.98507462686567204</v>
      </c>
      <c r="DL17" s="54">
        <f t="shared" si="37"/>
        <v>1.1727078891258</v>
      </c>
      <c r="DM17" s="54">
        <v>0.86</v>
      </c>
      <c r="DN17" s="54">
        <v>0.95822651183833496</v>
      </c>
      <c r="DO17" s="54">
        <f t="shared" si="38"/>
        <v>1.114216874230622</v>
      </c>
      <c r="DP17" s="54">
        <v>0.92</v>
      </c>
      <c r="DQ17" s="54">
        <v>0.98996655518394605</v>
      </c>
      <c r="DR17" s="54">
        <f t="shared" si="39"/>
        <v>1.0760506034608108</v>
      </c>
      <c r="DS17" s="54" t="s">
        <v>341</v>
      </c>
      <c r="DT17" s="54">
        <v>0</v>
      </c>
      <c r="DU17" s="54" t="str">
        <f t="shared" si="40"/>
        <v>N/A</v>
      </c>
      <c r="DV17" s="54">
        <v>0.92</v>
      </c>
      <c r="DW17" s="54">
        <v>0.98996655518394605</v>
      </c>
      <c r="DX17" s="54">
        <f t="shared" si="41"/>
        <v>1.0760506034608108</v>
      </c>
      <c r="DY17" s="54">
        <v>0.9</v>
      </c>
      <c r="DZ17" s="54">
        <v>0.96039464411557396</v>
      </c>
      <c r="EA17" s="54">
        <f t="shared" si="42"/>
        <v>1.0671051601284154</v>
      </c>
      <c r="EB17" s="54">
        <v>0.84</v>
      </c>
      <c r="EC17" s="54">
        <v>0.98507462686567204</v>
      </c>
      <c r="ED17" s="54">
        <f t="shared" si="43"/>
        <v>1.1727078891258</v>
      </c>
      <c r="EE17" s="54">
        <v>0.87</v>
      </c>
      <c r="EF17" s="54">
        <v>0.96085212339189396</v>
      </c>
      <c r="EG17" s="54">
        <f t="shared" si="44"/>
        <v>1.1044277280366597</v>
      </c>
      <c r="EH17" s="54">
        <v>0.92</v>
      </c>
      <c r="EI17" s="54">
        <v>0.93430871956009398</v>
      </c>
      <c r="EJ17" s="54">
        <f t="shared" si="45"/>
        <v>1.0155529560435803</v>
      </c>
      <c r="EK17" s="54">
        <v>0.28999999999999998</v>
      </c>
      <c r="EL17" s="54">
        <v>0.372857142857143</v>
      </c>
      <c r="EM17" s="54">
        <f t="shared" si="46"/>
        <v>1.2857142857142863</v>
      </c>
      <c r="EN17" s="54">
        <v>0.60499999999999998</v>
      </c>
      <c r="EO17" s="54">
        <v>0.73511150532184499</v>
      </c>
      <c r="EP17" s="54">
        <f t="shared" si="47"/>
        <v>1.2150603393749504</v>
      </c>
      <c r="EQ17" s="54">
        <v>0.91</v>
      </c>
      <c r="ER17" s="54">
        <v>0.94501996643324304</v>
      </c>
      <c r="ES17" s="54">
        <f t="shared" si="48"/>
        <v>1.0384834795969704</v>
      </c>
      <c r="ET17" s="54">
        <v>0.56499999999999995</v>
      </c>
      <c r="EU17" s="54">
        <v>0.38716428322288099</v>
      </c>
      <c r="EV17" s="54">
        <f t="shared" si="49"/>
        <v>0.68524651897855049</v>
      </c>
      <c r="EW17" s="54">
        <v>0.73750000000000004</v>
      </c>
      <c r="EX17" s="54">
        <v>0.80602268283144296</v>
      </c>
      <c r="EY17" s="54">
        <f t="shared" si="50"/>
        <v>1.0929121123138208</v>
      </c>
      <c r="EZ17" s="54" t="s">
        <v>341</v>
      </c>
      <c r="FA17" s="54">
        <v>0</v>
      </c>
      <c r="FB17" s="54" t="str">
        <f t="shared" si="51"/>
        <v>N/A</v>
      </c>
      <c r="FC17" s="54">
        <v>0.25</v>
      </c>
      <c r="FD17" s="54">
        <v>0.21634615384615399</v>
      </c>
      <c r="FE17" s="54">
        <f t="shared" si="52"/>
        <v>0.86538461538461597</v>
      </c>
      <c r="FF17" s="54">
        <v>0.25</v>
      </c>
      <c r="FG17" s="54">
        <v>0.21634615384615399</v>
      </c>
      <c r="FH17" s="54">
        <f t="shared" si="53"/>
        <v>0.86538461538461597</v>
      </c>
      <c r="FI17" s="54">
        <v>0.97</v>
      </c>
      <c r="FJ17" s="54">
        <v>0.98070429329474196</v>
      </c>
      <c r="FK17" s="54">
        <f t="shared" si="54"/>
        <v>1.0110353539121051</v>
      </c>
      <c r="FL17" s="54">
        <v>0.61009999999999998</v>
      </c>
      <c r="FM17" s="54">
        <v>1</v>
      </c>
      <c r="FN17" s="54">
        <f t="shared" si="55"/>
        <v>1.6390755613833798</v>
      </c>
      <c r="FO17" s="61">
        <v>2904</v>
      </c>
      <c r="FP17" s="61">
        <v>26</v>
      </c>
      <c r="FQ17" s="92">
        <f t="shared" si="56"/>
        <v>8.9531680440771352E-3</v>
      </c>
      <c r="FR17" s="61">
        <v>86</v>
      </c>
      <c r="FS17" s="61">
        <v>23</v>
      </c>
      <c r="FT17" s="92">
        <f t="shared" si="57"/>
        <v>0.26744186046511625</v>
      </c>
      <c r="FU17" s="61">
        <v>2990</v>
      </c>
      <c r="FV17" s="61">
        <v>49</v>
      </c>
      <c r="FW17" s="92">
        <f t="shared" si="58"/>
        <v>1.6387959866220735E-2</v>
      </c>
      <c r="FX17" s="61">
        <v>26561</v>
      </c>
      <c r="FY17" s="61">
        <v>2479</v>
      </c>
      <c r="FZ17" s="92">
        <f t="shared" si="59"/>
        <v>9.3332329355069465E-2</v>
      </c>
      <c r="GA17" s="61">
        <v>29551</v>
      </c>
      <c r="GB17" s="61">
        <v>2528</v>
      </c>
      <c r="GC17" s="92">
        <f t="shared" si="60"/>
        <v>8.5547020405400839E-2</v>
      </c>
      <c r="GD17" s="61">
        <v>1608</v>
      </c>
      <c r="GE17" s="61">
        <v>1</v>
      </c>
      <c r="GF17" s="54">
        <f t="shared" si="61"/>
        <v>6.2189054726368158E-4</v>
      </c>
      <c r="GG17" s="61">
        <v>3463</v>
      </c>
      <c r="GH17" s="61">
        <v>366</v>
      </c>
      <c r="GI17" s="54">
        <f t="shared" si="62"/>
        <v>0.10568870921166619</v>
      </c>
      <c r="GJ17" s="61">
        <v>366</v>
      </c>
      <c r="GK17" s="61">
        <v>0</v>
      </c>
      <c r="GL17" s="54">
        <f t="shared" si="63"/>
        <v>0</v>
      </c>
    </row>
    <row r="18" spans="1:194" s="44" customFormat="1" ht="15" customHeight="1" x14ac:dyDescent="0.55000000000000004">
      <c r="A18" s="8">
        <v>19</v>
      </c>
      <c r="B18" s="9" t="s">
        <v>76</v>
      </c>
      <c r="C18" s="8">
        <v>7724</v>
      </c>
      <c r="D18" s="8">
        <v>5332</v>
      </c>
      <c r="E18" s="193">
        <f t="shared" si="0"/>
        <v>0.69031589849818742</v>
      </c>
      <c r="F18" s="8">
        <v>6352</v>
      </c>
      <c r="G18" s="8">
        <v>4983</v>
      </c>
      <c r="H18" s="193">
        <f t="shared" si="1"/>
        <v>0.78447732997481112</v>
      </c>
      <c r="I18" s="8">
        <v>298</v>
      </c>
      <c r="J18" s="8">
        <v>24</v>
      </c>
      <c r="K18" s="193">
        <f t="shared" si="2"/>
        <v>8.0536912751677847E-2</v>
      </c>
      <c r="L18" s="8">
        <v>81</v>
      </c>
      <c r="M18" s="8">
        <v>77</v>
      </c>
      <c r="N18" s="188">
        <f t="shared" si="3"/>
        <v>0.95061728395061729</v>
      </c>
      <c r="O18" s="8">
        <v>0</v>
      </c>
      <c r="P18" s="8">
        <v>0</v>
      </c>
      <c r="Q18" s="188" t="str">
        <f t="shared" si="4"/>
        <v>N/A</v>
      </c>
      <c r="R18" s="8">
        <v>14455</v>
      </c>
      <c r="S18" s="8">
        <v>10416</v>
      </c>
      <c r="T18" s="354">
        <f t="shared" si="5"/>
        <v>0.72058111380145273</v>
      </c>
      <c r="U18" s="8">
        <v>14455</v>
      </c>
      <c r="V18" s="8">
        <v>10416</v>
      </c>
      <c r="W18" s="354">
        <f t="shared" si="6"/>
        <v>0.72058111380145273</v>
      </c>
      <c r="X18" s="8">
        <v>288</v>
      </c>
      <c r="Y18" s="8">
        <v>51</v>
      </c>
      <c r="Z18" s="193">
        <f t="shared" si="7"/>
        <v>0.17708333333333334</v>
      </c>
      <c r="AA18" s="8">
        <v>81</v>
      </c>
      <c r="AB18" s="8">
        <v>115</v>
      </c>
      <c r="AC18" s="188">
        <f t="shared" si="8"/>
        <v>1.4197530864197532</v>
      </c>
      <c r="AD18" s="8">
        <v>56</v>
      </c>
      <c r="AE18" s="8">
        <v>99</v>
      </c>
      <c r="AF18" s="188">
        <f t="shared" si="9"/>
        <v>1.7678571428571428</v>
      </c>
      <c r="AG18" s="8">
        <v>425</v>
      </c>
      <c r="AH18" s="8">
        <v>265</v>
      </c>
      <c r="AI18" s="188">
        <f t="shared" si="10"/>
        <v>0.62352941176470589</v>
      </c>
      <c r="AJ18" s="8">
        <v>115</v>
      </c>
      <c r="AK18" s="8">
        <v>0</v>
      </c>
      <c r="AL18" s="193">
        <f t="shared" si="11"/>
        <v>0</v>
      </c>
      <c r="AM18" s="8">
        <v>28</v>
      </c>
      <c r="AN18" s="8">
        <v>13</v>
      </c>
      <c r="AO18" s="188">
        <f t="shared" si="12"/>
        <v>0.4642857142857143</v>
      </c>
      <c r="AP18" s="8">
        <v>15</v>
      </c>
      <c r="AQ18" s="8">
        <v>0</v>
      </c>
      <c r="AR18" s="188">
        <f t="shared" si="13"/>
        <v>0</v>
      </c>
      <c r="AS18" s="8">
        <v>158</v>
      </c>
      <c r="AT18" s="8">
        <v>13</v>
      </c>
      <c r="AU18" s="354">
        <f t="shared" si="14"/>
        <v>8.2278481012658222E-2</v>
      </c>
      <c r="AV18" s="8">
        <v>9172</v>
      </c>
      <c r="AW18" s="8">
        <v>5463</v>
      </c>
      <c r="AX18" s="193">
        <f t="shared" si="15"/>
        <v>0.59561709550806807</v>
      </c>
      <c r="AY18" s="8">
        <v>1911</v>
      </c>
      <c r="AZ18" s="8">
        <v>1090</v>
      </c>
      <c r="BA18" s="193">
        <f t="shared" si="16"/>
        <v>0.57038199895342756</v>
      </c>
      <c r="BB18" s="8">
        <v>1052</v>
      </c>
      <c r="BC18" s="8">
        <v>1055</v>
      </c>
      <c r="BD18" s="188">
        <f t="shared" si="17"/>
        <v>1.002851711026616</v>
      </c>
      <c r="BE18" s="8">
        <v>208</v>
      </c>
      <c r="BF18" s="8">
        <v>279</v>
      </c>
      <c r="BG18" s="188">
        <f t="shared" si="18"/>
        <v>1.3413461538461537</v>
      </c>
      <c r="BH18" s="8">
        <v>9941</v>
      </c>
      <c r="BI18" s="8">
        <v>9973</v>
      </c>
      <c r="BJ18" s="193">
        <f t="shared" si="19"/>
        <v>1.0032189920531134</v>
      </c>
      <c r="BK18" s="8">
        <v>22284</v>
      </c>
      <c r="BL18" s="8">
        <v>17860</v>
      </c>
      <c r="BM18" s="193">
        <f t="shared" si="20"/>
        <v>0.80147190809549451</v>
      </c>
      <c r="BN18" s="8">
        <v>60</v>
      </c>
      <c r="BO18" s="8">
        <v>39</v>
      </c>
      <c r="BP18" s="193">
        <f t="shared" si="21"/>
        <v>0.65</v>
      </c>
      <c r="BQ18" s="8">
        <v>22927</v>
      </c>
      <c r="BR18" s="8">
        <v>18177</v>
      </c>
      <c r="BS18" s="193">
        <f t="shared" si="22"/>
        <v>0.79282069176080605</v>
      </c>
      <c r="BT18" s="8">
        <v>37382</v>
      </c>
      <c r="BU18" s="8">
        <v>28593</v>
      </c>
      <c r="BV18" s="193">
        <f t="shared" si="23"/>
        <v>0.76488684393558393</v>
      </c>
      <c r="BW18" s="8">
        <v>48080</v>
      </c>
      <c r="BX18" s="8">
        <v>15920</v>
      </c>
      <c r="BY18" s="337">
        <f t="shared" si="24"/>
        <v>0.33111480865224624</v>
      </c>
      <c r="BZ18" s="8">
        <v>76325</v>
      </c>
      <c r="CA18" s="8">
        <v>24214</v>
      </c>
      <c r="CB18" s="337">
        <f t="shared" si="25"/>
        <v>0.31724860792662957</v>
      </c>
      <c r="CC18" s="8">
        <v>12800</v>
      </c>
      <c r="CD18" s="8">
        <v>4080</v>
      </c>
      <c r="CE18" s="337">
        <f t="shared" si="26"/>
        <v>0.31874999999999998</v>
      </c>
      <c r="CF18" s="8">
        <v>1850</v>
      </c>
      <c r="CG18" s="8">
        <v>612</v>
      </c>
      <c r="CH18" s="193">
        <f t="shared" si="27"/>
        <v>0.33081081081081082</v>
      </c>
      <c r="CI18" s="8">
        <v>14650</v>
      </c>
      <c r="CJ18" s="8">
        <v>4692</v>
      </c>
      <c r="CK18" s="193">
        <f t="shared" si="28"/>
        <v>0.32027303754266212</v>
      </c>
      <c r="CL18" s="8">
        <v>33165</v>
      </c>
      <c r="CM18" s="8">
        <v>10596</v>
      </c>
      <c r="CN18" s="337">
        <f t="shared" si="29"/>
        <v>0.31949344188150158</v>
      </c>
      <c r="CO18" s="8">
        <v>3050</v>
      </c>
      <c r="CP18" s="8">
        <v>1359</v>
      </c>
      <c r="CQ18" s="337">
        <f t="shared" si="30"/>
        <v>0.4455737704918033</v>
      </c>
      <c r="CR18" s="8">
        <v>175270</v>
      </c>
      <c r="CS18" s="8">
        <v>56781</v>
      </c>
      <c r="CT18" s="337">
        <f t="shared" si="31"/>
        <v>0.32396302847036001</v>
      </c>
      <c r="CU18" s="8">
        <v>212652</v>
      </c>
      <c r="CV18" s="8">
        <v>85374</v>
      </c>
      <c r="CW18" s="337">
        <f t="shared" si="32"/>
        <v>0.40147282884713054</v>
      </c>
      <c r="CX18" s="8">
        <v>34407</v>
      </c>
      <c r="CY18" s="8">
        <v>11856</v>
      </c>
      <c r="CZ18" s="188">
        <f t="shared" si="33"/>
        <v>0.34458104455488708</v>
      </c>
      <c r="DA18" s="8">
        <v>3329</v>
      </c>
      <c r="DB18" s="8">
        <v>1737</v>
      </c>
      <c r="DC18" s="188">
        <f t="shared" si="34"/>
        <v>0.52177831180534695</v>
      </c>
      <c r="DD18" s="8">
        <v>69143</v>
      </c>
      <c r="DE18" s="8">
        <v>26073</v>
      </c>
      <c r="DF18" s="337">
        <f t="shared" si="35"/>
        <v>0.37708806386763666</v>
      </c>
      <c r="DG18" s="54">
        <v>0.88</v>
      </c>
      <c r="DH18" s="54">
        <v>0.984666705682683</v>
      </c>
      <c r="DI18" s="54">
        <f t="shared" si="36"/>
        <v>1.118939438275776</v>
      </c>
      <c r="DJ18" s="54">
        <v>0.79</v>
      </c>
      <c r="DK18" s="54">
        <v>0.959633027522936</v>
      </c>
      <c r="DL18" s="54">
        <f t="shared" si="37"/>
        <v>1.2147253512948557</v>
      </c>
      <c r="DM18" s="54">
        <v>0.83499999999999996</v>
      </c>
      <c r="DN18" s="54">
        <v>0.9831655388678</v>
      </c>
      <c r="DO18" s="54">
        <f t="shared" si="38"/>
        <v>1.1774437591231137</v>
      </c>
      <c r="DP18" s="54">
        <v>0.89</v>
      </c>
      <c r="DQ18" s="54">
        <v>0.98214614393521105</v>
      </c>
      <c r="DR18" s="54">
        <f t="shared" si="39"/>
        <v>1.1035349931856304</v>
      </c>
      <c r="DS18" s="54">
        <v>0.84</v>
      </c>
      <c r="DT18" s="54">
        <v>0.98213927353000197</v>
      </c>
      <c r="DU18" s="54">
        <f t="shared" si="40"/>
        <v>1.1692134208690501</v>
      </c>
      <c r="DV18" s="54">
        <v>0.86499999999999999</v>
      </c>
      <c r="DW18" s="54">
        <v>0.98214285714285698</v>
      </c>
      <c r="DX18" s="54">
        <f t="shared" si="41"/>
        <v>1.1354252683732451</v>
      </c>
      <c r="DY18" s="54">
        <v>0.88500000000000001</v>
      </c>
      <c r="DZ18" s="54">
        <v>0.98405861456483101</v>
      </c>
      <c r="EA18" s="54">
        <f t="shared" si="42"/>
        <v>1.1119306379263627</v>
      </c>
      <c r="EB18" s="54">
        <v>0.81499999999999995</v>
      </c>
      <c r="EC18" s="54">
        <v>0.97809978593775704</v>
      </c>
      <c r="ED18" s="54">
        <f t="shared" si="43"/>
        <v>1.2001224367334442</v>
      </c>
      <c r="EE18" s="54">
        <v>0.85</v>
      </c>
      <c r="EF18" s="54">
        <v>0.98279299129157505</v>
      </c>
      <c r="EG18" s="54">
        <f t="shared" si="44"/>
        <v>1.1562270485783237</v>
      </c>
      <c r="EH18" s="54">
        <v>0.79</v>
      </c>
      <c r="EI18" s="54">
        <v>0.94899540523639903</v>
      </c>
      <c r="EJ18" s="54">
        <f t="shared" si="45"/>
        <v>1.2012600066283532</v>
      </c>
      <c r="EK18" s="54">
        <v>0.23</v>
      </c>
      <c r="EL18" s="54">
        <v>0.4239</v>
      </c>
      <c r="EM18" s="54">
        <f t="shared" si="46"/>
        <v>1.8430434782608696</v>
      </c>
      <c r="EN18" s="54">
        <v>0.51</v>
      </c>
      <c r="EO18" s="54">
        <v>0.76404078829185795</v>
      </c>
      <c r="EP18" s="54">
        <f t="shared" si="47"/>
        <v>1.4981191927291333</v>
      </c>
      <c r="EQ18" s="54">
        <v>0.83750000000000002</v>
      </c>
      <c r="ER18" s="54">
        <v>0.96231092224414405</v>
      </c>
      <c r="ES18" s="54">
        <f t="shared" si="48"/>
        <v>1.1490279668586794</v>
      </c>
      <c r="ET18" s="54">
        <v>0.52249999999999996</v>
      </c>
      <c r="EU18" s="54">
        <v>0.55298584742837398</v>
      </c>
      <c r="EV18" s="54">
        <f t="shared" si="49"/>
        <v>1.0583461194801416</v>
      </c>
      <c r="EW18" s="54">
        <v>0.67999999999999994</v>
      </c>
      <c r="EX18" s="54">
        <v>0.83730409726614696</v>
      </c>
      <c r="EY18" s="54">
        <f t="shared" si="50"/>
        <v>1.2313295548031573</v>
      </c>
      <c r="EZ18" s="54">
        <v>0.8</v>
      </c>
      <c r="FA18" s="54">
        <v>0.87581699346405195</v>
      </c>
      <c r="FB18" s="54">
        <f t="shared" si="51"/>
        <v>1.0947712418300648</v>
      </c>
      <c r="FC18" s="54">
        <v>0.33</v>
      </c>
      <c r="FD18" s="54">
        <v>0.542156862745098</v>
      </c>
      <c r="FE18" s="54">
        <f t="shared" si="52"/>
        <v>1.6428995840760545</v>
      </c>
      <c r="FF18" s="54">
        <v>0.56500000000000006</v>
      </c>
      <c r="FG18" s="54">
        <v>0.58567774936061401</v>
      </c>
      <c r="FH18" s="54">
        <f t="shared" si="53"/>
        <v>1.0365977864789628</v>
      </c>
      <c r="FI18" s="54">
        <v>0.87</v>
      </c>
      <c r="FJ18" s="54">
        <v>0.97984143049932504</v>
      </c>
      <c r="FK18" s="54">
        <f t="shared" si="54"/>
        <v>1.126254517815316</v>
      </c>
      <c r="FL18" s="54">
        <v>0.61009999999999998</v>
      </c>
      <c r="FM18" s="54">
        <v>0.94933793897524499</v>
      </c>
      <c r="FN18" s="54">
        <f t="shared" si="55"/>
        <v>1.5560366152683904</v>
      </c>
      <c r="FO18" s="61">
        <v>8931</v>
      </c>
      <c r="FP18" s="61">
        <v>743</v>
      </c>
      <c r="FQ18" s="92">
        <f t="shared" si="56"/>
        <v>8.3193371402978389E-2</v>
      </c>
      <c r="FR18" s="61">
        <v>2885</v>
      </c>
      <c r="FS18" s="61">
        <v>465</v>
      </c>
      <c r="FT18" s="92">
        <f t="shared" si="57"/>
        <v>0.16117850953206239</v>
      </c>
      <c r="FU18" s="61">
        <v>11816</v>
      </c>
      <c r="FV18" s="61">
        <v>1208</v>
      </c>
      <c r="FW18" s="92">
        <f t="shared" si="58"/>
        <v>0.10223425863236289</v>
      </c>
      <c r="FX18" s="61">
        <v>77646</v>
      </c>
      <c r="FY18" s="61">
        <v>16427</v>
      </c>
      <c r="FZ18" s="92">
        <f t="shared" si="59"/>
        <v>0.21156273343121346</v>
      </c>
      <c r="GA18" s="61">
        <v>89462</v>
      </c>
      <c r="GB18" s="61">
        <v>17635</v>
      </c>
      <c r="GC18" s="92">
        <f t="shared" si="60"/>
        <v>0.19712280074221458</v>
      </c>
      <c r="GD18" s="61">
        <v>3872</v>
      </c>
      <c r="GE18" s="61">
        <v>3</v>
      </c>
      <c r="GF18" s="54">
        <f t="shared" si="61"/>
        <v>7.7479338842975209E-4</v>
      </c>
      <c r="GG18" s="61">
        <v>26779</v>
      </c>
      <c r="GH18" s="61">
        <v>2989</v>
      </c>
      <c r="GI18" s="54">
        <f t="shared" si="62"/>
        <v>0.11161731207289294</v>
      </c>
      <c r="GJ18" s="61">
        <v>1861</v>
      </c>
      <c r="GK18" s="61">
        <v>560</v>
      </c>
      <c r="GL18" s="54">
        <f t="shared" si="63"/>
        <v>0.30091348737238044</v>
      </c>
    </row>
    <row r="19" spans="1:194" s="44" customFormat="1" ht="15" customHeight="1" x14ac:dyDescent="0.55000000000000004">
      <c r="A19" s="8">
        <v>20</v>
      </c>
      <c r="B19" s="9" t="s">
        <v>79</v>
      </c>
      <c r="C19" s="8">
        <v>8158</v>
      </c>
      <c r="D19" s="8">
        <v>5606</v>
      </c>
      <c r="E19" s="193">
        <f t="shared" si="0"/>
        <v>0.68717822995832312</v>
      </c>
      <c r="F19" s="8">
        <v>4010</v>
      </c>
      <c r="G19" s="8">
        <v>3013</v>
      </c>
      <c r="H19" s="193">
        <f t="shared" si="1"/>
        <v>0.75137157107231922</v>
      </c>
      <c r="I19" s="8">
        <v>258</v>
      </c>
      <c r="J19" s="8">
        <v>67</v>
      </c>
      <c r="K19" s="193">
        <f t="shared" si="2"/>
        <v>0.25968992248062017</v>
      </c>
      <c r="L19" s="8">
        <v>43</v>
      </c>
      <c r="M19" s="8">
        <v>57</v>
      </c>
      <c r="N19" s="188">
        <f t="shared" si="3"/>
        <v>1.3255813953488371</v>
      </c>
      <c r="O19" s="8">
        <v>0</v>
      </c>
      <c r="P19" s="8">
        <v>0</v>
      </c>
      <c r="Q19" s="188" t="str">
        <f t="shared" si="4"/>
        <v>N/A</v>
      </c>
      <c r="R19" s="8">
        <v>12469</v>
      </c>
      <c r="S19" s="8">
        <v>8743</v>
      </c>
      <c r="T19" s="354">
        <f t="shared" si="5"/>
        <v>0.70117892373085255</v>
      </c>
      <c r="U19" s="8">
        <v>12469</v>
      </c>
      <c r="V19" s="8">
        <v>8743</v>
      </c>
      <c r="W19" s="354">
        <f t="shared" si="6"/>
        <v>0.70117892373085255</v>
      </c>
      <c r="X19" s="8">
        <v>240</v>
      </c>
      <c r="Y19" s="8">
        <v>76</v>
      </c>
      <c r="Z19" s="193">
        <f t="shared" si="7"/>
        <v>0.31666666666666665</v>
      </c>
      <c r="AA19" s="8">
        <v>30</v>
      </c>
      <c r="AB19" s="8">
        <v>67</v>
      </c>
      <c r="AC19" s="188">
        <f t="shared" si="8"/>
        <v>2.2333333333333334</v>
      </c>
      <c r="AD19" s="8">
        <v>0</v>
      </c>
      <c r="AE19" s="8">
        <v>0</v>
      </c>
      <c r="AF19" s="188" t="str">
        <f t="shared" si="9"/>
        <v>N/A</v>
      </c>
      <c r="AG19" s="8">
        <v>270</v>
      </c>
      <c r="AH19" s="8">
        <v>143</v>
      </c>
      <c r="AI19" s="188">
        <f t="shared" si="10"/>
        <v>0.52962962962962967</v>
      </c>
      <c r="AJ19" s="8">
        <v>289</v>
      </c>
      <c r="AK19" s="8">
        <v>187</v>
      </c>
      <c r="AL19" s="193">
        <f t="shared" si="11"/>
        <v>0.6470588235294118</v>
      </c>
      <c r="AM19" s="8">
        <v>15</v>
      </c>
      <c r="AN19" s="8">
        <v>0</v>
      </c>
      <c r="AO19" s="188">
        <f t="shared" si="12"/>
        <v>0</v>
      </c>
      <c r="AP19" s="8">
        <v>15</v>
      </c>
      <c r="AQ19" s="8">
        <v>0</v>
      </c>
      <c r="AR19" s="188">
        <f t="shared" si="13"/>
        <v>0</v>
      </c>
      <c r="AS19" s="8">
        <v>319</v>
      </c>
      <c r="AT19" s="8">
        <v>187</v>
      </c>
      <c r="AU19" s="354">
        <f t="shared" si="14"/>
        <v>0.58620689655172409</v>
      </c>
      <c r="AV19" s="8">
        <v>5428</v>
      </c>
      <c r="AW19" s="8">
        <v>3278</v>
      </c>
      <c r="AX19" s="193">
        <f t="shared" si="15"/>
        <v>0.60390567428150332</v>
      </c>
      <c r="AY19" s="8">
        <v>1104</v>
      </c>
      <c r="AZ19" s="8">
        <v>641</v>
      </c>
      <c r="BA19" s="193">
        <f t="shared" si="16"/>
        <v>0.58061594202898548</v>
      </c>
      <c r="BB19" s="8">
        <v>897</v>
      </c>
      <c r="BC19" s="8">
        <v>561</v>
      </c>
      <c r="BD19" s="188">
        <f t="shared" si="17"/>
        <v>0.62541806020066892</v>
      </c>
      <c r="BE19" s="8">
        <v>0</v>
      </c>
      <c r="BF19" s="8">
        <v>0</v>
      </c>
      <c r="BG19" s="188" t="str">
        <f t="shared" si="18"/>
        <v>N/A</v>
      </c>
      <c r="BH19" s="8">
        <v>17287</v>
      </c>
      <c r="BI19" s="8">
        <v>17881</v>
      </c>
      <c r="BJ19" s="193">
        <f t="shared" si="19"/>
        <v>1.0343610805807832</v>
      </c>
      <c r="BK19" s="8">
        <v>24716</v>
      </c>
      <c r="BL19" s="8">
        <v>22361</v>
      </c>
      <c r="BM19" s="193">
        <f t="shared" si="20"/>
        <v>0.90471759184334033</v>
      </c>
      <c r="BN19" s="8">
        <v>0</v>
      </c>
      <c r="BO19" s="8">
        <v>0</v>
      </c>
      <c r="BP19" s="193" t="str">
        <f t="shared" si="21"/>
        <v>N/A</v>
      </c>
      <c r="BQ19" s="8">
        <v>25305</v>
      </c>
      <c r="BR19" s="8">
        <v>22691</v>
      </c>
      <c r="BS19" s="193">
        <f t="shared" si="22"/>
        <v>0.896700256866232</v>
      </c>
      <c r="BT19" s="8">
        <v>37774</v>
      </c>
      <c r="BU19" s="8">
        <v>31434</v>
      </c>
      <c r="BV19" s="193">
        <f t="shared" si="23"/>
        <v>0.83215968655689099</v>
      </c>
      <c r="BW19" s="8">
        <v>36160</v>
      </c>
      <c r="BX19" s="8">
        <v>9760</v>
      </c>
      <c r="BY19" s="337">
        <f t="shared" si="24"/>
        <v>0.26991150442477874</v>
      </c>
      <c r="BZ19" s="8">
        <v>100525</v>
      </c>
      <c r="CA19" s="8">
        <v>23364</v>
      </c>
      <c r="CB19" s="337">
        <f t="shared" si="25"/>
        <v>0.23241979607062921</v>
      </c>
      <c r="CC19" s="8">
        <v>12000</v>
      </c>
      <c r="CD19" s="8">
        <v>3040</v>
      </c>
      <c r="CE19" s="337">
        <f t="shared" si="26"/>
        <v>0.25333333333333335</v>
      </c>
      <c r="CF19" s="8">
        <v>400</v>
      </c>
      <c r="CG19" s="8">
        <v>0</v>
      </c>
      <c r="CH19" s="193">
        <f t="shared" si="27"/>
        <v>0</v>
      </c>
      <c r="CI19" s="8">
        <v>12400</v>
      </c>
      <c r="CJ19" s="8">
        <v>3040</v>
      </c>
      <c r="CK19" s="193">
        <f t="shared" si="28"/>
        <v>0.24516129032258063</v>
      </c>
      <c r="CL19" s="8">
        <v>24420</v>
      </c>
      <c r="CM19" s="8">
        <v>7568</v>
      </c>
      <c r="CN19" s="337">
        <f t="shared" si="29"/>
        <v>0.30990990990990991</v>
      </c>
      <c r="CO19" s="8">
        <v>2750</v>
      </c>
      <c r="CP19" s="8">
        <v>578</v>
      </c>
      <c r="CQ19" s="337">
        <f t="shared" si="30"/>
        <v>0.21018181818181819</v>
      </c>
      <c r="CR19" s="8">
        <v>176255</v>
      </c>
      <c r="CS19" s="8">
        <v>44310</v>
      </c>
      <c r="CT19" s="337">
        <f t="shared" si="31"/>
        <v>0.25139712348585858</v>
      </c>
      <c r="CU19" s="8">
        <v>214029</v>
      </c>
      <c r="CV19" s="8">
        <v>75744</v>
      </c>
      <c r="CW19" s="337">
        <f t="shared" si="32"/>
        <v>0.35389596736890794</v>
      </c>
      <c r="CX19" s="8">
        <v>25405</v>
      </c>
      <c r="CY19" s="8">
        <v>8253</v>
      </c>
      <c r="CZ19" s="188">
        <f t="shared" si="33"/>
        <v>0.32485731155284392</v>
      </c>
      <c r="DA19" s="8">
        <v>2765</v>
      </c>
      <c r="DB19" s="8">
        <v>578</v>
      </c>
      <c r="DC19" s="188">
        <f t="shared" si="34"/>
        <v>0.20904159132007233</v>
      </c>
      <c r="DD19" s="8">
        <v>53274</v>
      </c>
      <c r="DE19" s="8">
        <v>16454</v>
      </c>
      <c r="DF19" s="337">
        <f t="shared" si="35"/>
        <v>0.30885610241393552</v>
      </c>
      <c r="DG19" s="54">
        <v>0.9</v>
      </c>
      <c r="DH19" s="54">
        <v>0.97614512471655301</v>
      </c>
      <c r="DI19" s="54">
        <f t="shared" si="36"/>
        <v>1.0846056941295033</v>
      </c>
      <c r="DJ19" s="54">
        <v>0.84</v>
      </c>
      <c r="DK19" s="54">
        <v>0.99219968798752001</v>
      </c>
      <c r="DL19" s="54">
        <f t="shared" si="37"/>
        <v>1.1811901047470477</v>
      </c>
      <c r="DM19" s="54">
        <v>0.87</v>
      </c>
      <c r="DN19" s="54">
        <v>0.97659865144770996</v>
      </c>
      <c r="DO19" s="54">
        <f t="shared" si="38"/>
        <v>1.1225271855720804</v>
      </c>
      <c r="DP19" s="54">
        <v>0.92</v>
      </c>
      <c r="DQ19" s="54">
        <v>0.9760907504363</v>
      </c>
      <c r="DR19" s="54">
        <f t="shared" si="39"/>
        <v>1.0609682069959783</v>
      </c>
      <c r="DS19" s="54">
        <v>0.87</v>
      </c>
      <c r="DT19" s="54">
        <v>0.943245934284766</v>
      </c>
      <c r="DU19" s="54">
        <f t="shared" si="40"/>
        <v>1.0841907290629493</v>
      </c>
      <c r="DV19" s="54">
        <v>0.89500000000000002</v>
      </c>
      <c r="DW19" s="54">
        <v>0.96477181745396301</v>
      </c>
      <c r="DX19" s="54">
        <f t="shared" si="41"/>
        <v>1.0779573379373888</v>
      </c>
      <c r="DY19" s="54">
        <v>0.91</v>
      </c>
      <c r="DZ19" s="54">
        <v>0.97613390928725696</v>
      </c>
      <c r="EA19" s="54">
        <f t="shared" si="42"/>
        <v>1.0726746255903923</v>
      </c>
      <c r="EB19" s="54">
        <v>0.85499999999999998</v>
      </c>
      <c r="EC19" s="54">
        <v>0.95183360700602104</v>
      </c>
      <c r="ED19" s="54">
        <f t="shared" si="43"/>
        <v>1.1132556807087965</v>
      </c>
      <c r="EE19" s="54">
        <v>0.88250000000000006</v>
      </c>
      <c r="EF19" s="54">
        <v>0.97330915569128995</v>
      </c>
      <c r="EG19" s="54">
        <f t="shared" si="44"/>
        <v>1.1028998931346061</v>
      </c>
      <c r="EH19" s="54">
        <v>0.85</v>
      </c>
      <c r="EI19" s="54">
        <v>0.94236750238019695</v>
      </c>
      <c r="EJ19" s="54">
        <f t="shared" si="45"/>
        <v>1.1086676498590553</v>
      </c>
      <c r="EK19" s="54">
        <v>0.28000000000000003</v>
      </c>
      <c r="EL19" s="54">
        <v>0.375546875</v>
      </c>
      <c r="EM19" s="54">
        <f t="shared" si="46"/>
        <v>1.3412388392857142</v>
      </c>
      <c r="EN19" s="54">
        <v>0.56499999999999995</v>
      </c>
      <c r="EO19" s="54">
        <v>0.778627849243963</v>
      </c>
      <c r="EP19" s="54">
        <f t="shared" si="47"/>
        <v>1.3781023880424126</v>
      </c>
      <c r="EQ19" s="54">
        <v>0.88</v>
      </c>
      <c r="ER19" s="54">
        <v>0.95818856468207103</v>
      </c>
      <c r="ES19" s="54">
        <f t="shared" si="48"/>
        <v>1.0888506416841717</v>
      </c>
      <c r="ET19" s="54">
        <v>0.5675</v>
      </c>
      <c r="EU19" s="54">
        <v>0.50352497872857704</v>
      </c>
      <c r="EV19" s="54">
        <f t="shared" si="49"/>
        <v>0.88726868498427669</v>
      </c>
      <c r="EW19" s="54">
        <v>0.72375</v>
      </c>
      <c r="EX19" s="54">
        <v>0.85942120828052404</v>
      </c>
      <c r="EY19" s="54">
        <f t="shared" si="50"/>
        <v>1.1874559009057326</v>
      </c>
      <c r="EZ19" s="54">
        <v>0.83</v>
      </c>
      <c r="FA19" s="54">
        <v>0</v>
      </c>
      <c r="FB19" s="54">
        <f t="shared" si="51"/>
        <v>0</v>
      </c>
      <c r="FC19" s="54">
        <v>0.3</v>
      </c>
      <c r="FD19" s="54">
        <v>0.4375</v>
      </c>
      <c r="FE19" s="54">
        <f t="shared" si="52"/>
        <v>1.4583333333333335</v>
      </c>
      <c r="FF19" s="54">
        <v>0.56499999999999995</v>
      </c>
      <c r="FG19" s="54">
        <v>0.4375</v>
      </c>
      <c r="FH19" s="54">
        <f t="shared" si="53"/>
        <v>0.7743362831858408</v>
      </c>
      <c r="FI19" s="54">
        <v>0.92</v>
      </c>
      <c r="FJ19" s="54">
        <v>0.98630800920877304</v>
      </c>
      <c r="FK19" s="54">
        <f t="shared" si="54"/>
        <v>1.0720739230530141</v>
      </c>
      <c r="FL19" s="54">
        <v>0.61009999999999998</v>
      </c>
      <c r="FM19" s="54">
        <v>0.92214532871972299</v>
      </c>
      <c r="FN19" s="54">
        <f t="shared" si="55"/>
        <v>1.5114658723483414</v>
      </c>
      <c r="FO19" s="61">
        <v>11036</v>
      </c>
      <c r="FP19" s="61">
        <v>1243</v>
      </c>
      <c r="FQ19" s="92">
        <f t="shared" si="56"/>
        <v>0.11263138818412469</v>
      </c>
      <c r="FR19" s="61">
        <v>3010</v>
      </c>
      <c r="FS19" s="61">
        <v>416</v>
      </c>
      <c r="FT19" s="92">
        <f t="shared" si="57"/>
        <v>0.13820598006644519</v>
      </c>
      <c r="FU19" s="61">
        <v>14046</v>
      </c>
      <c r="FV19" s="61">
        <v>1659</v>
      </c>
      <c r="FW19" s="92">
        <f t="shared" si="58"/>
        <v>0.11811191798376762</v>
      </c>
      <c r="FX19" s="61">
        <v>100223</v>
      </c>
      <c r="FY19" s="61">
        <v>9821</v>
      </c>
      <c r="FZ19" s="92">
        <f t="shared" si="59"/>
        <v>9.7991479001825935E-2</v>
      </c>
      <c r="GA19" s="61">
        <v>114269</v>
      </c>
      <c r="GB19" s="61">
        <v>11480</v>
      </c>
      <c r="GC19" s="92">
        <f t="shared" si="60"/>
        <v>0.10046469296134559</v>
      </c>
      <c r="GD19" s="61">
        <v>6971</v>
      </c>
      <c r="GE19" s="61">
        <v>912</v>
      </c>
      <c r="GF19" s="54">
        <f t="shared" si="61"/>
        <v>0.13082771481853392</v>
      </c>
      <c r="GG19" s="61">
        <v>20509</v>
      </c>
      <c r="GH19" s="61">
        <v>396</v>
      </c>
      <c r="GI19" s="54">
        <f t="shared" si="62"/>
        <v>1.9308596226047102E-2</v>
      </c>
      <c r="GJ19" s="61">
        <v>1678</v>
      </c>
      <c r="GK19" s="61">
        <v>634</v>
      </c>
      <c r="GL19" s="54">
        <f t="shared" si="63"/>
        <v>0.37783075089392132</v>
      </c>
    </row>
    <row r="20" spans="1:194" s="44" customFormat="1" ht="15" customHeight="1" x14ac:dyDescent="0.55000000000000004">
      <c r="A20" s="8">
        <v>23</v>
      </c>
      <c r="B20" s="9" t="s">
        <v>82</v>
      </c>
      <c r="C20" s="8">
        <v>2691</v>
      </c>
      <c r="D20" s="8">
        <v>1671</v>
      </c>
      <c r="E20" s="193">
        <f t="shared" si="0"/>
        <v>0.62095875139353396</v>
      </c>
      <c r="F20" s="8">
        <v>2095</v>
      </c>
      <c r="G20" s="8">
        <v>2001</v>
      </c>
      <c r="H20" s="193">
        <f t="shared" si="1"/>
        <v>0.95513126491646783</v>
      </c>
      <c r="I20" s="8">
        <v>0</v>
      </c>
      <c r="J20" s="8">
        <v>0</v>
      </c>
      <c r="K20" s="193" t="str">
        <f t="shared" si="2"/>
        <v>N/A</v>
      </c>
      <c r="L20" s="8">
        <v>0</v>
      </c>
      <c r="M20" s="8">
        <v>58</v>
      </c>
      <c r="N20" s="188" t="str">
        <f t="shared" si="3"/>
        <v>N/A</v>
      </c>
      <c r="O20" s="8">
        <v>0</v>
      </c>
      <c r="P20" s="8">
        <v>0</v>
      </c>
      <c r="Q20" s="188" t="str">
        <f t="shared" si="4"/>
        <v>N/A</v>
      </c>
      <c r="R20" s="8">
        <v>4786</v>
      </c>
      <c r="S20" s="8">
        <v>3730</v>
      </c>
      <c r="T20" s="354">
        <f t="shared" si="5"/>
        <v>0.77935645633096529</v>
      </c>
      <c r="U20" s="8">
        <v>4786</v>
      </c>
      <c r="V20" s="8">
        <v>3730</v>
      </c>
      <c r="W20" s="354">
        <f t="shared" si="6"/>
        <v>0.77935645633096529</v>
      </c>
      <c r="X20" s="8">
        <v>513</v>
      </c>
      <c r="Y20" s="8">
        <v>229</v>
      </c>
      <c r="Z20" s="193">
        <f t="shared" si="7"/>
        <v>0.44639376218323584</v>
      </c>
      <c r="AA20" s="8">
        <v>53</v>
      </c>
      <c r="AB20" s="8">
        <v>23</v>
      </c>
      <c r="AC20" s="188">
        <f t="shared" si="8"/>
        <v>0.43396226415094341</v>
      </c>
      <c r="AD20" s="8">
        <v>58</v>
      </c>
      <c r="AE20" s="8">
        <v>53</v>
      </c>
      <c r="AF20" s="188">
        <f t="shared" si="9"/>
        <v>0.91379310344827591</v>
      </c>
      <c r="AG20" s="8">
        <v>624</v>
      </c>
      <c r="AH20" s="8">
        <v>305</v>
      </c>
      <c r="AI20" s="188">
        <f t="shared" si="10"/>
        <v>0.48878205128205127</v>
      </c>
      <c r="AJ20" s="8">
        <v>120</v>
      </c>
      <c r="AK20" s="8">
        <v>0</v>
      </c>
      <c r="AL20" s="193">
        <f t="shared" si="11"/>
        <v>0</v>
      </c>
      <c r="AM20" s="8">
        <v>33</v>
      </c>
      <c r="AN20" s="8">
        <v>0</v>
      </c>
      <c r="AO20" s="188">
        <f t="shared" si="12"/>
        <v>0</v>
      </c>
      <c r="AP20" s="8">
        <v>29</v>
      </c>
      <c r="AQ20" s="8">
        <v>33</v>
      </c>
      <c r="AR20" s="188">
        <f t="shared" si="13"/>
        <v>1.1379310344827587</v>
      </c>
      <c r="AS20" s="8">
        <v>182</v>
      </c>
      <c r="AT20" s="8">
        <v>33</v>
      </c>
      <c r="AU20" s="354">
        <f t="shared" si="14"/>
        <v>0.18131868131868131</v>
      </c>
      <c r="AV20" s="8">
        <v>14430</v>
      </c>
      <c r="AW20" s="8">
        <v>7716</v>
      </c>
      <c r="AX20" s="193">
        <f t="shared" si="15"/>
        <v>0.53471933471933475</v>
      </c>
      <c r="AY20" s="8">
        <v>1222</v>
      </c>
      <c r="AZ20" s="8">
        <v>589</v>
      </c>
      <c r="BA20" s="193">
        <f t="shared" si="16"/>
        <v>0.48199672667757776</v>
      </c>
      <c r="BB20" s="8">
        <v>1252</v>
      </c>
      <c r="BC20" s="8">
        <v>927</v>
      </c>
      <c r="BD20" s="188">
        <f t="shared" si="17"/>
        <v>0.74041533546325877</v>
      </c>
      <c r="BE20" s="8">
        <v>0</v>
      </c>
      <c r="BF20" s="8">
        <v>0</v>
      </c>
      <c r="BG20" s="188" t="str">
        <f t="shared" si="18"/>
        <v>N/A</v>
      </c>
      <c r="BH20" s="8">
        <v>16805</v>
      </c>
      <c r="BI20" s="8">
        <v>15870</v>
      </c>
      <c r="BJ20" s="193">
        <f t="shared" si="19"/>
        <v>0.94436179708420109</v>
      </c>
      <c r="BK20" s="8">
        <v>33709</v>
      </c>
      <c r="BL20" s="8">
        <v>25102</v>
      </c>
      <c r="BM20" s="193">
        <f t="shared" si="20"/>
        <v>0.74466759619092826</v>
      </c>
      <c r="BN20" s="8">
        <v>30</v>
      </c>
      <c r="BO20" s="8">
        <v>0</v>
      </c>
      <c r="BP20" s="193">
        <f t="shared" si="21"/>
        <v>0</v>
      </c>
      <c r="BQ20" s="8">
        <v>34545</v>
      </c>
      <c r="BR20" s="8">
        <v>25440</v>
      </c>
      <c r="BS20" s="193">
        <f t="shared" si="22"/>
        <v>0.73643074250976992</v>
      </c>
      <c r="BT20" s="8">
        <v>39331</v>
      </c>
      <c r="BU20" s="8">
        <v>29170</v>
      </c>
      <c r="BV20" s="193">
        <f t="shared" si="23"/>
        <v>0.74165416592509725</v>
      </c>
      <c r="BW20" s="8">
        <v>33760</v>
      </c>
      <c r="BX20" s="8">
        <v>8800</v>
      </c>
      <c r="BY20" s="337">
        <f t="shared" si="24"/>
        <v>0.26066350710900477</v>
      </c>
      <c r="BZ20" s="8">
        <v>53860</v>
      </c>
      <c r="CA20" s="8">
        <v>9622</v>
      </c>
      <c r="CB20" s="337">
        <f t="shared" si="25"/>
        <v>0.17864834756776829</v>
      </c>
      <c r="CC20" s="8">
        <v>7680</v>
      </c>
      <c r="CD20" s="8">
        <v>1920</v>
      </c>
      <c r="CE20" s="337">
        <f t="shared" si="26"/>
        <v>0.25</v>
      </c>
      <c r="CF20" s="8">
        <v>1800</v>
      </c>
      <c r="CG20" s="8">
        <v>128</v>
      </c>
      <c r="CH20" s="193">
        <f t="shared" si="27"/>
        <v>7.1111111111111111E-2</v>
      </c>
      <c r="CI20" s="8">
        <v>9480</v>
      </c>
      <c r="CJ20" s="8">
        <v>2048</v>
      </c>
      <c r="CK20" s="193">
        <f t="shared" si="28"/>
        <v>0.21603375527426161</v>
      </c>
      <c r="CL20" s="8">
        <v>34245</v>
      </c>
      <c r="CM20" s="8">
        <v>7132</v>
      </c>
      <c r="CN20" s="337">
        <f t="shared" si="29"/>
        <v>0.20826398014308659</v>
      </c>
      <c r="CO20" s="8">
        <v>2400</v>
      </c>
      <c r="CP20" s="8">
        <v>288</v>
      </c>
      <c r="CQ20" s="337">
        <f t="shared" si="30"/>
        <v>0.12</v>
      </c>
      <c r="CR20" s="8">
        <v>133745</v>
      </c>
      <c r="CS20" s="8">
        <v>27890</v>
      </c>
      <c r="CT20" s="337">
        <f t="shared" si="31"/>
        <v>0.20853116004336611</v>
      </c>
      <c r="CU20" s="8">
        <v>173076</v>
      </c>
      <c r="CV20" s="8">
        <v>57060</v>
      </c>
      <c r="CW20" s="337">
        <f t="shared" si="32"/>
        <v>0.32968175830271096</v>
      </c>
      <c r="CX20" s="8">
        <v>35583</v>
      </c>
      <c r="CY20" s="8">
        <v>8140</v>
      </c>
      <c r="CZ20" s="188">
        <f t="shared" si="33"/>
        <v>0.22876092516089144</v>
      </c>
      <c r="DA20" s="8">
        <v>2487</v>
      </c>
      <c r="DB20" s="8">
        <v>374</v>
      </c>
      <c r="DC20" s="188">
        <f t="shared" si="34"/>
        <v>0.15038198632891034</v>
      </c>
      <c r="DD20" s="8">
        <v>44757</v>
      </c>
      <c r="DE20" s="8">
        <v>13310</v>
      </c>
      <c r="DF20" s="337">
        <f t="shared" si="35"/>
        <v>0.29738364948499674</v>
      </c>
      <c r="DG20" s="54">
        <v>0.94</v>
      </c>
      <c r="DH20" s="54">
        <v>0.99424570439821303</v>
      </c>
      <c r="DI20" s="54">
        <f t="shared" si="36"/>
        <v>1.0577081961683117</v>
      </c>
      <c r="DJ20" s="54">
        <v>0.84</v>
      </c>
      <c r="DK20" s="54">
        <v>0.98981324278437999</v>
      </c>
      <c r="DL20" s="54">
        <f t="shared" si="37"/>
        <v>1.1783490985528333</v>
      </c>
      <c r="DM20" s="54">
        <v>0.8899999999999999</v>
      </c>
      <c r="DN20" s="54">
        <v>0.99414308176100596</v>
      </c>
      <c r="DO20" s="54">
        <f t="shared" si="38"/>
        <v>1.1170146986078719</v>
      </c>
      <c r="DP20" s="54">
        <v>0.95</v>
      </c>
      <c r="DQ20" s="54">
        <v>0.98380566801619396</v>
      </c>
      <c r="DR20" s="54">
        <f t="shared" si="39"/>
        <v>1.0355849137012569</v>
      </c>
      <c r="DS20" s="54">
        <v>0.96</v>
      </c>
      <c r="DT20" s="54">
        <v>0.99000499750124904</v>
      </c>
      <c r="DU20" s="54">
        <f t="shared" si="40"/>
        <v>1.0312552057304678</v>
      </c>
      <c r="DV20" s="54">
        <v>0.95499999999999996</v>
      </c>
      <c r="DW20" s="54">
        <v>0.98713136729222495</v>
      </c>
      <c r="DX20" s="54">
        <f t="shared" si="41"/>
        <v>1.0336454107771988</v>
      </c>
      <c r="DY20" s="54">
        <v>0.94499999999999995</v>
      </c>
      <c r="DZ20" s="54">
        <v>0.993566591422122</v>
      </c>
      <c r="EA20" s="54">
        <f t="shared" si="42"/>
        <v>1.0513932184361079</v>
      </c>
      <c r="EB20" s="54">
        <v>0.89999999999999991</v>
      </c>
      <c r="EC20" s="54">
        <v>0.98996138996139005</v>
      </c>
      <c r="ED20" s="54">
        <f t="shared" si="43"/>
        <v>1.0999570999571002</v>
      </c>
      <c r="EE20" s="54">
        <v>0.92249999999999988</v>
      </c>
      <c r="EF20" s="54">
        <v>0.99324648611587196</v>
      </c>
      <c r="EG20" s="54">
        <f t="shared" si="44"/>
        <v>1.0766899578491838</v>
      </c>
      <c r="EH20" s="54">
        <v>0.91</v>
      </c>
      <c r="EI20" s="54">
        <v>0.96744321490972596</v>
      </c>
      <c r="EJ20" s="54">
        <f t="shared" si="45"/>
        <v>1.0631244119887098</v>
      </c>
      <c r="EK20" s="54">
        <v>0.27</v>
      </c>
      <c r="EL20" s="54">
        <v>0.42070895522388102</v>
      </c>
      <c r="EM20" s="54">
        <f t="shared" si="46"/>
        <v>1.5581813156440036</v>
      </c>
      <c r="EN20" s="54">
        <v>0.59000000000000008</v>
      </c>
      <c r="EO20" s="54">
        <v>0.75729652205091402</v>
      </c>
      <c r="EP20" s="54">
        <f t="shared" si="47"/>
        <v>1.2835534272049389</v>
      </c>
      <c r="EQ20" s="54">
        <v>0.92749999999999999</v>
      </c>
      <c r="ER20" s="54">
        <v>0.98331428571428603</v>
      </c>
      <c r="ES20" s="54">
        <f t="shared" si="48"/>
        <v>1.0601771274547558</v>
      </c>
      <c r="ET20" s="54">
        <v>0.58499999999999996</v>
      </c>
      <c r="EU20" s="54">
        <v>0.53148009015777598</v>
      </c>
      <c r="EV20" s="54">
        <f t="shared" si="49"/>
        <v>0.90851297462867697</v>
      </c>
      <c r="EW20" s="54">
        <v>0.75624999999999998</v>
      </c>
      <c r="EX20" s="54">
        <v>0.87791798107255503</v>
      </c>
      <c r="EY20" s="54">
        <f t="shared" si="50"/>
        <v>1.1608832807570977</v>
      </c>
      <c r="EZ20" s="54">
        <v>0.88</v>
      </c>
      <c r="FA20" s="54">
        <v>0.9296875</v>
      </c>
      <c r="FB20" s="54">
        <f t="shared" si="51"/>
        <v>1.0564630681818181</v>
      </c>
      <c r="FC20" s="54">
        <v>0.37</v>
      </c>
      <c r="FD20" s="54">
        <v>0.28593750000000001</v>
      </c>
      <c r="FE20" s="54">
        <f t="shared" si="52"/>
        <v>0.77280405405405406</v>
      </c>
      <c r="FF20" s="54">
        <v>0.625</v>
      </c>
      <c r="FG20" s="54">
        <v>0.326171875</v>
      </c>
      <c r="FH20" s="54">
        <f t="shared" si="53"/>
        <v>0.52187499999999998</v>
      </c>
      <c r="FI20" s="54">
        <v>0.9</v>
      </c>
      <c r="FJ20" s="54">
        <v>0.97493857493857505</v>
      </c>
      <c r="FK20" s="54">
        <f t="shared" si="54"/>
        <v>1.0832650832650834</v>
      </c>
      <c r="FL20" s="54">
        <v>0.61009999999999998</v>
      </c>
      <c r="FM20" s="54">
        <v>0.925133689839572</v>
      </c>
      <c r="FN20" s="54">
        <f t="shared" si="55"/>
        <v>1.516364022028474</v>
      </c>
      <c r="FO20" s="61">
        <v>14688</v>
      </c>
      <c r="FP20" s="61">
        <v>489</v>
      </c>
      <c r="FQ20" s="92">
        <f t="shared" si="56"/>
        <v>3.3292483660130719E-2</v>
      </c>
      <c r="FR20" s="61">
        <v>1156</v>
      </c>
      <c r="FS20" s="61">
        <v>77</v>
      </c>
      <c r="FT20" s="92">
        <f t="shared" si="57"/>
        <v>6.6608996539792381E-2</v>
      </c>
      <c r="FU20" s="61">
        <v>15844</v>
      </c>
      <c r="FV20" s="61">
        <v>566</v>
      </c>
      <c r="FW20" s="92">
        <f t="shared" si="58"/>
        <v>3.5723302196415049E-2</v>
      </c>
      <c r="FX20" s="61">
        <v>62427</v>
      </c>
      <c r="FY20" s="61">
        <v>23230</v>
      </c>
      <c r="FZ20" s="92">
        <f t="shared" si="59"/>
        <v>0.37211462988770883</v>
      </c>
      <c r="GA20" s="61">
        <v>78271</v>
      </c>
      <c r="GB20" s="61">
        <v>23796</v>
      </c>
      <c r="GC20" s="92">
        <f t="shared" si="60"/>
        <v>0.30402064621635089</v>
      </c>
      <c r="GD20" s="61">
        <v>6343</v>
      </c>
      <c r="GE20" s="61">
        <v>53</v>
      </c>
      <c r="GF20" s="54">
        <f t="shared" si="61"/>
        <v>8.3556676651426777E-3</v>
      </c>
      <c r="GG20" s="61">
        <v>28192</v>
      </c>
      <c r="GH20" s="61">
        <v>6327</v>
      </c>
      <c r="GI20" s="54">
        <f t="shared" si="62"/>
        <v>0.22442536889897843</v>
      </c>
      <c r="GJ20" s="61">
        <v>1464</v>
      </c>
      <c r="GK20" s="61">
        <v>508</v>
      </c>
      <c r="GL20" s="54">
        <f t="shared" si="63"/>
        <v>0.34699453551912568</v>
      </c>
    </row>
    <row r="21" spans="1:194" s="44" customFormat="1" ht="15" customHeight="1" x14ac:dyDescent="0.55000000000000004">
      <c r="A21" s="8">
        <v>25</v>
      </c>
      <c r="B21" s="9" t="s">
        <v>85</v>
      </c>
      <c r="C21" s="8">
        <v>14895</v>
      </c>
      <c r="D21" s="8">
        <v>10335</v>
      </c>
      <c r="E21" s="193">
        <f t="shared" si="0"/>
        <v>0.69385699899295061</v>
      </c>
      <c r="F21" s="8">
        <v>14073</v>
      </c>
      <c r="G21" s="8">
        <v>11737</v>
      </c>
      <c r="H21" s="193">
        <f t="shared" si="1"/>
        <v>0.83400838485042283</v>
      </c>
      <c r="I21" s="8">
        <v>45</v>
      </c>
      <c r="J21" s="8">
        <v>14</v>
      </c>
      <c r="K21" s="193">
        <f t="shared" si="2"/>
        <v>0.31111111111111112</v>
      </c>
      <c r="L21" s="8">
        <v>240</v>
      </c>
      <c r="M21" s="8">
        <v>269</v>
      </c>
      <c r="N21" s="188">
        <f t="shared" si="3"/>
        <v>1.1208333333333333</v>
      </c>
      <c r="O21" s="8">
        <v>163</v>
      </c>
      <c r="P21" s="8">
        <v>0</v>
      </c>
      <c r="Q21" s="188">
        <f t="shared" si="4"/>
        <v>0</v>
      </c>
      <c r="R21" s="8">
        <v>29416</v>
      </c>
      <c r="S21" s="8">
        <v>22355</v>
      </c>
      <c r="T21" s="354">
        <f t="shared" si="5"/>
        <v>0.75996056567854231</v>
      </c>
      <c r="U21" s="8">
        <v>29416</v>
      </c>
      <c r="V21" s="8">
        <v>22355</v>
      </c>
      <c r="W21" s="354">
        <f t="shared" si="6"/>
        <v>0.75996056567854231</v>
      </c>
      <c r="X21" s="8">
        <v>858</v>
      </c>
      <c r="Y21" s="8">
        <v>318</v>
      </c>
      <c r="Z21" s="193">
        <f t="shared" si="7"/>
        <v>0.37062937062937062</v>
      </c>
      <c r="AA21" s="8">
        <v>227</v>
      </c>
      <c r="AB21" s="8">
        <v>85</v>
      </c>
      <c r="AC21" s="188">
        <f t="shared" si="8"/>
        <v>0.37444933920704848</v>
      </c>
      <c r="AD21" s="8">
        <v>144</v>
      </c>
      <c r="AE21" s="8">
        <v>114</v>
      </c>
      <c r="AF21" s="188">
        <f t="shared" si="9"/>
        <v>0.79166666666666663</v>
      </c>
      <c r="AG21" s="8">
        <v>1229</v>
      </c>
      <c r="AH21" s="8">
        <v>517</v>
      </c>
      <c r="AI21" s="188">
        <f t="shared" si="10"/>
        <v>0.42066720911310007</v>
      </c>
      <c r="AJ21" s="8">
        <v>428</v>
      </c>
      <c r="AK21" s="8">
        <v>92</v>
      </c>
      <c r="AL21" s="193">
        <f t="shared" si="11"/>
        <v>0.21495327102803738</v>
      </c>
      <c r="AM21" s="8">
        <v>70</v>
      </c>
      <c r="AN21" s="8">
        <v>0</v>
      </c>
      <c r="AO21" s="188">
        <f t="shared" si="12"/>
        <v>0</v>
      </c>
      <c r="AP21" s="8">
        <v>25</v>
      </c>
      <c r="AQ21" s="8">
        <v>25</v>
      </c>
      <c r="AR21" s="188">
        <f t="shared" si="13"/>
        <v>1</v>
      </c>
      <c r="AS21" s="8">
        <v>523</v>
      </c>
      <c r="AT21" s="8">
        <v>117</v>
      </c>
      <c r="AU21" s="354">
        <f t="shared" si="14"/>
        <v>0.22370936902485661</v>
      </c>
      <c r="AV21" s="8">
        <v>18123</v>
      </c>
      <c r="AW21" s="8">
        <v>10591</v>
      </c>
      <c r="AX21" s="193">
        <f t="shared" si="15"/>
        <v>0.58439551950560065</v>
      </c>
      <c r="AY21" s="8">
        <v>4027</v>
      </c>
      <c r="AZ21" s="8">
        <v>2352</v>
      </c>
      <c r="BA21" s="193">
        <f t="shared" si="16"/>
        <v>0.58405761112490684</v>
      </c>
      <c r="BB21" s="8">
        <v>2331</v>
      </c>
      <c r="BC21" s="8">
        <v>1354</v>
      </c>
      <c r="BD21" s="188">
        <f t="shared" si="17"/>
        <v>0.58086658086658083</v>
      </c>
      <c r="BE21" s="8">
        <v>760</v>
      </c>
      <c r="BF21" s="8">
        <v>906</v>
      </c>
      <c r="BG21" s="188">
        <f t="shared" si="18"/>
        <v>1.1921052631578948</v>
      </c>
      <c r="BH21" s="8">
        <v>41530</v>
      </c>
      <c r="BI21" s="8">
        <v>21241</v>
      </c>
      <c r="BJ21" s="193">
        <f t="shared" si="19"/>
        <v>0.51146159402841318</v>
      </c>
      <c r="BK21" s="8">
        <v>66771</v>
      </c>
      <c r="BL21" s="8">
        <v>36444</v>
      </c>
      <c r="BM21" s="193">
        <f t="shared" si="20"/>
        <v>0.54580581390124461</v>
      </c>
      <c r="BN21" s="8">
        <v>0</v>
      </c>
      <c r="BO21" s="8">
        <v>0</v>
      </c>
      <c r="BP21" s="193" t="str">
        <f t="shared" si="21"/>
        <v>N/A</v>
      </c>
      <c r="BQ21" s="8">
        <v>68523</v>
      </c>
      <c r="BR21" s="8">
        <v>37078</v>
      </c>
      <c r="BS21" s="193">
        <f t="shared" si="22"/>
        <v>0.54110298731812678</v>
      </c>
      <c r="BT21" s="8">
        <v>97939</v>
      </c>
      <c r="BU21" s="8">
        <v>59433</v>
      </c>
      <c r="BV21" s="193">
        <f t="shared" si="23"/>
        <v>0.60683690868806095</v>
      </c>
      <c r="BW21" s="8">
        <v>134880</v>
      </c>
      <c r="BX21" s="8">
        <v>37839</v>
      </c>
      <c r="BY21" s="337">
        <f t="shared" si="24"/>
        <v>0.28053825622775802</v>
      </c>
      <c r="BZ21" s="8">
        <v>193830</v>
      </c>
      <c r="CA21" s="8">
        <v>36271</v>
      </c>
      <c r="CB21" s="337">
        <f t="shared" si="25"/>
        <v>0.1871278955785998</v>
      </c>
      <c r="CC21" s="8">
        <v>40960</v>
      </c>
      <c r="CD21" s="8">
        <v>11200</v>
      </c>
      <c r="CE21" s="337">
        <f t="shared" si="26"/>
        <v>0.2734375</v>
      </c>
      <c r="CF21" s="8">
        <v>9092</v>
      </c>
      <c r="CG21" s="8">
        <v>1976</v>
      </c>
      <c r="CH21" s="193">
        <f t="shared" si="27"/>
        <v>0.21733391992960846</v>
      </c>
      <c r="CI21" s="8">
        <v>50052</v>
      </c>
      <c r="CJ21" s="8">
        <v>13176</v>
      </c>
      <c r="CK21" s="193">
        <f t="shared" si="28"/>
        <v>0.26324622392711577</v>
      </c>
      <c r="CL21" s="8">
        <v>55110</v>
      </c>
      <c r="CM21" s="8">
        <v>16771</v>
      </c>
      <c r="CN21" s="337">
        <f t="shared" si="29"/>
        <v>0.30431863545636001</v>
      </c>
      <c r="CO21" s="8">
        <v>6400</v>
      </c>
      <c r="CP21" s="8">
        <v>1501</v>
      </c>
      <c r="CQ21" s="337">
        <f t="shared" si="30"/>
        <v>0.23453125</v>
      </c>
      <c r="CR21" s="8">
        <v>440272</v>
      </c>
      <c r="CS21" s="8">
        <v>105558</v>
      </c>
      <c r="CT21" s="337">
        <f t="shared" si="31"/>
        <v>0.2397563324490315</v>
      </c>
      <c r="CU21" s="8">
        <v>538211</v>
      </c>
      <c r="CV21" s="8">
        <v>164991</v>
      </c>
      <c r="CW21" s="337">
        <f t="shared" si="32"/>
        <v>0.30655449256889955</v>
      </c>
      <c r="CX21" s="8">
        <v>57978</v>
      </c>
      <c r="CY21" s="8">
        <v>18479</v>
      </c>
      <c r="CZ21" s="188">
        <f t="shared" si="33"/>
        <v>0.31872434371658215</v>
      </c>
      <c r="DA21" s="8">
        <v>7492</v>
      </c>
      <c r="DB21" s="8">
        <v>2546</v>
      </c>
      <c r="DC21" s="188">
        <f t="shared" si="34"/>
        <v>0.33982915109450079</v>
      </c>
      <c r="DD21" s="8">
        <v>193940</v>
      </c>
      <c r="DE21" s="8">
        <v>63128</v>
      </c>
      <c r="DF21" s="337">
        <f t="shared" si="35"/>
        <v>0.32550273280395997</v>
      </c>
      <c r="DG21" s="54">
        <v>0.87</v>
      </c>
      <c r="DH21" s="54">
        <v>0.943932500143984</v>
      </c>
      <c r="DI21" s="54">
        <f t="shared" si="36"/>
        <v>1.0849798852229702</v>
      </c>
      <c r="DJ21" s="54">
        <v>0.69</v>
      </c>
      <c r="DK21" s="54">
        <v>0.86904761904761896</v>
      </c>
      <c r="DL21" s="54">
        <f t="shared" si="37"/>
        <v>1.2594893029675638</v>
      </c>
      <c r="DM21" s="54">
        <v>0.78</v>
      </c>
      <c r="DN21" s="54">
        <v>0.93918226441555597</v>
      </c>
      <c r="DO21" s="54">
        <f t="shared" si="38"/>
        <v>1.2040798261737897</v>
      </c>
      <c r="DP21" s="54">
        <v>0.88</v>
      </c>
      <c r="DQ21" s="54">
        <v>0.95695987944999095</v>
      </c>
      <c r="DR21" s="54">
        <f t="shared" si="39"/>
        <v>1.0874544084658988</v>
      </c>
      <c r="DS21" s="54">
        <v>0.78</v>
      </c>
      <c r="DT21" s="54">
        <v>0.83326233279372897</v>
      </c>
      <c r="DU21" s="54">
        <f t="shared" si="40"/>
        <v>1.0682850420432422</v>
      </c>
      <c r="DV21" s="54">
        <v>0.83000000000000007</v>
      </c>
      <c r="DW21" s="54">
        <v>0.89201520912547505</v>
      </c>
      <c r="DX21" s="54">
        <f t="shared" si="41"/>
        <v>1.0747171194282832</v>
      </c>
      <c r="DY21" s="54">
        <v>0.875</v>
      </c>
      <c r="DZ21" s="54">
        <v>0.946983062808751</v>
      </c>
      <c r="EA21" s="54">
        <f t="shared" si="42"/>
        <v>1.0822663574957154</v>
      </c>
      <c r="EB21" s="54">
        <v>0.73499999999999999</v>
      </c>
      <c r="EC21" s="54">
        <v>0.83923628362552405</v>
      </c>
      <c r="ED21" s="54">
        <f t="shared" si="43"/>
        <v>1.1418180729598968</v>
      </c>
      <c r="EE21" s="54">
        <v>0.80499999999999994</v>
      </c>
      <c r="EF21" s="54">
        <v>0.92144095031379902</v>
      </c>
      <c r="EG21" s="54">
        <f t="shared" si="44"/>
        <v>1.1446471432469554</v>
      </c>
      <c r="EH21" s="54">
        <v>0.84</v>
      </c>
      <c r="EI21" s="54">
        <v>0.93954245474972997</v>
      </c>
      <c r="EJ21" s="54">
        <f t="shared" si="45"/>
        <v>1.1185029223211072</v>
      </c>
      <c r="EK21" s="54">
        <v>0.28000000000000003</v>
      </c>
      <c r="EL21" s="54">
        <v>0.425131018169212</v>
      </c>
      <c r="EM21" s="54">
        <f t="shared" si="46"/>
        <v>1.5183250648900428</v>
      </c>
      <c r="EN21" s="54">
        <v>0.56000000000000005</v>
      </c>
      <c r="EO21" s="54">
        <v>0.70056272381060603</v>
      </c>
      <c r="EP21" s="54">
        <f t="shared" si="47"/>
        <v>1.2510048639475106</v>
      </c>
      <c r="EQ21" s="54">
        <v>0.85749999999999993</v>
      </c>
      <c r="ER21" s="54">
        <v>0.94285461845812502</v>
      </c>
      <c r="ES21" s="54">
        <f t="shared" si="48"/>
        <v>1.0995389136537903</v>
      </c>
      <c r="ET21" s="54">
        <v>0.50750000000000006</v>
      </c>
      <c r="EU21" s="54">
        <v>0.51755164111012497</v>
      </c>
      <c r="EV21" s="54">
        <f t="shared" si="49"/>
        <v>1.0198061893795565</v>
      </c>
      <c r="EW21" s="54">
        <v>0.6825</v>
      </c>
      <c r="EX21" s="54">
        <v>0.78012740088853305</v>
      </c>
      <c r="EY21" s="54">
        <f t="shared" si="50"/>
        <v>1.1430438108256895</v>
      </c>
      <c r="EZ21" s="54">
        <v>0.85</v>
      </c>
      <c r="FA21" s="54">
        <v>0.917004048582996</v>
      </c>
      <c r="FB21" s="54">
        <f t="shared" si="51"/>
        <v>1.0788282924505836</v>
      </c>
      <c r="FC21" s="54">
        <v>0.34</v>
      </c>
      <c r="FD21" s="54">
        <v>0.44803571428571398</v>
      </c>
      <c r="FE21" s="54">
        <f t="shared" si="52"/>
        <v>1.3177521008403352</v>
      </c>
      <c r="FF21" s="54">
        <v>0.59499999999999997</v>
      </c>
      <c r="FG21" s="54">
        <v>0.51836672738312095</v>
      </c>
      <c r="FH21" s="54">
        <f t="shared" si="53"/>
        <v>0.87120458383717814</v>
      </c>
      <c r="FI21" s="54">
        <v>0.86</v>
      </c>
      <c r="FJ21" s="54">
        <v>0.972725796850479</v>
      </c>
      <c r="FK21" s="54">
        <f t="shared" si="54"/>
        <v>1.1310765079656733</v>
      </c>
      <c r="FL21" s="54">
        <v>0.61009999999999998</v>
      </c>
      <c r="FM21" s="54">
        <v>0.92380204241948205</v>
      </c>
      <c r="FN21" s="54">
        <f t="shared" si="55"/>
        <v>1.5141813512858253</v>
      </c>
      <c r="FO21" s="61">
        <v>27735</v>
      </c>
      <c r="FP21" s="61">
        <v>1929</v>
      </c>
      <c r="FQ21" s="92">
        <f t="shared" si="56"/>
        <v>6.9551108707409409E-2</v>
      </c>
      <c r="FR21" s="61">
        <v>6465</v>
      </c>
      <c r="FS21" s="61">
        <v>958</v>
      </c>
      <c r="FT21" s="92">
        <f t="shared" si="57"/>
        <v>0.14818252126836814</v>
      </c>
      <c r="FU21" s="61">
        <v>34200</v>
      </c>
      <c r="FV21" s="61">
        <v>2887</v>
      </c>
      <c r="FW21" s="92">
        <f t="shared" si="58"/>
        <v>8.4415204678362568E-2</v>
      </c>
      <c r="FX21" s="61">
        <v>223396</v>
      </c>
      <c r="FY21" s="61">
        <v>30209</v>
      </c>
      <c r="FZ21" s="92">
        <f t="shared" si="59"/>
        <v>0.13522623502658956</v>
      </c>
      <c r="GA21" s="61">
        <v>257596</v>
      </c>
      <c r="GB21" s="61">
        <v>33096</v>
      </c>
      <c r="GC21" s="92">
        <f t="shared" si="60"/>
        <v>0.1284802559045948</v>
      </c>
      <c r="GD21" s="61">
        <v>16685</v>
      </c>
      <c r="GE21" s="61">
        <v>532</v>
      </c>
      <c r="GF21" s="54">
        <f t="shared" si="61"/>
        <v>3.1884926580761162E-2</v>
      </c>
      <c r="GG21" s="61">
        <v>43810</v>
      </c>
      <c r="GH21" s="61">
        <v>3107</v>
      </c>
      <c r="GI21" s="54">
        <f t="shared" si="62"/>
        <v>7.0919881305637977E-2</v>
      </c>
      <c r="GJ21" s="61">
        <v>3904</v>
      </c>
      <c r="GK21" s="61">
        <v>1045</v>
      </c>
      <c r="GL21" s="54">
        <f t="shared" si="63"/>
        <v>0.26767418032786883</v>
      </c>
    </row>
    <row r="22" spans="1:194" s="44" customFormat="1" ht="15" customHeight="1" x14ac:dyDescent="0.55000000000000004">
      <c r="A22" s="8">
        <v>27</v>
      </c>
      <c r="B22" s="9" t="s">
        <v>92</v>
      </c>
      <c r="C22" s="8">
        <v>527</v>
      </c>
      <c r="D22" s="8">
        <v>381</v>
      </c>
      <c r="E22" s="193">
        <f t="shared" si="0"/>
        <v>0.72296015180265649</v>
      </c>
      <c r="F22" s="8">
        <v>0</v>
      </c>
      <c r="G22" s="8">
        <v>0</v>
      </c>
      <c r="H22" s="193" t="str">
        <f t="shared" si="1"/>
        <v>N/A</v>
      </c>
      <c r="I22" s="8">
        <v>67</v>
      </c>
      <c r="J22" s="8">
        <v>16</v>
      </c>
      <c r="K22" s="193">
        <f t="shared" si="2"/>
        <v>0.23880597014925373</v>
      </c>
      <c r="L22" s="8">
        <v>12</v>
      </c>
      <c r="M22" s="8">
        <v>12</v>
      </c>
      <c r="N22" s="188">
        <f t="shared" si="3"/>
        <v>1</v>
      </c>
      <c r="O22" s="8">
        <v>0</v>
      </c>
      <c r="P22" s="8">
        <v>0</v>
      </c>
      <c r="Q22" s="188" t="str">
        <f t="shared" si="4"/>
        <v>N/A</v>
      </c>
      <c r="R22" s="8">
        <v>606</v>
      </c>
      <c r="S22" s="8">
        <v>409</v>
      </c>
      <c r="T22" s="354">
        <f t="shared" si="5"/>
        <v>0.67491749174917492</v>
      </c>
      <c r="U22" s="8">
        <v>606</v>
      </c>
      <c r="V22" s="8">
        <v>409</v>
      </c>
      <c r="W22" s="354">
        <f t="shared" si="6"/>
        <v>0.67491749174917492</v>
      </c>
      <c r="X22" s="8">
        <v>270</v>
      </c>
      <c r="Y22" s="8">
        <v>106</v>
      </c>
      <c r="Z22" s="193">
        <f t="shared" si="7"/>
        <v>0.3925925925925926</v>
      </c>
      <c r="AA22" s="8">
        <v>51</v>
      </c>
      <c r="AB22" s="8">
        <v>36</v>
      </c>
      <c r="AC22" s="188">
        <f t="shared" si="8"/>
        <v>0.70588235294117652</v>
      </c>
      <c r="AD22" s="8">
        <v>0</v>
      </c>
      <c r="AE22" s="8">
        <v>0</v>
      </c>
      <c r="AF22" s="188" t="str">
        <f t="shared" si="9"/>
        <v>N/A</v>
      </c>
      <c r="AG22" s="8">
        <v>321</v>
      </c>
      <c r="AH22" s="8">
        <v>142</v>
      </c>
      <c r="AI22" s="188">
        <f t="shared" si="10"/>
        <v>0.44236760124610591</v>
      </c>
      <c r="AJ22" s="8">
        <v>0</v>
      </c>
      <c r="AK22" s="8">
        <v>0</v>
      </c>
      <c r="AL22" s="193" t="str">
        <f t="shared" si="11"/>
        <v>N/A</v>
      </c>
      <c r="AM22" s="8">
        <v>15</v>
      </c>
      <c r="AN22" s="8">
        <v>0</v>
      </c>
      <c r="AO22" s="188">
        <f t="shared" si="12"/>
        <v>0</v>
      </c>
      <c r="AP22" s="8">
        <v>0</v>
      </c>
      <c r="AQ22" s="8">
        <v>0</v>
      </c>
      <c r="AR22" s="188" t="str">
        <f t="shared" si="13"/>
        <v>N/A</v>
      </c>
      <c r="AS22" s="8">
        <v>15</v>
      </c>
      <c r="AT22" s="8">
        <v>0</v>
      </c>
      <c r="AU22" s="354">
        <f t="shared" si="14"/>
        <v>0</v>
      </c>
      <c r="AV22" s="8">
        <v>3053</v>
      </c>
      <c r="AW22" s="8">
        <v>1753</v>
      </c>
      <c r="AX22" s="193">
        <f t="shared" si="15"/>
        <v>0.57418932197838191</v>
      </c>
      <c r="AY22" s="8">
        <v>0</v>
      </c>
      <c r="AZ22" s="8">
        <v>0</v>
      </c>
      <c r="BA22" s="193" t="str">
        <f t="shared" si="16"/>
        <v>N/A</v>
      </c>
      <c r="BB22" s="8">
        <v>304</v>
      </c>
      <c r="BC22" s="8">
        <v>184</v>
      </c>
      <c r="BD22" s="188">
        <f t="shared" si="17"/>
        <v>0.60526315789473684</v>
      </c>
      <c r="BE22" s="8">
        <v>0</v>
      </c>
      <c r="BF22" s="8">
        <v>0</v>
      </c>
      <c r="BG22" s="188" t="str">
        <f t="shared" si="18"/>
        <v>N/A</v>
      </c>
      <c r="BH22" s="8">
        <v>2022</v>
      </c>
      <c r="BI22" s="8">
        <v>2094</v>
      </c>
      <c r="BJ22" s="193">
        <f t="shared" si="19"/>
        <v>1.0356083086053411</v>
      </c>
      <c r="BK22" s="8">
        <v>5379</v>
      </c>
      <c r="BL22" s="8">
        <v>4031</v>
      </c>
      <c r="BM22" s="193">
        <f t="shared" si="20"/>
        <v>0.74939579847555304</v>
      </c>
      <c r="BN22" s="8">
        <v>0</v>
      </c>
      <c r="BO22" s="8">
        <v>0</v>
      </c>
      <c r="BP22" s="193" t="str">
        <f t="shared" si="21"/>
        <v>N/A</v>
      </c>
      <c r="BQ22" s="8">
        <v>5715</v>
      </c>
      <c r="BR22" s="8">
        <v>4173</v>
      </c>
      <c r="BS22" s="193">
        <f t="shared" si="22"/>
        <v>0.73018372703412071</v>
      </c>
      <c r="BT22" s="8">
        <v>6321</v>
      </c>
      <c r="BU22" s="8">
        <v>4582</v>
      </c>
      <c r="BV22" s="193">
        <f t="shared" si="23"/>
        <v>0.72488530295839271</v>
      </c>
      <c r="BW22" s="8">
        <v>8960</v>
      </c>
      <c r="BX22" s="8">
        <v>2160</v>
      </c>
      <c r="BY22" s="337">
        <f t="shared" si="24"/>
        <v>0.24107142857142858</v>
      </c>
      <c r="BZ22" s="8">
        <v>51250</v>
      </c>
      <c r="CA22" s="8">
        <v>1759</v>
      </c>
      <c r="CB22" s="337">
        <f t="shared" si="25"/>
        <v>3.4321951219512196E-2</v>
      </c>
      <c r="CC22" s="8">
        <v>3840</v>
      </c>
      <c r="CD22" s="8">
        <v>0</v>
      </c>
      <c r="CE22" s="337">
        <f t="shared" si="26"/>
        <v>0</v>
      </c>
      <c r="CF22" s="8">
        <v>650</v>
      </c>
      <c r="CG22" s="8">
        <v>0</v>
      </c>
      <c r="CH22" s="193">
        <f t="shared" si="27"/>
        <v>0</v>
      </c>
      <c r="CI22" s="8">
        <v>4490</v>
      </c>
      <c r="CJ22" s="8">
        <v>0</v>
      </c>
      <c r="CK22" s="193">
        <f t="shared" si="28"/>
        <v>0</v>
      </c>
      <c r="CL22" s="8">
        <v>6015</v>
      </c>
      <c r="CM22" s="8">
        <v>777</v>
      </c>
      <c r="CN22" s="337">
        <f t="shared" si="29"/>
        <v>0.12917705735660848</v>
      </c>
      <c r="CO22" s="8">
        <v>300</v>
      </c>
      <c r="CP22" s="8">
        <v>0</v>
      </c>
      <c r="CQ22" s="337">
        <f t="shared" si="30"/>
        <v>0</v>
      </c>
      <c r="CR22" s="8">
        <v>71015</v>
      </c>
      <c r="CS22" s="8">
        <v>4696</v>
      </c>
      <c r="CT22" s="337">
        <f t="shared" si="31"/>
        <v>6.6126874603956914E-2</v>
      </c>
      <c r="CU22" s="8">
        <v>77336</v>
      </c>
      <c r="CV22" s="8">
        <v>9278</v>
      </c>
      <c r="CW22" s="337">
        <f t="shared" si="32"/>
        <v>0.11997000103444709</v>
      </c>
      <c r="CX22" s="8">
        <v>6397</v>
      </c>
      <c r="CY22" s="8">
        <v>1009</v>
      </c>
      <c r="CZ22" s="188">
        <f t="shared" si="33"/>
        <v>0.15773018602469907</v>
      </c>
      <c r="DA22" s="8">
        <v>300</v>
      </c>
      <c r="DB22" s="8">
        <v>0</v>
      </c>
      <c r="DC22" s="188">
        <f t="shared" si="34"/>
        <v>0</v>
      </c>
      <c r="DD22" s="8">
        <v>12800</v>
      </c>
      <c r="DE22" s="8">
        <v>2160</v>
      </c>
      <c r="DF22" s="337">
        <f t="shared" si="35"/>
        <v>0.16875000000000001</v>
      </c>
      <c r="DG22" s="54">
        <v>0.93</v>
      </c>
      <c r="DH22" s="54">
        <v>0.99688473520249199</v>
      </c>
      <c r="DI22" s="54">
        <f t="shared" si="36"/>
        <v>1.0719190701102064</v>
      </c>
      <c r="DJ22" s="54" t="s">
        <v>341</v>
      </c>
      <c r="DK22" s="54">
        <v>0</v>
      </c>
      <c r="DL22" s="54" t="str">
        <f t="shared" si="37"/>
        <v>N/A</v>
      </c>
      <c r="DM22" s="54">
        <v>0.93</v>
      </c>
      <c r="DN22" s="54">
        <v>0.99688473520249199</v>
      </c>
      <c r="DO22" s="54">
        <f t="shared" si="38"/>
        <v>1.0719190701102064</v>
      </c>
      <c r="DP22" s="54">
        <v>0.85</v>
      </c>
      <c r="DQ22" s="54">
        <v>0.99266503667481698</v>
      </c>
      <c r="DR22" s="54">
        <f t="shared" si="39"/>
        <v>1.1678412196174317</v>
      </c>
      <c r="DS22" s="54" t="s">
        <v>341</v>
      </c>
      <c r="DT22" s="54">
        <v>0</v>
      </c>
      <c r="DU22" s="54" t="str">
        <f t="shared" si="40"/>
        <v>N/A</v>
      </c>
      <c r="DV22" s="54">
        <v>0.85</v>
      </c>
      <c r="DW22" s="54">
        <v>0.99266503667481698</v>
      </c>
      <c r="DX22" s="54">
        <f t="shared" si="41"/>
        <v>1.1678412196174317</v>
      </c>
      <c r="DY22" s="54">
        <v>0.89</v>
      </c>
      <c r="DZ22" s="54">
        <v>0.99650807507638595</v>
      </c>
      <c r="EA22" s="54">
        <f t="shared" si="42"/>
        <v>1.1196719944678493</v>
      </c>
      <c r="EB22" s="54" t="s">
        <v>341</v>
      </c>
      <c r="EC22" s="54">
        <v>0</v>
      </c>
      <c r="ED22" s="54" t="str">
        <f t="shared" si="43"/>
        <v>N/A</v>
      </c>
      <c r="EE22" s="54">
        <v>0.89</v>
      </c>
      <c r="EF22" s="54">
        <v>0.99650807507638595</v>
      </c>
      <c r="EG22" s="54">
        <f t="shared" si="44"/>
        <v>1.1196719944678493</v>
      </c>
      <c r="EH22" s="54">
        <v>0.95</v>
      </c>
      <c r="EI22" s="54">
        <v>0.94992113564668801</v>
      </c>
      <c r="EJ22" s="54">
        <f t="shared" si="45"/>
        <v>0.99991698489125058</v>
      </c>
      <c r="EK22" s="54">
        <v>0.23</v>
      </c>
      <c r="EL22" s="54">
        <v>0.47777777777777802</v>
      </c>
      <c r="EM22" s="54">
        <f t="shared" si="46"/>
        <v>2.077294685990339</v>
      </c>
      <c r="EN22" s="54">
        <v>0.59</v>
      </c>
      <c r="EO22" s="54">
        <v>0.73275127768313497</v>
      </c>
      <c r="EP22" s="54">
        <f t="shared" si="47"/>
        <v>1.2419513181070085</v>
      </c>
      <c r="EQ22" s="54">
        <v>0.91999999999999993</v>
      </c>
      <c r="ER22" s="54">
        <v>0.979910087103119</v>
      </c>
      <c r="ES22" s="54">
        <f t="shared" si="48"/>
        <v>1.0651196598946946</v>
      </c>
      <c r="ET22" s="54">
        <v>0.23</v>
      </c>
      <c r="EU22" s="54">
        <v>0.47777777777777802</v>
      </c>
      <c r="EV22" s="54">
        <f t="shared" si="49"/>
        <v>2.077294685990339</v>
      </c>
      <c r="EW22" s="54">
        <v>0.57499999999999996</v>
      </c>
      <c r="EX22" s="54">
        <v>0.86300926923905996</v>
      </c>
      <c r="EY22" s="54">
        <f t="shared" si="50"/>
        <v>1.5008856856331478</v>
      </c>
      <c r="EZ22" s="54">
        <v>0.9</v>
      </c>
      <c r="FA22" s="54">
        <v>0</v>
      </c>
      <c r="FB22" s="54">
        <f t="shared" si="51"/>
        <v>0</v>
      </c>
      <c r="FC22" s="54">
        <v>0.25</v>
      </c>
      <c r="FD22" s="54">
        <v>0</v>
      </c>
      <c r="FE22" s="54">
        <f t="shared" si="52"/>
        <v>0</v>
      </c>
      <c r="FF22" s="54">
        <v>0.57499999999999996</v>
      </c>
      <c r="FG22" s="54">
        <v>0</v>
      </c>
      <c r="FH22" s="54">
        <f t="shared" si="53"/>
        <v>0</v>
      </c>
      <c r="FI22" s="54">
        <v>0.95</v>
      </c>
      <c r="FJ22" s="54">
        <v>0.93954410307234903</v>
      </c>
      <c r="FK22" s="54">
        <f t="shared" si="54"/>
        <v>0.98899379270773591</v>
      </c>
      <c r="FL22" s="54">
        <v>0.61009999999999998</v>
      </c>
      <c r="FM22" s="54">
        <v>0</v>
      </c>
      <c r="FN22" s="54">
        <f t="shared" si="55"/>
        <v>0</v>
      </c>
      <c r="FO22" s="61">
        <v>2456</v>
      </c>
      <c r="FP22" s="61">
        <v>99</v>
      </c>
      <c r="FQ22" s="92">
        <f t="shared" si="56"/>
        <v>4.0309446254071658E-2</v>
      </c>
      <c r="FR22" s="61">
        <v>174</v>
      </c>
      <c r="FS22" s="61">
        <v>21</v>
      </c>
      <c r="FT22" s="92">
        <f t="shared" si="57"/>
        <v>0.1206896551724138</v>
      </c>
      <c r="FU22" s="61">
        <v>2630</v>
      </c>
      <c r="FV22" s="61">
        <v>120</v>
      </c>
      <c r="FW22" s="92">
        <f t="shared" si="58"/>
        <v>4.5627376425855515E-2</v>
      </c>
      <c r="FX22" s="61">
        <v>52294</v>
      </c>
      <c r="FY22" s="61">
        <v>1152</v>
      </c>
      <c r="FZ22" s="92">
        <f t="shared" si="59"/>
        <v>2.2029295903927795E-2</v>
      </c>
      <c r="GA22" s="61">
        <v>54924</v>
      </c>
      <c r="GB22" s="61">
        <v>1272</v>
      </c>
      <c r="GC22" s="92">
        <f t="shared" si="60"/>
        <v>2.3159274634039766E-2</v>
      </c>
      <c r="GD22" s="61">
        <v>930</v>
      </c>
      <c r="GE22" s="61">
        <v>28</v>
      </c>
      <c r="GF22" s="54">
        <f t="shared" si="61"/>
        <v>3.0107526881720432E-2</v>
      </c>
      <c r="GG22" s="61">
        <v>5160</v>
      </c>
      <c r="GH22" s="61">
        <v>328</v>
      </c>
      <c r="GI22" s="54">
        <f t="shared" si="62"/>
        <v>6.3565891472868216E-2</v>
      </c>
      <c r="GJ22" s="61">
        <v>183</v>
      </c>
      <c r="GK22" s="61">
        <v>0</v>
      </c>
      <c r="GL22" s="54">
        <f t="shared" si="63"/>
        <v>0</v>
      </c>
    </row>
    <row r="23" spans="1:194" s="44" customFormat="1" ht="15" customHeight="1" x14ac:dyDescent="0.55000000000000004">
      <c r="A23" s="8">
        <v>41</v>
      </c>
      <c r="B23" s="9" t="s">
        <v>94</v>
      </c>
      <c r="C23" s="8">
        <v>8615</v>
      </c>
      <c r="D23" s="8">
        <v>6058</v>
      </c>
      <c r="E23" s="193">
        <f t="shared" si="0"/>
        <v>0.70319210679048172</v>
      </c>
      <c r="F23" s="8">
        <v>3924</v>
      </c>
      <c r="G23" s="8">
        <v>3392</v>
      </c>
      <c r="H23" s="193">
        <f t="shared" si="1"/>
        <v>0.86442405708460757</v>
      </c>
      <c r="I23" s="8">
        <v>208</v>
      </c>
      <c r="J23" s="8">
        <v>104</v>
      </c>
      <c r="K23" s="193">
        <f t="shared" si="2"/>
        <v>0.5</v>
      </c>
      <c r="L23" s="8">
        <v>189</v>
      </c>
      <c r="M23" s="8">
        <v>261</v>
      </c>
      <c r="N23" s="188">
        <f t="shared" si="3"/>
        <v>1.3809523809523809</v>
      </c>
      <c r="O23" s="8">
        <v>0</v>
      </c>
      <c r="P23" s="8">
        <v>0</v>
      </c>
      <c r="Q23" s="188" t="str">
        <f t="shared" si="4"/>
        <v>N/A</v>
      </c>
      <c r="R23" s="8">
        <v>12936</v>
      </c>
      <c r="S23" s="8">
        <v>9815</v>
      </c>
      <c r="T23" s="354">
        <f t="shared" si="5"/>
        <v>0.75873531230674085</v>
      </c>
      <c r="U23" s="8">
        <v>12936</v>
      </c>
      <c r="V23" s="8">
        <v>9815</v>
      </c>
      <c r="W23" s="354">
        <f t="shared" si="6"/>
        <v>0.75873531230674085</v>
      </c>
      <c r="X23" s="8">
        <v>559</v>
      </c>
      <c r="Y23" s="8">
        <v>290</v>
      </c>
      <c r="Z23" s="193">
        <f t="shared" si="7"/>
        <v>0.51878354203935595</v>
      </c>
      <c r="AA23" s="8">
        <v>149</v>
      </c>
      <c r="AB23" s="8">
        <v>88</v>
      </c>
      <c r="AC23" s="188">
        <f t="shared" si="8"/>
        <v>0.59060402684563762</v>
      </c>
      <c r="AD23" s="8">
        <v>82</v>
      </c>
      <c r="AE23" s="8">
        <v>31</v>
      </c>
      <c r="AF23" s="188">
        <f t="shared" si="9"/>
        <v>0.37804878048780488</v>
      </c>
      <c r="AG23" s="8">
        <v>790</v>
      </c>
      <c r="AH23" s="8">
        <v>409</v>
      </c>
      <c r="AI23" s="188">
        <f t="shared" si="10"/>
        <v>0.51772151898734176</v>
      </c>
      <c r="AJ23" s="8">
        <v>199</v>
      </c>
      <c r="AK23" s="8">
        <v>26</v>
      </c>
      <c r="AL23" s="193">
        <f t="shared" si="11"/>
        <v>0.1306532663316583</v>
      </c>
      <c r="AM23" s="8">
        <v>30</v>
      </c>
      <c r="AN23" s="8">
        <v>0</v>
      </c>
      <c r="AO23" s="188">
        <f t="shared" si="12"/>
        <v>0</v>
      </c>
      <c r="AP23" s="8">
        <v>99</v>
      </c>
      <c r="AQ23" s="8">
        <v>54</v>
      </c>
      <c r="AR23" s="188">
        <f t="shared" si="13"/>
        <v>0.54545454545454541</v>
      </c>
      <c r="AS23" s="8">
        <v>328</v>
      </c>
      <c r="AT23" s="8">
        <v>80</v>
      </c>
      <c r="AU23" s="354">
        <f t="shared" si="14"/>
        <v>0.24390243902439024</v>
      </c>
      <c r="AV23" s="8">
        <v>5006</v>
      </c>
      <c r="AW23" s="8">
        <v>2613</v>
      </c>
      <c r="AX23" s="193">
        <f t="shared" si="15"/>
        <v>0.52197363164202959</v>
      </c>
      <c r="AY23" s="8">
        <v>2017</v>
      </c>
      <c r="AZ23" s="8">
        <v>1225</v>
      </c>
      <c r="BA23" s="193">
        <f t="shared" si="16"/>
        <v>0.60733763014377784</v>
      </c>
      <c r="BB23" s="8">
        <v>866</v>
      </c>
      <c r="BC23" s="8">
        <v>898</v>
      </c>
      <c r="BD23" s="188">
        <f t="shared" si="17"/>
        <v>1.0369515011547343</v>
      </c>
      <c r="BE23" s="8">
        <v>267</v>
      </c>
      <c r="BF23" s="8">
        <v>165</v>
      </c>
      <c r="BG23" s="188">
        <f t="shared" si="18"/>
        <v>0.6179775280898876</v>
      </c>
      <c r="BH23" s="8">
        <v>9633</v>
      </c>
      <c r="BI23" s="8">
        <v>9680</v>
      </c>
      <c r="BJ23" s="193">
        <f t="shared" si="19"/>
        <v>1.0048790615592236</v>
      </c>
      <c r="BK23" s="8">
        <v>17789</v>
      </c>
      <c r="BL23" s="8">
        <v>14581</v>
      </c>
      <c r="BM23" s="193">
        <f t="shared" si="20"/>
        <v>0.8196638372027657</v>
      </c>
      <c r="BN23" s="8">
        <v>30</v>
      </c>
      <c r="BO23" s="8">
        <v>19</v>
      </c>
      <c r="BP23" s="193">
        <f t="shared" si="21"/>
        <v>0.6333333333333333</v>
      </c>
      <c r="BQ23" s="8">
        <v>18937</v>
      </c>
      <c r="BR23" s="8">
        <v>15089</v>
      </c>
      <c r="BS23" s="193">
        <f t="shared" si="22"/>
        <v>0.79679991550932039</v>
      </c>
      <c r="BT23" s="8">
        <v>31873</v>
      </c>
      <c r="BU23" s="8">
        <v>24904</v>
      </c>
      <c r="BV23" s="193">
        <f t="shared" si="23"/>
        <v>0.78135098672857906</v>
      </c>
      <c r="BW23" s="8">
        <v>90720</v>
      </c>
      <c r="BX23" s="8">
        <v>27010</v>
      </c>
      <c r="BY23" s="337">
        <f t="shared" si="24"/>
        <v>0.29772927689594358</v>
      </c>
      <c r="BZ23" s="8">
        <v>73640</v>
      </c>
      <c r="CA23" s="8">
        <v>13005</v>
      </c>
      <c r="CB23" s="337">
        <f t="shared" si="25"/>
        <v>0.17660239000543182</v>
      </c>
      <c r="CC23" s="8">
        <v>22320</v>
      </c>
      <c r="CD23" s="8">
        <v>7600</v>
      </c>
      <c r="CE23" s="337">
        <f t="shared" si="26"/>
        <v>0.34050179211469533</v>
      </c>
      <c r="CF23" s="8">
        <v>3990</v>
      </c>
      <c r="CG23" s="8">
        <v>715</v>
      </c>
      <c r="CH23" s="193">
        <f t="shared" si="27"/>
        <v>0.17919799498746866</v>
      </c>
      <c r="CI23" s="8">
        <v>26310</v>
      </c>
      <c r="CJ23" s="8">
        <v>8315</v>
      </c>
      <c r="CK23" s="193">
        <f t="shared" si="28"/>
        <v>0.31603952869631319</v>
      </c>
      <c r="CL23" s="8">
        <v>37680</v>
      </c>
      <c r="CM23" s="8">
        <v>12345</v>
      </c>
      <c r="CN23" s="337">
        <f t="shared" si="29"/>
        <v>0.32762738853503187</v>
      </c>
      <c r="CO23" s="8">
        <v>4100</v>
      </c>
      <c r="CP23" s="8">
        <v>1341</v>
      </c>
      <c r="CQ23" s="337">
        <f t="shared" si="30"/>
        <v>0.32707317073170733</v>
      </c>
      <c r="CR23" s="8">
        <v>232450</v>
      </c>
      <c r="CS23" s="8">
        <v>62016</v>
      </c>
      <c r="CT23" s="337">
        <f t="shared" si="31"/>
        <v>0.26679285867928587</v>
      </c>
      <c r="CU23" s="8">
        <v>264323</v>
      </c>
      <c r="CV23" s="8">
        <v>86920</v>
      </c>
      <c r="CW23" s="337">
        <f t="shared" si="32"/>
        <v>0.32884009337061093</v>
      </c>
      <c r="CX23" s="8">
        <v>38914</v>
      </c>
      <c r="CY23" s="8">
        <v>13592</v>
      </c>
      <c r="CZ23" s="188">
        <f t="shared" si="33"/>
        <v>0.34928303438351238</v>
      </c>
      <c r="DA23" s="8">
        <v>4548</v>
      </c>
      <c r="DB23" s="8">
        <v>1591</v>
      </c>
      <c r="DC23" s="188">
        <f t="shared" si="34"/>
        <v>0.34982409850483731</v>
      </c>
      <c r="DD23" s="8">
        <v>118981</v>
      </c>
      <c r="DE23" s="8">
        <v>39227</v>
      </c>
      <c r="DF23" s="337">
        <f t="shared" si="35"/>
        <v>0.32969129524882124</v>
      </c>
      <c r="DG23" s="54">
        <v>0.86</v>
      </c>
      <c r="DH23" s="54">
        <v>0.98304962492787096</v>
      </c>
      <c r="DI23" s="54">
        <f t="shared" si="36"/>
        <v>1.1430809592184545</v>
      </c>
      <c r="DJ23" s="54">
        <v>0.77</v>
      </c>
      <c r="DK23" s="54">
        <v>0.95591836734693902</v>
      </c>
      <c r="DL23" s="54">
        <f t="shared" si="37"/>
        <v>1.2414524251258947</v>
      </c>
      <c r="DM23" s="54">
        <v>0.81499999999999995</v>
      </c>
      <c r="DN23" s="54">
        <v>0.98084697461727099</v>
      </c>
      <c r="DO23" s="54">
        <f t="shared" si="38"/>
        <v>1.2034932203892896</v>
      </c>
      <c r="DP23" s="54">
        <v>0.84</v>
      </c>
      <c r="DQ23" s="54">
        <v>0.96216721158337204</v>
      </c>
      <c r="DR23" s="54">
        <f t="shared" si="39"/>
        <v>1.1454371566468715</v>
      </c>
      <c r="DS23" s="54">
        <v>0.81</v>
      </c>
      <c r="DT23" s="54">
        <v>0.976120283018868</v>
      </c>
      <c r="DU23" s="54">
        <f t="shared" si="40"/>
        <v>1.2050867691590963</v>
      </c>
      <c r="DV23" s="54">
        <v>0.82499999999999996</v>
      </c>
      <c r="DW23" s="54">
        <v>0.96698930208863998</v>
      </c>
      <c r="DX23" s="54">
        <f t="shared" si="41"/>
        <v>1.1721082449559272</v>
      </c>
      <c r="DY23" s="54">
        <v>0.85</v>
      </c>
      <c r="DZ23" s="54">
        <v>0.97643811307733996</v>
      </c>
      <c r="EA23" s="54">
        <f t="shared" si="42"/>
        <v>1.1487507212674588</v>
      </c>
      <c r="EB23" s="54">
        <v>0.79</v>
      </c>
      <c r="EC23" s="54">
        <v>0.97076023391812905</v>
      </c>
      <c r="ED23" s="54">
        <f t="shared" si="43"/>
        <v>1.228810422681176</v>
      </c>
      <c r="EE23" s="54">
        <v>0.82000000000000006</v>
      </c>
      <c r="EF23" s="54">
        <v>0.97538548024413696</v>
      </c>
      <c r="EG23" s="54">
        <f t="shared" si="44"/>
        <v>1.1894944881026059</v>
      </c>
      <c r="EH23" s="54">
        <v>0.8</v>
      </c>
      <c r="EI23" s="54">
        <v>0.95296650368532398</v>
      </c>
      <c r="EJ23" s="54">
        <f t="shared" si="45"/>
        <v>1.191208129606655</v>
      </c>
      <c r="EK23" s="54">
        <v>0.26</v>
      </c>
      <c r="EL23" s="54">
        <v>0.44120196475007201</v>
      </c>
      <c r="EM23" s="54">
        <f t="shared" si="46"/>
        <v>1.696930633654123</v>
      </c>
      <c r="EN23" s="54">
        <v>0.53</v>
      </c>
      <c r="EO23" s="54">
        <v>0.66736003611971095</v>
      </c>
      <c r="EP23" s="54">
        <f t="shared" si="47"/>
        <v>1.2591698794711528</v>
      </c>
      <c r="EQ23" s="54">
        <v>0.82499999999999996</v>
      </c>
      <c r="ER23" s="54">
        <v>0.96295053781477402</v>
      </c>
      <c r="ES23" s="54">
        <f t="shared" si="48"/>
        <v>1.1672127731088171</v>
      </c>
      <c r="ET23" s="54">
        <v>0.52500000000000002</v>
      </c>
      <c r="EU23" s="54">
        <v>0.50353073138399596</v>
      </c>
      <c r="EV23" s="54">
        <f t="shared" si="49"/>
        <v>0.95910615501713514</v>
      </c>
      <c r="EW23" s="54">
        <v>0.67500000000000004</v>
      </c>
      <c r="EX23" s="54">
        <v>0.75561435803037302</v>
      </c>
      <c r="EY23" s="54">
        <f t="shared" si="50"/>
        <v>1.1194286785635155</v>
      </c>
      <c r="EZ23" s="54">
        <v>0.86</v>
      </c>
      <c r="FA23" s="54">
        <v>0.98741258741258697</v>
      </c>
      <c r="FB23" s="54">
        <f t="shared" si="51"/>
        <v>1.1481541714099848</v>
      </c>
      <c r="FC23" s="54">
        <v>0.32</v>
      </c>
      <c r="FD23" s="54">
        <v>0.51407894736842097</v>
      </c>
      <c r="FE23" s="54">
        <f t="shared" si="52"/>
        <v>1.6064967105263155</v>
      </c>
      <c r="FF23" s="54">
        <v>0.59</v>
      </c>
      <c r="FG23" s="54">
        <v>0.55478051713770304</v>
      </c>
      <c r="FH23" s="54">
        <f t="shared" si="53"/>
        <v>0.94030596125034416</v>
      </c>
      <c r="FI23" s="54">
        <v>0.85</v>
      </c>
      <c r="FJ23" s="54">
        <v>0.97130665097115998</v>
      </c>
      <c r="FK23" s="54">
        <f t="shared" si="54"/>
        <v>1.1427137070248941</v>
      </c>
      <c r="FL23" s="54">
        <v>0.61009999999999998</v>
      </c>
      <c r="FM23" s="54">
        <v>0.93463230672533004</v>
      </c>
      <c r="FN23" s="54">
        <f t="shared" si="55"/>
        <v>1.5319329728328637</v>
      </c>
      <c r="FO23" s="61">
        <v>6944</v>
      </c>
      <c r="FP23" s="61">
        <v>511</v>
      </c>
      <c r="FQ23" s="92">
        <f t="shared" si="56"/>
        <v>7.3588709677419359E-2</v>
      </c>
      <c r="FR23" s="61">
        <v>3025</v>
      </c>
      <c r="FS23" s="61">
        <v>390</v>
      </c>
      <c r="FT23" s="92">
        <f t="shared" si="57"/>
        <v>0.12892561983471074</v>
      </c>
      <c r="FU23" s="61">
        <v>9969</v>
      </c>
      <c r="FV23" s="61">
        <v>901</v>
      </c>
      <c r="FW23" s="92">
        <f t="shared" si="58"/>
        <v>9.0380178553515905E-2</v>
      </c>
      <c r="FX23" s="61">
        <v>93108</v>
      </c>
      <c r="FY23" s="61">
        <v>10671</v>
      </c>
      <c r="FZ23" s="92">
        <f t="shared" si="59"/>
        <v>0.11460884134553422</v>
      </c>
      <c r="GA23" s="61">
        <v>103077</v>
      </c>
      <c r="GB23" s="61">
        <v>11572</v>
      </c>
      <c r="GC23" s="92">
        <f t="shared" si="60"/>
        <v>0.11226558786150159</v>
      </c>
      <c r="GD23" s="61">
        <v>3481</v>
      </c>
      <c r="GE23" s="61">
        <v>6</v>
      </c>
      <c r="GF23" s="54">
        <f t="shared" si="61"/>
        <v>1.7236426314277506E-3</v>
      </c>
      <c r="GG23" s="61">
        <v>29698</v>
      </c>
      <c r="GH23" s="61">
        <v>2110</v>
      </c>
      <c r="GI23" s="54">
        <f t="shared" si="62"/>
        <v>7.1048555458280024E-2</v>
      </c>
      <c r="GJ23" s="61">
        <v>2501</v>
      </c>
      <c r="GK23" s="61">
        <v>262</v>
      </c>
      <c r="GL23" s="54">
        <f t="shared" si="63"/>
        <v>0.10475809676129548</v>
      </c>
    </row>
    <row r="24" spans="1:194" s="44" customFormat="1" ht="15" customHeight="1" x14ac:dyDescent="0.55000000000000004">
      <c r="A24" s="8">
        <v>44</v>
      </c>
      <c r="B24" s="9" t="s">
        <v>100</v>
      </c>
      <c r="C24" s="8">
        <v>3252</v>
      </c>
      <c r="D24" s="8">
        <v>1990</v>
      </c>
      <c r="E24" s="193">
        <f t="shared" si="0"/>
        <v>0.61193111931119315</v>
      </c>
      <c r="F24" s="8">
        <v>1738</v>
      </c>
      <c r="G24" s="8">
        <v>1599</v>
      </c>
      <c r="H24" s="193">
        <f t="shared" si="1"/>
        <v>0.92002301495972383</v>
      </c>
      <c r="I24" s="8">
        <v>0</v>
      </c>
      <c r="J24" s="8">
        <v>0</v>
      </c>
      <c r="K24" s="193" t="str">
        <f t="shared" si="2"/>
        <v>N/A</v>
      </c>
      <c r="L24" s="8">
        <v>135</v>
      </c>
      <c r="M24" s="8">
        <v>132</v>
      </c>
      <c r="N24" s="188">
        <f t="shared" si="3"/>
        <v>0.97777777777777775</v>
      </c>
      <c r="O24" s="8">
        <v>0</v>
      </c>
      <c r="P24" s="8">
        <v>0</v>
      </c>
      <c r="Q24" s="188" t="str">
        <f t="shared" si="4"/>
        <v>N/A</v>
      </c>
      <c r="R24" s="8">
        <v>5125</v>
      </c>
      <c r="S24" s="8">
        <v>3721</v>
      </c>
      <c r="T24" s="354">
        <f t="shared" si="5"/>
        <v>0.72604878048780486</v>
      </c>
      <c r="U24" s="8">
        <v>5125</v>
      </c>
      <c r="V24" s="8">
        <v>3721</v>
      </c>
      <c r="W24" s="354">
        <f t="shared" si="6"/>
        <v>0.72604878048780486</v>
      </c>
      <c r="X24" s="8">
        <v>232</v>
      </c>
      <c r="Y24" s="8">
        <v>84</v>
      </c>
      <c r="Z24" s="193">
        <f t="shared" si="7"/>
        <v>0.36206896551724138</v>
      </c>
      <c r="AA24" s="8">
        <v>91</v>
      </c>
      <c r="AB24" s="8">
        <v>97</v>
      </c>
      <c r="AC24" s="188">
        <f t="shared" si="8"/>
        <v>1.0659340659340659</v>
      </c>
      <c r="AD24" s="8">
        <v>30</v>
      </c>
      <c r="AE24" s="8">
        <v>16</v>
      </c>
      <c r="AF24" s="188">
        <f t="shared" si="9"/>
        <v>0.53333333333333333</v>
      </c>
      <c r="AG24" s="8">
        <v>353</v>
      </c>
      <c r="AH24" s="8">
        <v>197</v>
      </c>
      <c r="AI24" s="188">
        <f t="shared" si="10"/>
        <v>0.55807365439093481</v>
      </c>
      <c r="AJ24" s="8">
        <v>923</v>
      </c>
      <c r="AK24" s="8">
        <v>172</v>
      </c>
      <c r="AL24" s="193">
        <f t="shared" si="11"/>
        <v>0.18634886240520043</v>
      </c>
      <c r="AM24" s="8">
        <v>15</v>
      </c>
      <c r="AN24" s="8">
        <v>0</v>
      </c>
      <c r="AO24" s="188">
        <f t="shared" si="12"/>
        <v>0</v>
      </c>
      <c r="AP24" s="8">
        <v>0</v>
      </c>
      <c r="AQ24" s="8">
        <v>0</v>
      </c>
      <c r="AR24" s="188" t="str">
        <f t="shared" si="13"/>
        <v>N/A</v>
      </c>
      <c r="AS24" s="8">
        <v>938</v>
      </c>
      <c r="AT24" s="8">
        <v>172</v>
      </c>
      <c r="AU24" s="354">
        <f t="shared" si="14"/>
        <v>0.18336886993603413</v>
      </c>
      <c r="AV24" s="8">
        <v>5760</v>
      </c>
      <c r="AW24" s="8">
        <v>3020</v>
      </c>
      <c r="AX24" s="193">
        <f t="shared" si="15"/>
        <v>0.52430555555555558</v>
      </c>
      <c r="AY24" s="8">
        <v>762</v>
      </c>
      <c r="AZ24" s="8">
        <v>440</v>
      </c>
      <c r="BA24" s="193">
        <f t="shared" si="16"/>
        <v>0.57742782152230976</v>
      </c>
      <c r="BB24" s="8">
        <v>738</v>
      </c>
      <c r="BC24" s="8">
        <v>530</v>
      </c>
      <c r="BD24" s="188">
        <f t="shared" si="17"/>
        <v>0.71815718157181574</v>
      </c>
      <c r="BE24" s="8">
        <v>200</v>
      </c>
      <c r="BF24" s="8">
        <v>105</v>
      </c>
      <c r="BG24" s="188">
        <f t="shared" si="18"/>
        <v>0.52500000000000002</v>
      </c>
      <c r="BH24" s="8">
        <v>6911</v>
      </c>
      <c r="BI24" s="8">
        <v>7229</v>
      </c>
      <c r="BJ24" s="193">
        <f t="shared" si="19"/>
        <v>1.0460136015048473</v>
      </c>
      <c r="BK24" s="8">
        <v>14371</v>
      </c>
      <c r="BL24" s="8">
        <v>11324</v>
      </c>
      <c r="BM24" s="193">
        <f t="shared" si="20"/>
        <v>0.78797578456614015</v>
      </c>
      <c r="BN24" s="8">
        <v>120</v>
      </c>
      <c r="BO24" s="8">
        <v>61</v>
      </c>
      <c r="BP24" s="193">
        <f t="shared" si="21"/>
        <v>0.5083333333333333</v>
      </c>
      <c r="BQ24" s="8">
        <v>15782</v>
      </c>
      <c r="BR24" s="8">
        <v>11754</v>
      </c>
      <c r="BS24" s="193">
        <f t="shared" si="22"/>
        <v>0.7447725256621468</v>
      </c>
      <c r="BT24" s="8">
        <v>20907</v>
      </c>
      <c r="BU24" s="8">
        <v>15475</v>
      </c>
      <c r="BV24" s="193">
        <f t="shared" si="23"/>
        <v>0.74018271392356627</v>
      </c>
      <c r="BW24" s="8">
        <v>12160</v>
      </c>
      <c r="BX24" s="8">
        <v>1920</v>
      </c>
      <c r="BY24" s="337">
        <f t="shared" si="24"/>
        <v>0.15789473684210525</v>
      </c>
      <c r="BZ24" s="8">
        <v>58950</v>
      </c>
      <c r="CA24" s="8">
        <v>7100</v>
      </c>
      <c r="CB24" s="337">
        <f t="shared" si="25"/>
        <v>0.12044105173876166</v>
      </c>
      <c r="CC24" s="8">
        <v>7680</v>
      </c>
      <c r="CD24" s="8">
        <v>2000</v>
      </c>
      <c r="CE24" s="337">
        <f t="shared" si="26"/>
        <v>0.26041666666666669</v>
      </c>
      <c r="CF24" s="8">
        <v>0</v>
      </c>
      <c r="CG24" s="8">
        <v>0</v>
      </c>
      <c r="CH24" s="193" t="str">
        <f t="shared" si="27"/>
        <v>N/A</v>
      </c>
      <c r="CI24" s="8">
        <v>7680</v>
      </c>
      <c r="CJ24" s="8">
        <v>2000</v>
      </c>
      <c r="CK24" s="193">
        <f t="shared" si="28"/>
        <v>0.26041666666666669</v>
      </c>
      <c r="CL24" s="8">
        <v>9330</v>
      </c>
      <c r="CM24" s="8">
        <v>1728</v>
      </c>
      <c r="CN24" s="337">
        <f t="shared" si="29"/>
        <v>0.18520900321543407</v>
      </c>
      <c r="CO24" s="8">
        <v>8450</v>
      </c>
      <c r="CP24" s="8">
        <v>1318</v>
      </c>
      <c r="CQ24" s="337">
        <f t="shared" si="30"/>
        <v>0.15597633136094674</v>
      </c>
      <c r="CR24" s="8">
        <v>96570</v>
      </c>
      <c r="CS24" s="8">
        <v>14066</v>
      </c>
      <c r="CT24" s="337">
        <f t="shared" si="31"/>
        <v>0.14565600082841462</v>
      </c>
      <c r="CU24" s="8">
        <v>117477</v>
      </c>
      <c r="CV24" s="8">
        <v>29541</v>
      </c>
      <c r="CW24" s="337">
        <f t="shared" si="32"/>
        <v>0.25146198830409355</v>
      </c>
      <c r="CX24" s="8">
        <v>10309</v>
      </c>
      <c r="CY24" s="8">
        <v>2487</v>
      </c>
      <c r="CZ24" s="188">
        <f t="shared" si="33"/>
        <v>0.24124551362886798</v>
      </c>
      <c r="DA24" s="8">
        <v>8680</v>
      </c>
      <c r="DB24" s="8">
        <v>1439</v>
      </c>
      <c r="DC24" s="188">
        <f t="shared" si="34"/>
        <v>0.16578341013824885</v>
      </c>
      <c r="DD24" s="8">
        <v>22340</v>
      </c>
      <c r="DE24" s="8">
        <v>5959</v>
      </c>
      <c r="DF24" s="337">
        <f t="shared" si="35"/>
        <v>0.26674127126230973</v>
      </c>
      <c r="DG24" s="54">
        <v>0.92</v>
      </c>
      <c r="DH24" s="54">
        <v>0.97145129927523399</v>
      </c>
      <c r="DI24" s="54">
        <f t="shared" si="36"/>
        <v>1.0559253252991674</v>
      </c>
      <c r="DJ24" s="54">
        <v>0.88</v>
      </c>
      <c r="DK24" s="54">
        <v>0.98181818181818203</v>
      </c>
      <c r="DL24" s="54">
        <f t="shared" si="37"/>
        <v>1.1157024793388433</v>
      </c>
      <c r="DM24" s="54">
        <v>0.9</v>
      </c>
      <c r="DN24" s="54">
        <v>0.97183937383018504</v>
      </c>
      <c r="DO24" s="54">
        <f t="shared" si="38"/>
        <v>1.0798215264779834</v>
      </c>
      <c r="DP24" s="54">
        <v>0.91</v>
      </c>
      <c r="DQ24" s="54">
        <v>0.98209236569274305</v>
      </c>
      <c r="DR24" s="54">
        <f t="shared" si="39"/>
        <v>1.0792223798821352</v>
      </c>
      <c r="DS24" s="54">
        <v>0.91</v>
      </c>
      <c r="DT24" s="54">
        <v>0.98624140087554701</v>
      </c>
      <c r="DU24" s="54">
        <f t="shared" si="40"/>
        <v>1.0837817592038979</v>
      </c>
      <c r="DV24" s="54">
        <v>0.91</v>
      </c>
      <c r="DW24" s="54">
        <v>0.98387530233808096</v>
      </c>
      <c r="DX24" s="54">
        <f t="shared" si="41"/>
        <v>1.081181650920968</v>
      </c>
      <c r="DY24" s="54">
        <v>0.91500000000000004</v>
      </c>
      <c r="DZ24" s="54">
        <v>0.973131884489431</v>
      </c>
      <c r="EA24" s="54">
        <f t="shared" si="42"/>
        <v>1.0635321141960994</v>
      </c>
      <c r="EB24" s="54">
        <v>0.89500000000000002</v>
      </c>
      <c r="EC24" s="54">
        <v>0.98528690534575802</v>
      </c>
      <c r="ED24" s="54">
        <f t="shared" si="43"/>
        <v>1.1008792238500089</v>
      </c>
      <c r="EE24" s="54">
        <v>0.90500000000000003</v>
      </c>
      <c r="EF24" s="54">
        <v>0.97473344103392601</v>
      </c>
      <c r="EG24" s="54">
        <f t="shared" si="44"/>
        <v>1.0770535260043381</v>
      </c>
      <c r="EH24" s="54">
        <v>0.89</v>
      </c>
      <c r="EI24" s="54">
        <v>0.96786911097969597</v>
      </c>
      <c r="EJ24" s="54">
        <f t="shared" si="45"/>
        <v>1.0874933831232538</v>
      </c>
      <c r="EK24" s="54">
        <v>0.3</v>
      </c>
      <c r="EL24" s="54">
        <v>0.64489795918367299</v>
      </c>
      <c r="EM24" s="54">
        <f t="shared" si="46"/>
        <v>2.1496598639455766</v>
      </c>
      <c r="EN24" s="54">
        <v>0.59499999999999997</v>
      </c>
      <c r="EO24" s="54">
        <v>0.87786151002417201</v>
      </c>
      <c r="EP24" s="54">
        <f t="shared" si="47"/>
        <v>1.4753974958389446</v>
      </c>
      <c r="EQ24" s="54">
        <v>0.90250000000000008</v>
      </c>
      <c r="ER24" s="54">
        <v>0.970867610889662</v>
      </c>
      <c r="ES24" s="54">
        <f t="shared" si="48"/>
        <v>1.0757535854733096</v>
      </c>
      <c r="ET24" s="54">
        <v>0.59750000000000003</v>
      </c>
      <c r="EU24" s="54">
        <v>0.761369357274711</v>
      </c>
      <c r="EV24" s="54">
        <f t="shared" si="49"/>
        <v>1.2742583385350812</v>
      </c>
      <c r="EW24" s="54">
        <v>0.75</v>
      </c>
      <c r="EX24" s="54">
        <v>0.92860769777597196</v>
      </c>
      <c r="EY24" s="54">
        <f t="shared" si="50"/>
        <v>1.2381435970346293</v>
      </c>
      <c r="EZ24" s="54" t="s">
        <v>341</v>
      </c>
      <c r="FA24" s="54">
        <v>0</v>
      </c>
      <c r="FB24" s="54" t="str">
        <f t="shared" si="51"/>
        <v>N/A</v>
      </c>
      <c r="FC24" s="54">
        <v>0.3</v>
      </c>
      <c r="FD24" s="54">
        <v>0.67800000000000005</v>
      </c>
      <c r="FE24" s="54">
        <f t="shared" si="52"/>
        <v>2.2600000000000002</v>
      </c>
      <c r="FF24" s="54">
        <v>0.3</v>
      </c>
      <c r="FG24" s="54">
        <v>0.67800000000000005</v>
      </c>
      <c r="FH24" s="54">
        <f t="shared" si="53"/>
        <v>2.2600000000000002</v>
      </c>
      <c r="FI24" s="54">
        <v>0.92</v>
      </c>
      <c r="FJ24" s="54">
        <v>0.98351427422597504</v>
      </c>
      <c r="FK24" s="54">
        <f t="shared" si="54"/>
        <v>1.069037254593451</v>
      </c>
      <c r="FL24" s="54">
        <v>0.61009999999999998</v>
      </c>
      <c r="FM24" s="54">
        <v>0.98540653231410702</v>
      </c>
      <c r="FN24" s="54">
        <f t="shared" si="55"/>
        <v>1.6151557651435946</v>
      </c>
      <c r="FO24" s="61">
        <v>6107</v>
      </c>
      <c r="FP24" s="61">
        <v>295</v>
      </c>
      <c r="FQ24" s="92">
        <f t="shared" si="56"/>
        <v>4.830522351400033E-2</v>
      </c>
      <c r="FR24" s="61">
        <v>1425</v>
      </c>
      <c r="FS24" s="61">
        <v>105</v>
      </c>
      <c r="FT24" s="92">
        <f t="shared" si="57"/>
        <v>7.3684210526315783E-2</v>
      </c>
      <c r="FU24" s="61">
        <v>7532</v>
      </c>
      <c r="FV24" s="61">
        <v>400</v>
      </c>
      <c r="FW24" s="92">
        <f t="shared" si="58"/>
        <v>5.3106744556558685E-2</v>
      </c>
      <c r="FX24" s="61">
        <v>58376</v>
      </c>
      <c r="FY24" s="61">
        <v>6523</v>
      </c>
      <c r="FZ24" s="92">
        <f t="shared" si="59"/>
        <v>0.1117411264903385</v>
      </c>
      <c r="GA24" s="61">
        <v>65908</v>
      </c>
      <c r="GB24" s="61">
        <v>6923</v>
      </c>
      <c r="GC24" s="92">
        <f t="shared" si="60"/>
        <v>0.10504035928870546</v>
      </c>
      <c r="GD24" s="61">
        <v>2832</v>
      </c>
      <c r="GE24" s="61">
        <v>40</v>
      </c>
      <c r="GF24" s="54">
        <f t="shared" si="61"/>
        <v>1.4124293785310734E-2</v>
      </c>
      <c r="GG24" s="61">
        <v>8126</v>
      </c>
      <c r="GH24" s="61">
        <v>1155</v>
      </c>
      <c r="GI24" s="54">
        <f t="shared" si="62"/>
        <v>0.14213635244892936</v>
      </c>
      <c r="GJ24" s="61">
        <v>5156</v>
      </c>
      <c r="GK24" s="61">
        <v>772</v>
      </c>
      <c r="GL24" s="54">
        <f t="shared" si="63"/>
        <v>0.14972847168347556</v>
      </c>
    </row>
    <row r="25" spans="1:194" s="44" customFormat="1" ht="15" customHeight="1" x14ac:dyDescent="0.55000000000000004">
      <c r="A25" s="8">
        <v>47</v>
      </c>
      <c r="B25" s="9" t="s">
        <v>103</v>
      </c>
      <c r="C25" s="8">
        <v>2731</v>
      </c>
      <c r="D25" s="8">
        <v>1367</v>
      </c>
      <c r="E25" s="193">
        <f t="shared" si="0"/>
        <v>0.50054924935920908</v>
      </c>
      <c r="F25" s="8">
        <v>3364</v>
      </c>
      <c r="G25" s="8">
        <v>2938</v>
      </c>
      <c r="H25" s="193">
        <f t="shared" si="1"/>
        <v>0.87336504161712247</v>
      </c>
      <c r="I25" s="8">
        <v>213</v>
      </c>
      <c r="J25" s="8">
        <v>65</v>
      </c>
      <c r="K25" s="193">
        <f t="shared" si="2"/>
        <v>0.30516431924882631</v>
      </c>
      <c r="L25" s="8">
        <v>143</v>
      </c>
      <c r="M25" s="8">
        <v>143</v>
      </c>
      <c r="N25" s="188">
        <f t="shared" si="3"/>
        <v>1</v>
      </c>
      <c r="O25" s="8">
        <v>0</v>
      </c>
      <c r="P25" s="8">
        <v>0</v>
      </c>
      <c r="Q25" s="188" t="str">
        <f t="shared" si="4"/>
        <v>N/A</v>
      </c>
      <c r="R25" s="8">
        <v>6451</v>
      </c>
      <c r="S25" s="8">
        <v>4513</v>
      </c>
      <c r="T25" s="354">
        <f t="shared" si="5"/>
        <v>0.6995814602387227</v>
      </c>
      <c r="U25" s="8">
        <v>6451</v>
      </c>
      <c r="V25" s="8">
        <v>4513</v>
      </c>
      <c r="W25" s="354">
        <f t="shared" si="6"/>
        <v>0.6995814602387227</v>
      </c>
      <c r="X25" s="8">
        <v>50</v>
      </c>
      <c r="Y25" s="8">
        <v>0</v>
      </c>
      <c r="Z25" s="193">
        <f t="shared" si="7"/>
        <v>0</v>
      </c>
      <c r="AA25" s="8">
        <v>0</v>
      </c>
      <c r="AB25" s="8">
        <v>0</v>
      </c>
      <c r="AC25" s="188" t="str">
        <f t="shared" si="8"/>
        <v>N/A</v>
      </c>
      <c r="AD25" s="8">
        <v>0</v>
      </c>
      <c r="AE25" s="8">
        <v>0</v>
      </c>
      <c r="AF25" s="188" t="str">
        <f t="shared" si="9"/>
        <v>N/A</v>
      </c>
      <c r="AG25" s="8">
        <v>50</v>
      </c>
      <c r="AH25" s="8">
        <v>0</v>
      </c>
      <c r="AI25" s="188">
        <f t="shared" si="10"/>
        <v>0</v>
      </c>
      <c r="AJ25" s="8">
        <v>0</v>
      </c>
      <c r="AK25" s="8">
        <v>0</v>
      </c>
      <c r="AL25" s="193" t="str">
        <f t="shared" si="11"/>
        <v>N/A</v>
      </c>
      <c r="AM25" s="8">
        <v>0</v>
      </c>
      <c r="AN25" s="8">
        <v>0</v>
      </c>
      <c r="AO25" s="188" t="str">
        <f t="shared" si="12"/>
        <v>N/A</v>
      </c>
      <c r="AP25" s="8">
        <v>0</v>
      </c>
      <c r="AQ25" s="8">
        <v>0</v>
      </c>
      <c r="AR25" s="188" t="str">
        <f t="shared" si="13"/>
        <v>N/A</v>
      </c>
      <c r="AS25" s="8">
        <v>0</v>
      </c>
      <c r="AT25" s="8">
        <v>0</v>
      </c>
      <c r="AU25" s="354" t="str">
        <f t="shared" si="14"/>
        <v>N/A</v>
      </c>
      <c r="AV25" s="8">
        <v>5946</v>
      </c>
      <c r="AW25" s="8">
        <v>3078</v>
      </c>
      <c r="AX25" s="193">
        <f t="shared" si="15"/>
        <v>0.51765893037336019</v>
      </c>
      <c r="AY25" s="8">
        <v>1011</v>
      </c>
      <c r="AZ25" s="8">
        <v>418</v>
      </c>
      <c r="BA25" s="193">
        <f t="shared" si="16"/>
        <v>0.41345202769535111</v>
      </c>
      <c r="BB25" s="8">
        <v>463</v>
      </c>
      <c r="BC25" s="8">
        <v>328</v>
      </c>
      <c r="BD25" s="188">
        <f t="shared" si="17"/>
        <v>0.70842332613390924</v>
      </c>
      <c r="BE25" s="8">
        <v>332</v>
      </c>
      <c r="BF25" s="8">
        <v>305</v>
      </c>
      <c r="BG25" s="188">
        <f t="shared" si="18"/>
        <v>0.91867469879518071</v>
      </c>
      <c r="BH25" s="8">
        <v>14186</v>
      </c>
      <c r="BI25" s="8">
        <v>10303</v>
      </c>
      <c r="BJ25" s="193">
        <f t="shared" si="19"/>
        <v>0.72627943042436205</v>
      </c>
      <c r="BK25" s="8">
        <v>21938</v>
      </c>
      <c r="BL25" s="8">
        <v>14432</v>
      </c>
      <c r="BM25" s="193">
        <f t="shared" si="20"/>
        <v>0.65785395204667696</v>
      </c>
      <c r="BN25" s="8">
        <v>0</v>
      </c>
      <c r="BO25" s="8">
        <v>0</v>
      </c>
      <c r="BP25" s="193" t="str">
        <f t="shared" si="21"/>
        <v>N/A</v>
      </c>
      <c r="BQ25" s="8">
        <v>21988</v>
      </c>
      <c r="BR25" s="8">
        <v>14432</v>
      </c>
      <c r="BS25" s="193">
        <f t="shared" si="22"/>
        <v>0.65635801346188827</v>
      </c>
      <c r="BT25" s="8">
        <v>28439</v>
      </c>
      <c r="BU25" s="8">
        <v>18945</v>
      </c>
      <c r="BV25" s="193">
        <f t="shared" si="23"/>
        <v>0.66616266394739621</v>
      </c>
      <c r="BW25" s="8">
        <v>28320</v>
      </c>
      <c r="BX25" s="8">
        <v>9440</v>
      </c>
      <c r="BY25" s="337">
        <f t="shared" si="24"/>
        <v>0.33333333333333331</v>
      </c>
      <c r="BZ25" s="8">
        <v>36170</v>
      </c>
      <c r="CA25" s="8">
        <v>4419</v>
      </c>
      <c r="CB25" s="337">
        <f t="shared" si="25"/>
        <v>0.12217307160630357</v>
      </c>
      <c r="CC25" s="8">
        <v>7680</v>
      </c>
      <c r="CD25" s="8">
        <v>2080</v>
      </c>
      <c r="CE25" s="337">
        <f t="shared" si="26"/>
        <v>0.27083333333333331</v>
      </c>
      <c r="CF25" s="8">
        <v>660</v>
      </c>
      <c r="CG25" s="8">
        <v>125</v>
      </c>
      <c r="CH25" s="193">
        <f t="shared" si="27"/>
        <v>0.18939393939393939</v>
      </c>
      <c r="CI25" s="8">
        <v>8340</v>
      </c>
      <c r="CJ25" s="8">
        <v>2205</v>
      </c>
      <c r="CK25" s="193">
        <f t="shared" si="28"/>
        <v>0.26438848920863312</v>
      </c>
      <c r="CL25" s="8">
        <v>4365</v>
      </c>
      <c r="CM25" s="8">
        <v>1159</v>
      </c>
      <c r="CN25" s="337">
        <f t="shared" si="29"/>
        <v>0.26552119129438717</v>
      </c>
      <c r="CO25" s="8">
        <v>750</v>
      </c>
      <c r="CP25" s="8">
        <v>242</v>
      </c>
      <c r="CQ25" s="337">
        <f t="shared" si="30"/>
        <v>0.32266666666666666</v>
      </c>
      <c r="CR25" s="8">
        <v>77945</v>
      </c>
      <c r="CS25" s="8">
        <v>17465</v>
      </c>
      <c r="CT25" s="337">
        <f t="shared" si="31"/>
        <v>0.22406825325550067</v>
      </c>
      <c r="CU25" s="8">
        <v>106384</v>
      </c>
      <c r="CV25" s="8">
        <v>36410</v>
      </c>
      <c r="CW25" s="337">
        <f t="shared" si="32"/>
        <v>0.34225071439314181</v>
      </c>
      <c r="CX25" s="8">
        <v>4971</v>
      </c>
      <c r="CY25" s="8">
        <v>1630</v>
      </c>
      <c r="CZ25" s="188">
        <f t="shared" si="33"/>
        <v>0.32790183061758199</v>
      </c>
      <c r="DA25" s="8">
        <v>1082</v>
      </c>
      <c r="DB25" s="8">
        <v>547</v>
      </c>
      <c r="DC25" s="188">
        <f t="shared" si="34"/>
        <v>0.50554528650646946</v>
      </c>
      <c r="DD25" s="8">
        <v>40375</v>
      </c>
      <c r="DE25" s="8">
        <v>14876</v>
      </c>
      <c r="DF25" s="337">
        <f t="shared" si="35"/>
        <v>0.36844582043343654</v>
      </c>
      <c r="DG25" s="54">
        <v>0.95</v>
      </c>
      <c r="DH25" s="54">
        <v>0.993221064649636</v>
      </c>
      <c r="DI25" s="54">
        <f t="shared" si="36"/>
        <v>1.0454958575259328</v>
      </c>
      <c r="DJ25" s="54">
        <v>0.95</v>
      </c>
      <c r="DK25" s="54">
        <v>0.99043062200956899</v>
      </c>
      <c r="DL25" s="54">
        <f t="shared" si="37"/>
        <v>1.0425585494837568</v>
      </c>
      <c r="DM25" s="54">
        <v>0.95</v>
      </c>
      <c r="DN25" s="54">
        <v>0.99314024390243905</v>
      </c>
      <c r="DO25" s="54">
        <f t="shared" si="38"/>
        <v>1.0454107830551991</v>
      </c>
      <c r="DP25" s="54">
        <v>0.99</v>
      </c>
      <c r="DQ25" s="54">
        <v>0.98666666666666702</v>
      </c>
      <c r="DR25" s="54">
        <f t="shared" si="39"/>
        <v>0.99663299663299698</v>
      </c>
      <c r="DS25" s="54">
        <v>0.93</v>
      </c>
      <c r="DT25" s="54">
        <v>0.98978897208985706</v>
      </c>
      <c r="DU25" s="54">
        <f t="shared" si="40"/>
        <v>1.0642892173009215</v>
      </c>
      <c r="DV25" s="54">
        <v>0.96</v>
      </c>
      <c r="DW25" s="54">
        <v>0.98869931309550196</v>
      </c>
      <c r="DX25" s="54">
        <f t="shared" si="41"/>
        <v>1.0298951178078146</v>
      </c>
      <c r="DY25" s="54">
        <v>0.97</v>
      </c>
      <c r="DZ25" s="54">
        <v>0.99255885560331003</v>
      </c>
      <c r="EA25" s="54">
        <f t="shared" si="42"/>
        <v>1.023256552168361</v>
      </c>
      <c r="EB25" s="54">
        <v>0.94</v>
      </c>
      <c r="EC25" s="54">
        <v>0.98986889153754498</v>
      </c>
      <c r="ED25" s="54">
        <f t="shared" si="43"/>
        <v>1.0530520122739842</v>
      </c>
      <c r="EE25" s="54">
        <v>0.95499999999999996</v>
      </c>
      <c r="EF25" s="54">
        <v>0.992082343626287</v>
      </c>
      <c r="EG25" s="54">
        <f t="shared" si="44"/>
        <v>1.0388296791898293</v>
      </c>
      <c r="EH25" s="54">
        <v>0.78</v>
      </c>
      <c r="EI25" s="54">
        <v>0.95071488645920899</v>
      </c>
      <c r="EJ25" s="54">
        <f t="shared" si="45"/>
        <v>1.2188652390502679</v>
      </c>
      <c r="EK25" s="54">
        <v>0.32</v>
      </c>
      <c r="EL25" s="54">
        <v>0.39053819444444399</v>
      </c>
      <c r="EM25" s="54">
        <f t="shared" si="46"/>
        <v>1.2204318576388875</v>
      </c>
      <c r="EN25" s="54">
        <v>0.55000000000000004</v>
      </c>
      <c r="EO25" s="54">
        <v>0.58121958202118496</v>
      </c>
      <c r="EP25" s="54">
        <f t="shared" si="47"/>
        <v>1.0567628764021544</v>
      </c>
      <c r="EQ25" s="54">
        <v>0.875</v>
      </c>
      <c r="ER25" s="54">
        <v>0.98100677997585195</v>
      </c>
      <c r="ES25" s="54">
        <f t="shared" si="48"/>
        <v>1.121150605686688</v>
      </c>
      <c r="ET25" s="54">
        <v>0.63</v>
      </c>
      <c r="EU25" s="54">
        <v>0.52574616832481802</v>
      </c>
      <c r="EV25" s="54">
        <f t="shared" si="49"/>
        <v>0.83451772749971109</v>
      </c>
      <c r="EW25" s="54">
        <v>0.75249999999999995</v>
      </c>
      <c r="EX25" s="54">
        <v>0.79500137324910702</v>
      </c>
      <c r="EY25" s="54">
        <f t="shared" si="50"/>
        <v>1.0564802302313716</v>
      </c>
      <c r="EZ25" s="54">
        <v>0.85</v>
      </c>
      <c r="FA25" s="54">
        <v>0.96799999999999997</v>
      </c>
      <c r="FB25" s="54">
        <f t="shared" si="51"/>
        <v>1.1388235294117648</v>
      </c>
      <c r="FC25" s="54">
        <v>0.38</v>
      </c>
      <c r="FD25" s="54">
        <v>0.28317307692307703</v>
      </c>
      <c r="FE25" s="54">
        <f t="shared" si="52"/>
        <v>0.74519230769230793</v>
      </c>
      <c r="FF25" s="54">
        <v>0.61499999999999999</v>
      </c>
      <c r="FG25" s="54">
        <v>0.32199546485260799</v>
      </c>
      <c r="FH25" s="54">
        <f t="shared" si="53"/>
        <v>0.52356986154895613</v>
      </c>
      <c r="FI25" s="54">
        <v>0.94</v>
      </c>
      <c r="FJ25" s="54">
        <v>0.93190184049079805</v>
      </c>
      <c r="FK25" s="54">
        <f t="shared" si="54"/>
        <v>0.9913849366923384</v>
      </c>
      <c r="FL25" s="54">
        <v>0.61009999999999998</v>
      </c>
      <c r="FM25" s="54">
        <v>0.99817184643510004</v>
      </c>
      <c r="FN25" s="54">
        <f t="shared" si="55"/>
        <v>1.6360790795526965</v>
      </c>
      <c r="FO25" s="61">
        <v>8852</v>
      </c>
      <c r="FP25" s="61">
        <v>397</v>
      </c>
      <c r="FQ25" s="92">
        <f t="shared" si="56"/>
        <v>4.4848621780388613E-2</v>
      </c>
      <c r="FR25" s="61">
        <v>1262</v>
      </c>
      <c r="FS25" s="61">
        <v>149</v>
      </c>
      <c r="FT25" s="92">
        <f t="shared" si="57"/>
        <v>0.11806656101426308</v>
      </c>
      <c r="FU25" s="61">
        <v>10114</v>
      </c>
      <c r="FV25" s="61">
        <v>546</v>
      </c>
      <c r="FW25" s="92">
        <f t="shared" si="58"/>
        <v>5.3984575835475578E-2</v>
      </c>
      <c r="FX25" s="61">
        <v>40610</v>
      </c>
      <c r="FY25" s="61">
        <v>2071</v>
      </c>
      <c r="FZ25" s="92">
        <f t="shared" si="59"/>
        <v>5.0997291307559714E-2</v>
      </c>
      <c r="GA25" s="61">
        <v>50724</v>
      </c>
      <c r="GB25" s="61">
        <v>2617</v>
      </c>
      <c r="GC25" s="92">
        <f t="shared" si="60"/>
        <v>5.1592934311174198E-2</v>
      </c>
      <c r="GD25" s="61">
        <v>5460</v>
      </c>
      <c r="GE25" s="61">
        <v>85</v>
      </c>
      <c r="GF25" s="54">
        <f t="shared" si="61"/>
        <v>1.5567765567765568E-2</v>
      </c>
      <c r="GG25" s="61">
        <v>4019</v>
      </c>
      <c r="GH25" s="61">
        <v>58</v>
      </c>
      <c r="GI25" s="54">
        <f t="shared" si="62"/>
        <v>1.4431450609604379E-2</v>
      </c>
      <c r="GJ25" s="61">
        <v>458</v>
      </c>
      <c r="GK25" s="61">
        <v>106</v>
      </c>
      <c r="GL25" s="54">
        <f t="shared" si="63"/>
        <v>0.23144104803493451</v>
      </c>
    </row>
    <row r="26" spans="1:194" s="44" customFormat="1" ht="15" customHeight="1" x14ac:dyDescent="0.55000000000000004">
      <c r="A26" s="8">
        <v>50</v>
      </c>
      <c r="B26" s="9" t="s">
        <v>106</v>
      </c>
      <c r="C26" s="8">
        <v>3245</v>
      </c>
      <c r="D26" s="8">
        <v>2098</v>
      </c>
      <c r="E26" s="193">
        <f t="shared" si="0"/>
        <v>0.64653312788906014</v>
      </c>
      <c r="F26" s="8">
        <v>858</v>
      </c>
      <c r="G26" s="8">
        <v>730</v>
      </c>
      <c r="H26" s="193">
        <f t="shared" si="1"/>
        <v>0.85081585081585076</v>
      </c>
      <c r="I26" s="8">
        <v>75</v>
      </c>
      <c r="J26" s="8">
        <v>25</v>
      </c>
      <c r="K26" s="193">
        <f t="shared" si="2"/>
        <v>0.33333333333333331</v>
      </c>
      <c r="L26" s="8">
        <v>16</v>
      </c>
      <c r="M26" s="8">
        <v>36</v>
      </c>
      <c r="N26" s="188">
        <f t="shared" si="3"/>
        <v>2.25</v>
      </c>
      <c r="O26" s="8">
        <v>0</v>
      </c>
      <c r="P26" s="8">
        <v>0</v>
      </c>
      <c r="Q26" s="188" t="str">
        <f t="shared" si="4"/>
        <v>N/A</v>
      </c>
      <c r="R26" s="8">
        <v>4194</v>
      </c>
      <c r="S26" s="8">
        <v>2889</v>
      </c>
      <c r="T26" s="354">
        <f t="shared" si="5"/>
        <v>0.68884120171673824</v>
      </c>
      <c r="U26" s="8">
        <v>4194</v>
      </c>
      <c r="V26" s="8">
        <v>2889</v>
      </c>
      <c r="W26" s="354">
        <f t="shared" si="6"/>
        <v>0.68884120171673824</v>
      </c>
      <c r="X26" s="8">
        <v>182</v>
      </c>
      <c r="Y26" s="8">
        <v>78</v>
      </c>
      <c r="Z26" s="193">
        <f t="shared" si="7"/>
        <v>0.42857142857142855</v>
      </c>
      <c r="AA26" s="8">
        <v>0</v>
      </c>
      <c r="AB26" s="8">
        <v>0</v>
      </c>
      <c r="AC26" s="188" t="str">
        <f t="shared" si="8"/>
        <v>N/A</v>
      </c>
      <c r="AD26" s="8">
        <v>0</v>
      </c>
      <c r="AE26" s="8">
        <v>0</v>
      </c>
      <c r="AF26" s="188" t="str">
        <f t="shared" si="9"/>
        <v>N/A</v>
      </c>
      <c r="AG26" s="8">
        <v>182</v>
      </c>
      <c r="AH26" s="8">
        <v>78</v>
      </c>
      <c r="AI26" s="188">
        <f t="shared" si="10"/>
        <v>0.42857142857142855</v>
      </c>
      <c r="AJ26" s="8">
        <v>134</v>
      </c>
      <c r="AK26" s="8">
        <v>24</v>
      </c>
      <c r="AL26" s="193">
        <f t="shared" si="11"/>
        <v>0.17910447761194029</v>
      </c>
      <c r="AM26" s="8">
        <v>15</v>
      </c>
      <c r="AN26" s="8">
        <v>0</v>
      </c>
      <c r="AO26" s="188">
        <f t="shared" si="12"/>
        <v>0</v>
      </c>
      <c r="AP26" s="8">
        <v>15</v>
      </c>
      <c r="AQ26" s="8">
        <v>0</v>
      </c>
      <c r="AR26" s="188">
        <f t="shared" si="13"/>
        <v>0</v>
      </c>
      <c r="AS26" s="8">
        <v>164</v>
      </c>
      <c r="AT26" s="8">
        <v>24</v>
      </c>
      <c r="AU26" s="354">
        <f t="shared" si="14"/>
        <v>0.14634146341463414</v>
      </c>
      <c r="AV26" s="8">
        <v>4636</v>
      </c>
      <c r="AW26" s="8">
        <v>2542</v>
      </c>
      <c r="AX26" s="193">
        <f t="shared" si="15"/>
        <v>0.54831751509922344</v>
      </c>
      <c r="AY26" s="8">
        <v>716</v>
      </c>
      <c r="AZ26" s="8">
        <v>456</v>
      </c>
      <c r="BA26" s="193">
        <f t="shared" si="16"/>
        <v>0.63687150837988826</v>
      </c>
      <c r="BB26" s="8">
        <v>383</v>
      </c>
      <c r="BC26" s="8">
        <v>362</v>
      </c>
      <c r="BD26" s="188">
        <f t="shared" si="17"/>
        <v>0.94516971279373363</v>
      </c>
      <c r="BE26" s="8">
        <v>30</v>
      </c>
      <c r="BF26" s="8">
        <v>0</v>
      </c>
      <c r="BG26" s="188">
        <f t="shared" si="18"/>
        <v>0</v>
      </c>
      <c r="BH26" s="8">
        <v>12251</v>
      </c>
      <c r="BI26" s="8">
        <v>10755</v>
      </c>
      <c r="BJ26" s="193">
        <f t="shared" si="19"/>
        <v>0.8778875193861726</v>
      </c>
      <c r="BK26" s="8">
        <v>18016</v>
      </c>
      <c r="BL26" s="8">
        <v>14115</v>
      </c>
      <c r="BM26" s="193">
        <f t="shared" si="20"/>
        <v>0.78347024866785075</v>
      </c>
      <c r="BN26" s="8">
        <v>0</v>
      </c>
      <c r="BO26" s="8">
        <v>0</v>
      </c>
      <c r="BP26" s="193" t="str">
        <f t="shared" si="21"/>
        <v>N/A</v>
      </c>
      <c r="BQ26" s="8">
        <v>18362</v>
      </c>
      <c r="BR26" s="8">
        <v>14217</v>
      </c>
      <c r="BS26" s="193">
        <f t="shared" si="22"/>
        <v>0.774262062956105</v>
      </c>
      <c r="BT26" s="8">
        <v>22556</v>
      </c>
      <c r="BU26" s="8">
        <v>17106</v>
      </c>
      <c r="BV26" s="193">
        <f t="shared" si="23"/>
        <v>0.75837914523851746</v>
      </c>
      <c r="BW26" s="8">
        <v>17120</v>
      </c>
      <c r="BX26" s="8">
        <v>3440</v>
      </c>
      <c r="BY26" s="337">
        <f t="shared" si="24"/>
        <v>0.20093457943925233</v>
      </c>
      <c r="BZ26" s="8">
        <v>40630</v>
      </c>
      <c r="CA26" s="8">
        <v>6724</v>
      </c>
      <c r="CB26" s="337">
        <f t="shared" si="25"/>
        <v>0.16549347772581835</v>
      </c>
      <c r="CC26" s="8">
        <v>7680</v>
      </c>
      <c r="CD26" s="8">
        <v>1680</v>
      </c>
      <c r="CE26" s="337">
        <f t="shared" si="26"/>
        <v>0.21875</v>
      </c>
      <c r="CF26" s="8">
        <v>655</v>
      </c>
      <c r="CG26" s="8">
        <v>87</v>
      </c>
      <c r="CH26" s="193">
        <f t="shared" si="27"/>
        <v>0.13282442748091602</v>
      </c>
      <c r="CI26" s="8">
        <v>8335</v>
      </c>
      <c r="CJ26" s="8">
        <v>1767</v>
      </c>
      <c r="CK26" s="193">
        <f t="shared" si="28"/>
        <v>0.21199760047990401</v>
      </c>
      <c r="CL26" s="8">
        <v>5595</v>
      </c>
      <c r="CM26" s="8">
        <v>2741</v>
      </c>
      <c r="CN26" s="337">
        <f t="shared" si="29"/>
        <v>0.48990169794459337</v>
      </c>
      <c r="CO26" s="8">
        <v>750</v>
      </c>
      <c r="CP26" s="8">
        <v>95</v>
      </c>
      <c r="CQ26" s="337">
        <f t="shared" si="30"/>
        <v>0.12666666666666668</v>
      </c>
      <c r="CR26" s="8">
        <v>72430</v>
      </c>
      <c r="CS26" s="8">
        <v>14767</v>
      </c>
      <c r="CT26" s="337">
        <f t="shared" si="31"/>
        <v>0.20387960789728013</v>
      </c>
      <c r="CU26" s="8">
        <v>94986</v>
      </c>
      <c r="CV26" s="8">
        <v>31873</v>
      </c>
      <c r="CW26" s="337">
        <f t="shared" si="32"/>
        <v>0.33555471332617437</v>
      </c>
      <c r="CX26" s="8">
        <v>6009</v>
      </c>
      <c r="CY26" s="8">
        <v>3139</v>
      </c>
      <c r="CZ26" s="188">
        <f t="shared" si="33"/>
        <v>0.52238309202862376</v>
      </c>
      <c r="DA26" s="8">
        <v>795</v>
      </c>
      <c r="DB26" s="8">
        <v>95</v>
      </c>
      <c r="DC26" s="188">
        <f t="shared" si="34"/>
        <v>0.11949685534591195</v>
      </c>
      <c r="DD26" s="8">
        <v>26374</v>
      </c>
      <c r="DE26" s="8">
        <v>6306</v>
      </c>
      <c r="DF26" s="337">
        <f t="shared" si="35"/>
        <v>0.2390991127625692</v>
      </c>
      <c r="DG26" s="54">
        <v>0.87</v>
      </c>
      <c r="DH26" s="54">
        <v>0.97834459704963295</v>
      </c>
      <c r="DI26" s="54">
        <f t="shared" si="36"/>
        <v>1.1245340195972793</v>
      </c>
      <c r="DJ26" s="54">
        <v>0.79</v>
      </c>
      <c r="DK26" s="54">
        <v>0.98245614035087703</v>
      </c>
      <c r="DL26" s="54">
        <f t="shared" si="37"/>
        <v>1.2436153675327557</v>
      </c>
      <c r="DM26" s="54">
        <v>0.83000000000000007</v>
      </c>
      <c r="DN26" s="54">
        <v>0.97847647182950004</v>
      </c>
      <c r="DO26" s="54">
        <f t="shared" si="38"/>
        <v>1.1788873154572288</v>
      </c>
      <c r="DP26" s="54">
        <v>0.92</v>
      </c>
      <c r="DQ26" s="54">
        <v>0.98286243631310799</v>
      </c>
      <c r="DR26" s="54">
        <f t="shared" si="39"/>
        <v>1.0683287351229434</v>
      </c>
      <c r="DS26" s="54">
        <v>0.8</v>
      </c>
      <c r="DT26" s="54">
        <v>0.99315068493150704</v>
      </c>
      <c r="DU26" s="54">
        <f t="shared" si="40"/>
        <v>1.2414383561643838</v>
      </c>
      <c r="DV26" s="54">
        <v>0.8600000000000001</v>
      </c>
      <c r="DW26" s="54">
        <v>0.98546209761162995</v>
      </c>
      <c r="DX26" s="54">
        <f t="shared" si="41"/>
        <v>1.1458861600135231</v>
      </c>
      <c r="DY26" s="54">
        <v>0.89500000000000002</v>
      </c>
      <c r="DZ26" s="54">
        <v>0.97895728643216096</v>
      </c>
      <c r="EA26" s="54">
        <f t="shared" si="42"/>
        <v>1.0938070239465485</v>
      </c>
      <c r="EB26" s="54">
        <v>0.79500000000000004</v>
      </c>
      <c r="EC26" s="54">
        <v>0.98903878583473903</v>
      </c>
      <c r="ED26" s="54">
        <f t="shared" si="43"/>
        <v>1.2440739444462126</v>
      </c>
      <c r="EE26" s="54">
        <v>0.84499999999999997</v>
      </c>
      <c r="EF26" s="54">
        <v>0.97965626096106595</v>
      </c>
      <c r="EG26" s="54">
        <f t="shared" si="44"/>
        <v>1.1593565218474153</v>
      </c>
      <c r="EH26" s="54">
        <v>0.81</v>
      </c>
      <c r="EI26" s="54">
        <v>0.93137763035140397</v>
      </c>
      <c r="EJ26" s="54">
        <f t="shared" si="45"/>
        <v>1.149848926359758</v>
      </c>
      <c r="EK26" s="54">
        <v>0.23</v>
      </c>
      <c r="EL26" s="54">
        <v>0.36777343750000002</v>
      </c>
      <c r="EM26" s="54">
        <f t="shared" si="46"/>
        <v>1.5990149456521738</v>
      </c>
      <c r="EN26" s="54">
        <v>0.52</v>
      </c>
      <c r="EO26" s="54">
        <v>0.735965328096431</v>
      </c>
      <c r="EP26" s="54">
        <f t="shared" si="47"/>
        <v>1.4153179386469827</v>
      </c>
      <c r="EQ26" s="54">
        <v>0.85250000000000004</v>
      </c>
      <c r="ER26" s="54">
        <v>0.96100441975984696</v>
      </c>
      <c r="ES26" s="54">
        <f t="shared" si="48"/>
        <v>1.127277911741756</v>
      </c>
      <c r="ET26" s="54">
        <v>0.51250000000000007</v>
      </c>
      <c r="EU26" s="54">
        <v>0.48461782429432299</v>
      </c>
      <c r="EV26" s="54">
        <f t="shared" si="49"/>
        <v>0.94559575472063007</v>
      </c>
      <c r="EW26" s="54">
        <v>0.68250000000000011</v>
      </c>
      <c r="EX26" s="54">
        <v>0.86675242368148597</v>
      </c>
      <c r="EY26" s="54">
        <f t="shared" si="50"/>
        <v>1.2699669211450342</v>
      </c>
      <c r="EZ26" s="54">
        <v>0.6</v>
      </c>
      <c r="FA26" s="54">
        <v>1</v>
      </c>
      <c r="FB26" s="54">
        <f t="shared" si="51"/>
        <v>1.6666666666666667</v>
      </c>
      <c r="FC26" s="54">
        <v>0.28999999999999998</v>
      </c>
      <c r="FD26" s="54">
        <v>0.44880952380952399</v>
      </c>
      <c r="FE26" s="54">
        <f t="shared" si="52"/>
        <v>1.5476190476190483</v>
      </c>
      <c r="FF26" s="54">
        <v>0.44499999999999995</v>
      </c>
      <c r="FG26" s="54">
        <v>0.47594793435200899</v>
      </c>
      <c r="FH26" s="54">
        <f t="shared" si="53"/>
        <v>1.0695459198921551</v>
      </c>
      <c r="FI26" s="54">
        <v>0.88</v>
      </c>
      <c r="FJ26" s="54">
        <v>0.95348837209302295</v>
      </c>
      <c r="FK26" s="54">
        <f t="shared" si="54"/>
        <v>1.0835095137420716</v>
      </c>
      <c r="FL26" s="54">
        <v>0.61009999999999998</v>
      </c>
      <c r="FM26" s="54">
        <v>0.77894736842105305</v>
      </c>
      <c r="FN26" s="54">
        <f t="shared" si="55"/>
        <v>1.2767535951828439</v>
      </c>
      <c r="FO26" s="61">
        <v>7442</v>
      </c>
      <c r="FP26" s="61">
        <v>673</v>
      </c>
      <c r="FQ26" s="92">
        <f t="shared" si="56"/>
        <v>9.0432679387261489E-2</v>
      </c>
      <c r="FR26" s="61">
        <v>1244</v>
      </c>
      <c r="FS26" s="61">
        <v>176</v>
      </c>
      <c r="FT26" s="92">
        <f t="shared" si="57"/>
        <v>0.14147909967845659</v>
      </c>
      <c r="FU26" s="61">
        <v>8686</v>
      </c>
      <c r="FV26" s="61">
        <v>849</v>
      </c>
      <c r="FW26" s="92">
        <f t="shared" si="58"/>
        <v>9.7743495279760534E-2</v>
      </c>
      <c r="FX26" s="61">
        <v>39441</v>
      </c>
      <c r="FY26" s="61">
        <v>6571</v>
      </c>
      <c r="FZ26" s="92">
        <f t="shared" si="59"/>
        <v>0.16660328084987702</v>
      </c>
      <c r="GA26" s="61">
        <v>48127</v>
      </c>
      <c r="GB26" s="61">
        <v>7420</v>
      </c>
      <c r="GC26" s="92">
        <f t="shared" si="60"/>
        <v>0.15417541089201486</v>
      </c>
      <c r="GD26" s="61">
        <v>4145</v>
      </c>
      <c r="GE26" s="61">
        <v>363</v>
      </c>
      <c r="GF26" s="54">
        <f t="shared" si="61"/>
        <v>8.7575392038600722E-2</v>
      </c>
      <c r="GG26" s="61">
        <v>4742</v>
      </c>
      <c r="GH26" s="61">
        <v>1179</v>
      </c>
      <c r="GI26" s="54">
        <f t="shared" si="62"/>
        <v>0.24862927035006327</v>
      </c>
      <c r="GJ26" s="61">
        <v>457</v>
      </c>
      <c r="GK26" s="61">
        <v>29</v>
      </c>
      <c r="GL26" s="54">
        <f t="shared" si="63"/>
        <v>6.3457330415754923E-2</v>
      </c>
    </row>
    <row r="27" spans="1:194" s="44" customFormat="1" ht="15" customHeight="1" x14ac:dyDescent="0.55000000000000004">
      <c r="A27" s="8">
        <v>52</v>
      </c>
      <c r="B27" s="9" t="s">
        <v>109</v>
      </c>
      <c r="C27" s="8">
        <v>3414</v>
      </c>
      <c r="D27" s="8">
        <v>2450</v>
      </c>
      <c r="E27" s="193">
        <f t="shared" si="0"/>
        <v>0.71763327475102523</v>
      </c>
      <c r="F27" s="8">
        <v>1383</v>
      </c>
      <c r="G27" s="8">
        <v>1224</v>
      </c>
      <c r="H27" s="193">
        <f t="shared" si="1"/>
        <v>0.88503253796095449</v>
      </c>
      <c r="I27" s="8">
        <v>0</v>
      </c>
      <c r="J27" s="8">
        <v>0</v>
      </c>
      <c r="K27" s="193" t="str">
        <f t="shared" si="2"/>
        <v>N/A</v>
      </c>
      <c r="L27" s="8">
        <v>71</v>
      </c>
      <c r="M27" s="8">
        <v>71</v>
      </c>
      <c r="N27" s="188">
        <f t="shared" si="3"/>
        <v>1</v>
      </c>
      <c r="O27" s="8">
        <v>0</v>
      </c>
      <c r="P27" s="8">
        <v>0</v>
      </c>
      <c r="Q27" s="188" t="str">
        <f t="shared" si="4"/>
        <v>N/A</v>
      </c>
      <c r="R27" s="8">
        <v>4868</v>
      </c>
      <c r="S27" s="8">
        <v>3745</v>
      </c>
      <c r="T27" s="354">
        <f t="shared" si="5"/>
        <v>0.76930977814297452</v>
      </c>
      <c r="U27" s="8">
        <v>4868</v>
      </c>
      <c r="V27" s="8">
        <v>3745</v>
      </c>
      <c r="W27" s="354">
        <f t="shared" si="6"/>
        <v>0.76930977814297452</v>
      </c>
      <c r="X27" s="8">
        <v>120</v>
      </c>
      <c r="Y27" s="8">
        <v>60</v>
      </c>
      <c r="Z27" s="193">
        <f t="shared" si="7"/>
        <v>0.5</v>
      </c>
      <c r="AA27" s="8">
        <v>15</v>
      </c>
      <c r="AB27" s="8">
        <v>0</v>
      </c>
      <c r="AC27" s="188">
        <f t="shared" si="8"/>
        <v>0</v>
      </c>
      <c r="AD27" s="8">
        <v>30</v>
      </c>
      <c r="AE27" s="8">
        <v>30</v>
      </c>
      <c r="AF27" s="188">
        <f t="shared" si="9"/>
        <v>1</v>
      </c>
      <c r="AG27" s="8">
        <v>165</v>
      </c>
      <c r="AH27" s="8">
        <v>90</v>
      </c>
      <c r="AI27" s="188">
        <f t="shared" si="10"/>
        <v>0.54545454545454541</v>
      </c>
      <c r="AJ27" s="8">
        <v>108</v>
      </c>
      <c r="AK27" s="8">
        <v>37</v>
      </c>
      <c r="AL27" s="193">
        <f t="shared" si="11"/>
        <v>0.34259259259259262</v>
      </c>
      <c r="AM27" s="8">
        <v>31</v>
      </c>
      <c r="AN27" s="8">
        <v>27</v>
      </c>
      <c r="AO27" s="188">
        <f t="shared" si="12"/>
        <v>0.87096774193548387</v>
      </c>
      <c r="AP27" s="8">
        <v>0</v>
      </c>
      <c r="AQ27" s="8">
        <v>0</v>
      </c>
      <c r="AR27" s="188" t="str">
        <f t="shared" si="13"/>
        <v>N/A</v>
      </c>
      <c r="AS27" s="8">
        <v>139</v>
      </c>
      <c r="AT27" s="8">
        <v>64</v>
      </c>
      <c r="AU27" s="354">
        <f t="shared" si="14"/>
        <v>0.46043165467625902</v>
      </c>
      <c r="AV27" s="8">
        <v>5474</v>
      </c>
      <c r="AW27" s="8">
        <v>2845</v>
      </c>
      <c r="AX27" s="193">
        <f t="shared" si="15"/>
        <v>0.51972963098282787</v>
      </c>
      <c r="AY27" s="8">
        <v>496</v>
      </c>
      <c r="AZ27" s="8">
        <v>387</v>
      </c>
      <c r="BA27" s="193">
        <f t="shared" si="16"/>
        <v>0.780241935483871</v>
      </c>
      <c r="BB27" s="8">
        <v>1026</v>
      </c>
      <c r="BC27" s="8">
        <v>659</v>
      </c>
      <c r="BD27" s="188">
        <f t="shared" si="17"/>
        <v>0.64230019493177393</v>
      </c>
      <c r="BE27" s="8">
        <v>45</v>
      </c>
      <c r="BF27" s="8">
        <v>0</v>
      </c>
      <c r="BG27" s="188">
        <f t="shared" si="18"/>
        <v>0</v>
      </c>
      <c r="BH27" s="8">
        <v>8417</v>
      </c>
      <c r="BI27" s="8">
        <v>8263</v>
      </c>
      <c r="BJ27" s="193">
        <f t="shared" si="19"/>
        <v>0.98170369490317211</v>
      </c>
      <c r="BK27" s="8">
        <v>15458</v>
      </c>
      <c r="BL27" s="8">
        <v>12154</v>
      </c>
      <c r="BM27" s="193">
        <f t="shared" si="20"/>
        <v>0.7862595419847328</v>
      </c>
      <c r="BN27" s="8">
        <v>0</v>
      </c>
      <c r="BO27" s="8">
        <v>0</v>
      </c>
      <c r="BP27" s="193" t="str">
        <f t="shared" si="21"/>
        <v>N/A</v>
      </c>
      <c r="BQ27" s="8">
        <v>15762</v>
      </c>
      <c r="BR27" s="8">
        <v>12308</v>
      </c>
      <c r="BS27" s="193">
        <f t="shared" si="22"/>
        <v>0.78086537241466814</v>
      </c>
      <c r="BT27" s="8">
        <v>20630</v>
      </c>
      <c r="BU27" s="8">
        <v>16053</v>
      </c>
      <c r="BV27" s="193">
        <f t="shared" si="23"/>
        <v>0.7781386330586525</v>
      </c>
      <c r="BW27" s="8">
        <v>27200</v>
      </c>
      <c r="BX27" s="8">
        <v>4240</v>
      </c>
      <c r="BY27" s="337">
        <f t="shared" si="24"/>
        <v>0.15588235294117647</v>
      </c>
      <c r="BZ27" s="8">
        <v>54690</v>
      </c>
      <c r="CA27" s="8">
        <v>12848</v>
      </c>
      <c r="CB27" s="337">
        <f t="shared" si="25"/>
        <v>0.23492411775461694</v>
      </c>
      <c r="CC27" s="8">
        <v>10240</v>
      </c>
      <c r="CD27" s="8">
        <v>2240</v>
      </c>
      <c r="CE27" s="337">
        <f t="shared" si="26"/>
        <v>0.21875</v>
      </c>
      <c r="CF27" s="8">
        <v>1350</v>
      </c>
      <c r="CG27" s="8">
        <v>213</v>
      </c>
      <c r="CH27" s="193">
        <f t="shared" si="27"/>
        <v>0.15777777777777777</v>
      </c>
      <c r="CI27" s="8">
        <v>11590</v>
      </c>
      <c r="CJ27" s="8">
        <v>2453</v>
      </c>
      <c r="CK27" s="193">
        <f t="shared" si="28"/>
        <v>0.21164797238999136</v>
      </c>
      <c r="CL27" s="8">
        <v>32925</v>
      </c>
      <c r="CM27" s="8">
        <v>9404</v>
      </c>
      <c r="CN27" s="337">
        <f t="shared" si="29"/>
        <v>0.28561883067577826</v>
      </c>
      <c r="CO27" s="8">
        <v>1140</v>
      </c>
      <c r="CP27" s="8">
        <v>404</v>
      </c>
      <c r="CQ27" s="337">
        <f t="shared" si="30"/>
        <v>0.35438596491228069</v>
      </c>
      <c r="CR27" s="8">
        <v>127545</v>
      </c>
      <c r="CS27" s="8">
        <v>29349</v>
      </c>
      <c r="CT27" s="337">
        <f t="shared" si="31"/>
        <v>0.23010702105139363</v>
      </c>
      <c r="CU27" s="8">
        <v>148175</v>
      </c>
      <c r="CV27" s="8">
        <v>45402</v>
      </c>
      <c r="CW27" s="337">
        <f t="shared" si="32"/>
        <v>0.30640796355660538</v>
      </c>
      <c r="CX27" s="8">
        <v>34068</v>
      </c>
      <c r="CY27" s="8">
        <v>10161</v>
      </c>
      <c r="CZ27" s="188">
        <f t="shared" si="33"/>
        <v>0.2982564283198309</v>
      </c>
      <c r="DA27" s="8">
        <v>1215</v>
      </c>
      <c r="DB27" s="8">
        <v>434</v>
      </c>
      <c r="DC27" s="188">
        <f t="shared" si="34"/>
        <v>0.35720164609053495</v>
      </c>
      <c r="DD27" s="8">
        <v>39319</v>
      </c>
      <c r="DE27" s="8">
        <v>8091</v>
      </c>
      <c r="DF27" s="337">
        <f t="shared" si="35"/>
        <v>0.20577837686614614</v>
      </c>
      <c r="DG27" s="54">
        <v>0.92</v>
      </c>
      <c r="DH27" s="54">
        <v>0.98406173978693101</v>
      </c>
      <c r="DI27" s="54">
        <f t="shared" si="36"/>
        <v>1.0696323258553597</v>
      </c>
      <c r="DJ27" s="54">
        <v>0.81</v>
      </c>
      <c r="DK27" s="54">
        <v>0.95607235142118896</v>
      </c>
      <c r="DL27" s="54">
        <f t="shared" si="37"/>
        <v>1.1803362363224554</v>
      </c>
      <c r="DM27" s="54">
        <v>0.86499999999999999</v>
      </c>
      <c r="DN27" s="54">
        <v>0.98318167045823801</v>
      </c>
      <c r="DO27" s="54">
        <f t="shared" si="38"/>
        <v>1.1366262086222405</v>
      </c>
      <c r="DP27" s="54">
        <v>0.92</v>
      </c>
      <c r="DQ27" s="54">
        <v>0.97976993256644196</v>
      </c>
      <c r="DR27" s="54">
        <f t="shared" si="39"/>
        <v>1.0649673180070021</v>
      </c>
      <c r="DS27" s="54">
        <v>0.88</v>
      </c>
      <c r="DT27" s="54">
        <v>0.947712418300654</v>
      </c>
      <c r="DU27" s="54">
        <f t="shared" si="40"/>
        <v>1.0769459298871069</v>
      </c>
      <c r="DV27" s="54">
        <v>0.9</v>
      </c>
      <c r="DW27" s="54">
        <v>0.96929238985313804</v>
      </c>
      <c r="DX27" s="54">
        <f t="shared" si="41"/>
        <v>1.0769915442812645</v>
      </c>
      <c r="DY27" s="54">
        <v>0.92</v>
      </c>
      <c r="DZ27" s="54">
        <v>0.98331256058717598</v>
      </c>
      <c r="EA27" s="54">
        <f t="shared" si="42"/>
        <v>1.0688180006382346</v>
      </c>
      <c r="EB27" s="54">
        <v>0.84499999999999997</v>
      </c>
      <c r="EC27" s="54">
        <v>0.94972067039106201</v>
      </c>
      <c r="ED27" s="54">
        <f t="shared" si="43"/>
        <v>1.1239297874450438</v>
      </c>
      <c r="EE27" s="54">
        <v>0.88250000000000006</v>
      </c>
      <c r="EF27" s="54">
        <v>0.97994144396686</v>
      </c>
      <c r="EG27" s="54">
        <f t="shared" si="44"/>
        <v>1.1104152339567819</v>
      </c>
      <c r="EH27" s="54">
        <v>0.83</v>
      </c>
      <c r="EI27" s="54">
        <v>0.93419038873584304</v>
      </c>
      <c r="EJ27" s="54">
        <f t="shared" si="45"/>
        <v>1.1255305888383651</v>
      </c>
      <c r="EK27" s="54">
        <v>0.27</v>
      </c>
      <c r="EL27" s="54">
        <v>0.46172839506172803</v>
      </c>
      <c r="EM27" s="54">
        <f t="shared" si="46"/>
        <v>1.7101051668952889</v>
      </c>
      <c r="EN27" s="54">
        <v>0.55000000000000004</v>
      </c>
      <c r="EO27" s="54">
        <v>0.82987495315002202</v>
      </c>
      <c r="EP27" s="54">
        <f t="shared" si="47"/>
        <v>1.508863551181858</v>
      </c>
      <c r="EQ27" s="54">
        <v>0.875</v>
      </c>
      <c r="ER27" s="54">
        <v>0.95320414891050897</v>
      </c>
      <c r="ES27" s="54">
        <f t="shared" si="48"/>
        <v>1.0893761701834388</v>
      </c>
      <c r="ET27" s="54">
        <v>0.5575</v>
      </c>
      <c r="EU27" s="54">
        <v>0.55889259671239599</v>
      </c>
      <c r="EV27" s="54">
        <f t="shared" si="49"/>
        <v>1.0024979313226834</v>
      </c>
      <c r="EW27" s="54">
        <v>0.71625000000000005</v>
      </c>
      <c r="EX27" s="54">
        <v>0.88293467248138802</v>
      </c>
      <c r="EY27" s="54">
        <f t="shared" si="50"/>
        <v>1.2327185654190407</v>
      </c>
      <c r="EZ27" s="54">
        <v>0.86</v>
      </c>
      <c r="FA27" s="54">
        <v>0.92488262910798102</v>
      </c>
      <c r="FB27" s="54">
        <f t="shared" si="51"/>
        <v>1.0754449175674199</v>
      </c>
      <c r="FC27" s="54">
        <v>0.38</v>
      </c>
      <c r="FD27" s="54">
        <v>0.51249999999999996</v>
      </c>
      <c r="FE27" s="54">
        <f t="shared" si="52"/>
        <v>1.3486842105263157</v>
      </c>
      <c r="FF27" s="54">
        <v>0.62</v>
      </c>
      <c r="FG27" s="54">
        <v>0.54830819404810405</v>
      </c>
      <c r="FH27" s="54">
        <f t="shared" si="53"/>
        <v>0.88436805491629689</v>
      </c>
      <c r="FI27" s="54">
        <v>0.93</v>
      </c>
      <c r="FJ27" s="54">
        <v>0.97854541875799605</v>
      </c>
      <c r="FK27" s="54">
        <f t="shared" si="54"/>
        <v>1.0521993750085978</v>
      </c>
      <c r="FL27" s="54">
        <v>0.61009999999999998</v>
      </c>
      <c r="FM27" s="54">
        <v>0.98387096774193505</v>
      </c>
      <c r="FN27" s="54">
        <f t="shared" si="55"/>
        <v>1.6126388587804215</v>
      </c>
      <c r="FO27" s="61">
        <v>6062</v>
      </c>
      <c r="FP27" s="61">
        <v>490</v>
      </c>
      <c r="FQ27" s="92">
        <f t="shared" si="56"/>
        <v>8.0831408775981523E-2</v>
      </c>
      <c r="FR27" s="61">
        <v>1421</v>
      </c>
      <c r="FS27" s="61">
        <v>62</v>
      </c>
      <c r="FT27" s="92">
        <f t="shared" si="57"/>
        <v>4.3631245601688955E-2</v>
      </c>
      <c r="FU27" s="61">
        <v>7483</v>
      </c>
      <c r="FV27" s="61">
        <v>552</v>
      </c>
      <c r="FW27" s="92">
        <f t="shared" si="58"/>
        <v>7.3767205666176672E-2</v>
      </c>
      <c r="FX27" s="61">
        <v>57736</v>
      </c>
      <c r="FY27" s="61">
        <v>5517</v>
      </c>
      <c r="FZ27" s="92">
        <f t="shared" si="59"/>
        <v>9.5555632534294027E-2</v>
      </c>
      <c r="GA27" s="61">
        <v>65219</v>
      </c>
      <c r="GB27" s="61">
        <v>6069</v>
      </c>
      <c r="GC27" s="92">
        <f t="shared" si="60"/>
        <v>9.3055704625952557E-2</v>
      </c>
      <c r="GD27" s="61">
        <v>3542</v>
      </c>
      <c r="GE27" s="61">
        <v>5</v>
      </c>
      <c r="GF27" s="54">
        <f t="shared" si="61"/>
        <v>1.411631846414455E-3</v>
      </c>
      <c r="GG27" s="61">
        <v>28138</v>
      </c>
      <c r="GH27" s="61">
        <v>760</v>
      </c>
      <c r="GI27" s="54">
        <f t="shared" si="62"/>
        <v>2.7009737721231074E-2</v>
      </c>
      <c r="GJ27" s="61">
        <v>696</v>
      </c>
      <c r="GK27" s="61">
        <v>4</v>
      </c>
      <c r="GL27" s="54">
        <f t="shared" si="63"/>
        <v>5.7471264367816091E-3</v>
      </c>
    </row>
    <row r="28" spans="1:194" s="44" customFormat="1" ht="15" customHeight="1" x14ac:dyDescent="0.55000000000000004">
      <c r="A28" s="8">
        <v>54</v>
      </c>
      <c r="B28" s="9" t="s">
        <v>113</v>
      </c>
      <c r="C28" s="8">
        <v>7987</v>
      </c>
      <c r="D28" s="8">
        <v>5032</v>
      </c>
      <c r="E28" s="193">
        <f t="shared" si="0"/>
        <v>0.63002378865656694</v>
      </c>
      <c r="F28" s="8">
        <v>6899</v>
      </c>
      <c r="G28" s="8">
        <v>6296</v>
      </c>
      <c r="H28" s="193">
        <f t="shared" si="1"/>
        <v>0.91259602840991449</v>
      </c>
      <c r="I28" s="8">
        <v>176</v>
      </c>
      <c r="J28" s="8">
        <v>29</v>
      </c>
      <c r="K28" s="193">
        <f t="shared" si="2"/>
        <v>0.16477272727272727</v>
      </c>
      <c r="L28" s="8">
        <v>252</v>
      </c>
      <c r="M28" s="8">
        <v>242</v>
      </c>
      <c r="N28" s="188">
        <f t="shared" si="3"/>
        <v>0.96031746031746035</v>
      </c>
      <c r="O28" s="8">
        <v>445</v>
      </c>
      <c r="P28" s="8">
        <v>533</v>
      </c>
      <c r="Q28" s="188">
        <f t="shared" si="4"/>
        <v>1.1977528089887641</v>
      </c>
      <c r="R28" s="8">
        <v>15759</v>
      </c>
      <c r="S28" s="8">
        <v>12132</v>
      </c>
      <c r="T28" s="354">
        <f t="shared" si="5"/>
        <v>0.76984580239862932</v>
      </c>
      <c r="U28" s="8">
        <v>15759</v>
      </c>
      <c r="V28" s="8">
        <v>12132</v>
      </c>
      <c r="W28" s="354">
        <f t="shared" si="6"/>
        <v>0.76984580239862932</v>
      </c>
      <c r="X28" s="8">
        <v>702</v>
      </c>
      <c r="Y28" s="8">
        <v>404</v>
      </c>
      <c r="Z28" s="193">
        <f t="shared" si="7"/>
        <v>0.57549857549857553</v>
      </c>
      <c r="AA28" s="8">
        <v>72</v>
      </c>
      <c r="AB28" s="8">
        <v>77</v>
      </c>
      <c r="AC28" s="188">
        <f t="shared" si="8"/>
        <v>1.0694444444444444</v>
      </c>
      <c r="AD28" s="8">
        <v>27</v>
      </c>
      <c r="AE28" s="8">
        <v>27</v>
      </c>
      <c r="AF28" s="188">
        <f t="shared" si="9"/>
        <v>1</v>
      </c>
      <c r="AG28" s="8">
        <v>801</v>
      </c>
      <c r="AH28" s="8">
        <v>508</v>
      </c>
      <c r="AI28" s="188">
        <f t="shared" si="10"/>
        <v>0.63420724094881398</v>
      </c>
      <c r="AJ28" s="8">
        <v>486</v>
      </c>
      <c r="AK28" s="8">
        <v>152</v>
      </c>
      <c r="AL28" s="193">
        <f t="shared" si="11"/>
        <v>0.31275720164609055</v>
      </c>
      <c r="AM28" s="8">
        <v>64</v>
      </c>
      <c r="AN28" s="8">
        <v>58</v>
      </c>
      <c r="AO28" s="188">
        <f t="shared" si="12"/>
        <v>0.90625</v>
      </c>
      <c r="AP28" s="8">
        <v>30</v>
      </c>
      <c r="AQ28" s="8">
        <v>0</v>
      </c>
      <c r="AR28" s="188">
        <f t="shared" si="13"/>
        <v>0</v>
      </c>
      <c r="AS28" s="8">
        <v>580</v>
      </c>
      <c r="AT28" s="8">
        <v>210</v>
      </c>
      <c r="AU28" s="354">
        <f t="shared" si="14"/>
        <v>0.36206896551724138</v>
      </c>
      <c r="AV28" s="8">
        <v>12375</v>
      </c>
      <c r="AW28" s="8">
        <v>6353</v>
      </c>
      <c r="AX28" s="193">
        <f t="shared" si="15"/>
        <v>0.51337373737373737</v>
      </c>
      <c r="AY28" s="8">
        <v>2498</v>
      </c>
      <c r="AZ28" s="8">
        <v>1430</v>
      </c>
      <c r="BA28" s="193">
        <f t="shared" si="16"/>
        <v>0.57245796637309843</v>
      </c>
      <c r="BB28" s="8">
        <v>2559</v>
      </c>
      <c r="BC28" s="8">
        <v>1560</v>
      </c>
      <c r="BD28" s="188">
        <f t="shared" si="17"/>
        <v>0.60961313012895657</v>
      </c>
      <c r="BE28" s="8">
        <v>726</v>
      </c>
      <c r="BF28" s="8">
        <v>747</v>
      </c>
      <c r="BG28" s="188">
        <f t="shared" si="18"/>
        <v>1.0289256198347108</v>
      </c>
      <c r="BH28" s="8">
        <v>23286</v>
      </c>
      <c r="BI28" s="8">
        <v>23974</v>
      </c>
      <c r="BJ28" s="193">
        <f t="shared" si="19"/>
        <v>1.0295456497466289</v>
      </c>
      <c r="BK28" s="8">
        <v>41444</v>
      </c>
      <c r="BL28" s="8">
        <v>34064</v>
      </c>
      <c r="BM28" s="193">
        <f t="shared" si="20"/>
        <v>0.8219283852909951</v>
      </c>
      <c r="BN28" s="8">
        <v>110</v>
      </c>
      <c r="BO28" s="8">
        <v>65</v>
      </c>
      <c r="BP28" s="193">
        <f t="shared" si="21"/>
        <v>0.59090909090909094</v>
      </c>
      <c r="BQ28" s="8">
        <v>42935</v>
      </c>
      <c r="BR28" s="8">
        <v>34847</v>
      </c>
      <c r="BS28" s="193">
        <f t="shared" si="22"/>
        <v>0.81162221963433101</v>
      </c>
      <c r="BT28" s="8">
        <v>58694</v>
      </c>
      <c r="BU28" s="8">
        <v>46979</v>
      </c>
      <c r="BV28" s="193">
        <f t="shared" si="23"/>
        <v>0.80040549289535556</v>
      </c>
      <c r="BW28" s="8">
        <v>34960</v>
      </c>
      <c r="BX28" s="8">
        <v>7360</v>
      </c>
      <c r="BY28" s="337">
        <f t="shared" si="24"/>
        <v>0.21052631578947367</v>
      </c>
      <c r="BZ28" s="8">
        <v>101960</v>
      </c>
      <c r="CA28" s="8">
        <v>21139</v>
      </c>
      <c r="CB28" s="337">
        <f t="shared" si="25"/>
        <v>0.20732640251078854</v>
      </c>
      <c r="CC28" s="8">
        <v>8960</v>
      </c>
      <c r="CD28" s="8">
        <v>1280</v>
      </c>
      <c r="CE28" s="337">
        <f t="shared" si="26"/>
        <v>0.14285714285714285</v>
      </c>
      <c r="CF28" s="8">
        <v>2620</v>
      </c>
      <c r="CG28" s="8">
        <v>811</v>
      </c>
      <c r="CH28" s="193">
        <f t="shared" si="27"/>
        <v>0.3095419847328244</v>
      </c>
      <c r="CI28" s="8">
        <v>11580</v>
      </c>
      <c r="CJ28" s="8">
        <v>2091</v>
      </c>
      <c r="CK28" s="193">
        <f t="shared" si="28"/>
        <v>0.18056994818652849</v>
      </c>
      <c r="CL28" s="8">
        <v>15375</v>
      </c>
      <c r="CM28" s="8">
        <v>5254</v>
      </c>
      <c r="CN28" s="337">
        <f t="shared" si="29"/>
        <v>0.34172357723577235</v>
      </c>
      <c r="CO28" s="8">
        <v>3600</v>
      </c>
      <c r="CP28" s="8">
        <v>1095</v>
      </c>
      <c r="CQ28" s="337">
        <f t="shared" si="30"/>
        <v>0.30416666666666664</v>
      </c>
      <c r="CR28" s="8">
        <v>167475</v>
      </c>
      <c r="CS28" s="8">
        <v>36939</v>
      </c>
      <c r="CT28" s="337">
        <f t="shared" si="31"/>
        <v>0.22056426332288401</v>
      </c>
      <c r="CU28" s="8">
        <v>226169</v>
      </c>
      <c r="CV28" s="8">
        <v>83918</v>
      </c>
      <c r="CW28" s="337">
        <f t="shared" si="32"/>
        <v>0.37104112411515283</v>
      </c>
      <c r="CX28" s="8">
        <v>18322</v>
      </c>
      <c r="CY28" s="8">
        <v>7191</v>
      </c>
      <c r="CZ28" s="188">
        <f t="shared" si="33"/>
        <v>0.39247898701015171</v>
      </c>
      <c r="DA28" s="8">
        <v>4828</v>
      </c>
      <c r="DB28" s="8">
        <v>2402</v>
      </c>
      <c r="DC28" s="188">
        <f t="shared" si="34"/>
        <v>0.4975144987572494</v>
      </c>
      <c r="DD28" s="8">
        <v>53317</v>
      </c>
      <c r="DE28" s="8">
        <v>16366</v>
      </c>
      <c r="DF28" s="337">
        <f t="shared" si="35"/>
        <v>0.30695650542978786</v>
      </c>
      <c r="DG28" s="54">
        <v>0.91</v>
      </c>
      <c r="DH28" s="54">
        <v>0.96229464045246405</v>
      </c>
      <c r="DI28" s="54">
        <f t="shared" si="36"/>
        <v>1.0574666378598505</v>
      </c>
      <c r="DJ28" s="54">
        <v>0.82</v>
      </c>
      <c r="DK28" s="54">
        <v>0.98741258741258697</v>
      </c>
      <c r="DL28" s="54">
        <f t="shared" si="37"/>
        <v>1.2041616919665696</v>
      </c>
      <c r="DM28" s="54">
        <v>0.86499999999999999</v>
      </c>
      <c r="DN28" s="54">
        <v>0.96332539386460803</v>
      </c>
      <c r="DO28" s="54">
        <f t="shared" si="38"/>
        <v>1.1136709755660208</v>
      </c>
      <c r="DP28" s="54">
        <v>0.86</v>
      </c>
      <c r="DQ28" s="54">
        <v>0.97481151473612104</v>
      </c>
      <c r="DR28" s="54">
        <f t="shared" si="39"/>
        <v>1.1335017613210709</v>
      </c>
      <c r="DS28" s="54">
        <v>0.8</v>
      </c>
      <c r="DT28" s="54">
        <v>0.97474587039390104</v>
      </c>
      <c r="DU28" s="54">
        <f t="shared" si="40"/>
        <v>1.2184323379923763</v>
      </c>
      <c r="DV28" s="54">
        <v>0.83000000000000007</v>
      </c>
      <c r="DW28" s="54">
        <v>0.97477744807121702</v>
      </c>
      <c r="DX28" s="54">
        <f t="shared" si="41"/>
        <v>1.1744306603267674</v>
      </c>
      <c r="DY28" s="54">
        <v>0.88500000000000001</v>
      </c>
      <c r="DZ28" s="54">
        <v>0.96415560594094696</v>
      </c>
      <c r="EA28" s="54">
        <f t="shared" si="42"/>
        <v>1.0894413626451378</v>
      </c>
      <c r="EB28" s="54">
        <v>0.81</v>
      </c>
      <c r="EC28" s="54">
        <v>0.97709034429200103</v>
      </c>
      <c r="ED28" s="54">
        <f t="shared" si="43"/>
        <v>1.206284375669137</v>
      </c>
      <c r="EE28" s="54">
        <v>0.84750000000000003</v>
      </c>
      <c r="EF28" s="54">
        <v>0.96628280721173299</v>
      </c>
      <c r="EG28" s="54">
        <f t="shared" si="44"/>
        <v>1.1401567046746111</v>
      </c>
      <c r="EH28" s="54">
        <v>0.91</v>
      </c>
      <c r="EI28" s="54">
        <v>0.96943354888865296</v>
      </c>
      <c r="EJ28" s="54">
        <f t="shared" si="45"/>
        <v>1.0653115921853329</v>
      </c>
      <c r="EK28" s="54">
        <v>0.28000000000000003</v>
      </c>
      <c r="EL28" s="54">
        <v>0.41793981481481501</v>
      </c>
      <c r="EM28" s="54">
        <f t="shared" si="46"/>
        <v>1.4926421957671963</v>
      </c>
      <c r="EN28" s="54">
        <v>0.59499999999999997</v>
      </c>
      <c r="EO28" s="54">
        <v>0.840439643736972</v>
      </c>
      <c r="EP28" s="54">
        <f t="shared" si="47"/>
        <v>1.4125036029192808</v>
      </c>
      <c r="EQ28" s="54">
        <v>0.89749999999999996</v>
      </c>
      <c r="ER28" s="54">
        <v>0.96636665087636198</v>
      </c>
      <c r="ES28" s="54">
        <f t="shared" si="48"/>
        <v>1.0767316444304869</v>
      </c>
      <c r="ET28" s="54">
        <v>0.54500000000000004</v>
      </c>
      <c r="EU28" s="54">
        <v>0.681901503116217</v>
      </c>
      <c r="EV28" s="54">
        <f t="shared" si="49"/>
        <v>1.2511954185618659</v>
      </c>
      <c r="EW28" s="54">
        <v>0.72124999999999995</v>
      </c>
      <c r="EX28" s="54">
        <v>0.91088920136323603</v>
      </c>
      <c r="EY28" s="54">
        <f t="shared" si="50"/>
        <v>1.2629313017167918</v>
      </c>
      <c r="EZ28" s="54">
        <v>0.93</v>
      </c>
      <c r="FA28" s="54">
        <v>0.97533908754623899</v>
      </c>
      <c r="FB28" s="54">
        <f t="shared" si="51"/>
        <v>1.0487517070389667</v>
      </c>
      <c r="FC28" s="54">
        <v>0.26</v>
      </c>
      <c r="FD28" s="54">
        <v>0.52890625000000002</v>
      </c>
      <c r="FE28" s="54">
        <f t="shared" si="52"/>
        <v>2.0342548076923075</v>
      </c>
      <c r="FF28" s="54">
        <v>0.59499999999999997</v>
      </c>
      <c r="FG28" s="54">
        <v>0.70205643232902903</v>
      </c>
      <c r="FH28" s="54">
        <f t="shared" si="53"/>
        <v>1.1799267770235782</v>
      </c>
      <c r="FI28" s="54">
        <v>0.93</v>
      </c>
      <c r="FJ28" s="54">
        <v>0.98414685022945303</v>
      </c>
      <c r="FK28" s="54">
        <f t="shared" si="54"/>
        <v>1.0582224196015624</v>
      </c>
      <c r="FL28" s="54">
        <v>0.61009999999999998</v>
      </c>
      <c r="FM28" s="54">
        <v>0.984596169858451</v>
      </c>
      <c r="FN28" s="54">
        <f t="shared" si="55"/>
        <v>1.6138275198466663</v>
      </c>
      <c r="FO28" s="61">
        <v>16944</v>
      </c>
      <c r="FP28" s="61">
        <v>1487</v>
      </c>
      <c r="FQ28" s="92">
        <f t="shared" si="56"/>
        <v>8.7759678942398486E-2</v>
      </c>
      <c r="FR28" s="61">
        <v>2839</v>
      </c>
      <c r="FS28" s="61">
        <v>477</v>
      </c>
      <c r="FT28" s="92">
        <f t="shared" si="57"/>
        <v>0.1680169073617471</v>
      </c>
      <c r="FU28" s="61">
        <v>19783</v>
      </c>
      <c r="FV28" s="61">
        <v>1964</v>
      </c>
      <c r="FW28" s="92">
        <f t="shared" si="58"/>
        <v>9.9277157155133189E-2</v>
      </c>
      <c r="FX28" s="61">
        <v>107160</v>
      </c>
      <c r="FY28" s="61">
        <v>27798</v>
      </c>
      <c r="FZ28" s="92">
        <f t="shared" si="59"/>
        <v>0.25940649496080626</v>
      </c>
      <c r="GA28" s="61">
        <v>126943</v>
      </c>
      <c r="GB28" s="61">
        <v>29762</v>
      </c>
      <c r="GC28" s="92">
        <f t="shared" si="60"/>
        <v>0.2344516830388442</v>
      </c>
      <c r="GD28" s="61">
        <v>9903</v>
      </c>
      <c r="GE28" s="61">
        <v>309</v>
      </c>
      <c r="GF28" s="54">
        <f t="shared" si="61"/>
        <v>3.1202665858830657E-2</v>
      </c>
      <c r="GG28" s="61">
        <v>14451</v>
      </c>
      <c r="GH28" s="61">
        <v>4065</v>
      </c>
      <c r="GI28" s="54">
        <f t="shared" si="62"/>
        <v>0.28129541208220882</v>
      </c>
      <c r="GJ28" s="61">
        <v>2196</v>
      </c>
      <c r="GK28" s="61">
        <v>841</v>
      </c>
      <c r="GL28" s="54">
        <f t="shared" si="63"/>
        <v>0.38296903460837889</v>
      </c>
    </row>
    <row r="29" spans="1:194" s="44" customFormat="1" ht="15" customHeight="1" x14ac:dyDescent="0.55000000000000004">
      <c r="A29" s="8">
        <v>63</v>
      </c>
      <c r="B29" s="9" t="s">
        <v>115</v>
      </c>
      <c r="C29" s="8">
        <v>5277</v>
      </c>
      <c r="D29" s="8">
        <v>3775</v>
      </c>
      <c r="E29" s="193">
        <f t="shared" si="0"/>
        <v>0.7153685806329354</v>
      </c>
      <c r="F29" s="8">
        <v>4117</v>
      </c>
      <c r="G29" s="8">
        <v>3083</v>
      </c>
      <c r="H29" s="193">
        <f t="shared" si="1"/>
        <v>0.74884624726742777</v>
      </c>
      <c r="I29" s="8">
        <v>871</v>
      </c>
      <c r="J29" s="8">
        <v>283</v>
      </c>
      <c r="K29" s="193">
        <f t="shared" si="2"/>
        <v>0.3249138920780712</v>
      </c>
      <c r="L29" s="8">
        <v>0</v>
      </c>
      <c r="M29" s="8">
        <v>30</v>
      </c>
      <c r="N29" s="188" t="str">
        <f t="shared" si="3"/>
        <v>N/A</v>
      </c>
      <c r="O29" s="8">
        <v>0</v>
      </c>
      <c r="P29" s="8">
        <v>0</v>
      </c>
      <c r="Q29" s="188" t="str">
        <f t="shared" si="4"/>
        <v>N/A</v>
      </c>
      <c r="R29" s="8">
        <v>10265</v>
      </c>
      <c r="S29" s="8">
        <v>7171</v>
      </c>
      <c r="T29" s="354">
        <f t="shared" si="5"/>
        <v>0.69858743302484172</v>
      </c>
      <c r="U29" s="8">
        <v>10265</v>
      </c>
      <c r="V29" s="8">
        <v>7171</v>
      </c>
      <c r="W29" s="354">
        <f t="shared" si="6"/>
        <v>0.69858743302484172</v>
      </c>
      <c r="X29" s="8">
        <v>535</v>
      </c>
      <c r="Y29" s="8">
        <v>214</v>
      </c>
      <c r="Z29" s="193">
        <f t="shared" si="7"/>
        <v>0.4</v>
      </c>
      <c r="AA29" s="8">
        <v>33</v>
      </c>
      <c r="AB29" s="8">
        <v>18</v>
      </c>
      <c r="AC29" s="188">
        <f t="shared" si="8"/>
        <v>0.54545454545454541</v>
      </c>
      <c r="AD29" s="8">
        <v>62</v>
      </c>
      <c r="AE29" s="8">
        <v>61</v>
      </c>
      <c r="AF29" s="188">
        <f t="shared" si="9"/>
        <v>0.9838709677419355</v>
      </c>
      <c r="AG29" s="8">
        <v>630</v>
      </c>
      <c r="AH29" s="8">
        <v>293</v>
      </c>
      <c r="AI29" s="188">
        <f t="shared" si="10"/>
        <v>0.46507936507936509</v>
      </c>
      <c r="AJ29" s="8">
        <v>30</v>
      </c>
      <c r="AK29" s="8">
        <v>19</v>
      </c>
      <c r="AL29" s="193">
        <f t="shared" si="11"/>
        <v>0.6333333333333333</v>
      </c>
      <c r="AM29" s="8">
        <v>30</v>
      </c>
      <c r="AN29" s="8">
        <v>0</v>
      </c>
      <c r="AO29" s="188">
        <f t="shared" si="12"/>
        <v>0</v>
      </c>
      <c r="AP29" s="8">
        <v>15</v>
      </c>
      <c r="AQ29" s="8">
        <v>0</v>
      </c>
      <c r="AR29" s="188">
        <f t="shared" si="13"/>
        <v>0</v>
      </c>
      <c r="AS29" s="8">
        <v>75</v>
      </c>
      <c r="AT29" s="8">
        <v>19</v>
      </c>
      <c r="AU29" s="354">
        <f t="shared" si="14"/>
        <v>0.25333333333333335</v>
      </c>
      <c r="AV29" s="8">
        <v>3289</v>
      </c>
      <c r="AW29" s="8">
        <v>2051</v>
      </c>
      <c r="AX29" s="193">
        <f t="shared" si="15"/>
        <v>0.62359379750684096</v>
      </c>
      <c r="AY29" s="8">
        <v>2156</v>
      </c>
      <c r="AZ29" s="8">
        <v>1255</v>
      </c>
      <c r="BA29" s="193">
        <f t="shared" si="16"/>
        <v>0.58209647495361783</v>
      </c>
      <c r="BB29" s="8">
        <v>326</v>
      </c>
      <c r="BC29" s="8">
        <v>238</v>
      </c>
      <c r="BD29" s="188">
        <f t="shared" si="17"/>
        <v>0.73006134969325154</v>
      </c>
      <c r="BE29" s="8">
        <v>30</v>
      </c>
      <c r="BF29" s="8">
        <v>0</v>
      </c>
      <c r="BG29" s="188">
        <f t="shared" si="18"/>
        <v>0</v>
      </c>
      <c r="BH29" s="8">
        <v>5640</v>
      </c>
      <c r="BI29" s="8">
        <v>5791</v>
      </c>
      <c r="BJ29" s="193">
        <f t="shared" si="19"/>
        <v>1.0267730496453902</v>
      </c>
      <c r="BK29" s="8">
        <v>11441</v>
      </c>
      <c r="BL29" s="8">
        <v>9335</v>
      </c>
      <c r="BM29" s="193">
        <f t="shared" si="20"/>
        <v>0.81592518136526526</v>
      </c>
      <c r="BN29" s="8">
        <v>0</v>
      </c>
      <c r="BO29" s="8">
        <v>0</v>
      </c>
      <c r="BP29" s="193" t="str">
        <f t="shared" si="21"/>
        <v>N/A</v>
      </c>
      <c r="BQ29" s="8">
        <v>12146</v>
      </c>
      <c r="BR29" s="8">
        <v>9647</v>
      </c>
      <c r="BS29" s="193">
        <f t="shared" si="22"/>
        <v>0.79425325209945663</v>
      </c>
      <c r="BT29" s="8">
        <v>22411</v>
      </c>
      <c r="BU29" s="8">
        <v>16818</v>
      </c>
      <c r="BV29" s="193">
        <f t="shared" si="23"/>
        <v>0.75043505421444823</v>
      </c>
      <c r="BW29" s="8">
        <v>117600</v>
      </c>
      <c r="BX29" s="8">
        <v>34800</v>
      </c>
      <c r="BY29" s="337">
        <f t="shared" si="24"/>
        <v>0.29591836734693877</v>
      </c>
      <c r="BZ29" s="8">
        <v>81375</v>
      </c>
      <c r="CA29" s="8">
        <v>13655</v>
      </c>
      <c r="CB29" s="337">
        <f t="shared" si="25"/>
        <v>0.16780337941628265</v>
      </c>
      <c r="CC29" s="8">
        <v>33280</v>
      </c>
      <c r="CD29" s="8">
        <v>9600</v>
      </c>
      <c r="CE29" s="337">
        <f t="shared" si="26"/>
        <v>0.28846153846153844</v>
      </c>
      <c r="CF29" s="8">
        <v>6565</v>
      </c>
      <c r="CG29" s="8">
        <v>1741</v>
      </c>
      <c r="CH29" s="193">
        <f t="shared" si="27"/>
        <v>0.2651942117288652</v>
      </c>
      <c r="CI29" s="8">
        <v>39845</v>
      </c>
      <c r="CJ29" s="8">
        <v>11341</v>
      </c>
      <c r="CK29" s="193">
        <f t="shared" si="28"/>
        <v>0.28462793324131008</v>
      </c>
      <c r="CL29" s="8">
        <v>9645</v>
      </c>
      <c r="CM29" s="8">
        <v>3251</v>
      </c>
      <c r="CN29" s="337">
        <f t="shared" si="29"/>
        <v>0.33706583722135824</v>
      </c>
      <c r="CO29" s="8">
        <v>1635</v>
      </c>
      <c r="CP29" s="8">
        <v>559</v>
      </c>
      <c r="CQ29" s="337">
        <f t="shared" si="30"/>
        <v>0.3418960244648318</v>
      </c>
      <c r="CR29" s="8">
        <v>250100</v>
      </c>
      <c r="CS29" s="8">
        <v>63606</v>
      </c>
      <c r="CT29" s="337">
        <f t="shared" si="31"/>
        <v>0.25432227109156336</v>
      </c>
      <c r="CU29" s="8">
        <v>272511</v>
      </c>
      <c r="CV29" s="8">
        <v>80424</v>
      </c>
      <c r="CW29" s="337">
        <f t="shared" si="32"/>
        <v>0.29512203177119456</v>
      </c>
      <c r="CX29" s="8">
        <v>10034</v>
      </c>
      <c r="CY29" s="8">
        <v>3537</v>
      </c>
      <c r="CZ29" s="188">
        <f t="shared" si="33"/>
        <v>0.35250149491728122</v>
      </c>
      <c r="DA29" s="8">
        <v>1742</v>
      </c>
      <c r="DB29" s="8">
        <v>620</v>
      </c>
      <c r="DC29" s="188">
        <f t="shared" si="34"/>
        <v>0.35591274397244549</v>
      </c>
      <c r="DD29" s="8">
        <v>157153</v>
      </c>
      <c r="DE29" s="8">
        <v>48738</v>
      </c>
      <c r="DF29" s="337">
        <f t="shared" si="35"/>
        <v>0.31013089155154533</v>
      </c>
      <c r="DG29" s="54">
        <v>0.85</v>
      </c>
      <c r="DH29" s="54">
        <v>0.95173975214490003</v>
      </c>
      <c r="DI29" s="54">
        <f t="shared" si="36"/>
        <v>1.1196938260528235</v>
      </c>
      <c r="DJ29" s="54">
        <v>0.83</v>
      </c>
      <c r="DK29" s="54">
        <v>0.87011952191234998</v>
      </c>
      <c r="DL29" s="54">
        <f t="shared" si="37"/>
        <v>1.0483367733883735</v>
      </c>
      <c r="DM29" s="54">
        <v>0.84</v>
      </c>
      <c r="DN29" s="54">
        <v>0.94112159220483105</v>
      </c>
      <c r="DO29" s="54">
        <f t="shared" si="38"/>
        <v>1.1203828478628941</v>
      </c>
      <c r="DP29" s="54">
        <v>0.83</v>
      </c>
      <c r="DQ29" s="54">
        <v>0.93444227005870795</v>
      </c>
      <c r="DR29" s="54">
        <f t="shared" si="39"/>
        <v>1.1258340603116963</v>
      </c>
      <c r="DS29" s="54">
        <v>0.86</v>
      </c>
      <c r="DT29" s="54">
        <v>0.88128446318520903</v>
      </c>
      <c r="DU29" s="54">
        <f t="shared" si="40"/>
        <v>1.0247493757967547</v>
      </c>
      <c r="DV29" s="54">
        <v>0.84499999999999997</v>
      </c>
      <c r="DW29" s="54">
        <v>0.91158834193278504</v>
      </c>
      <c r="DX29" s="54">
        <f t="shared" si="41"/>
        <v>1.0788027715180888</v>
      </c>
      <c r="DY29" s="54">
        <v>0.84</v>
      </c>
      <c r="DZ29" s="54">
        <v>0.94607371794871797</v>
      </c>
      <c r="EA29" s="54">
        <f t="shared" si="42"/>
        <v>1.1262782356532357</v>
      </c>
      <c r="EB29" s="54">
        <v>0.84499999999999997</v>
      </c>
      <c r="EC29" s="54">
        <v>0.87805440295066906</v>
      </c>
      <c r="ED29" s="54">
        <f t="shared" si="43"/>
        <v>1.0391176366280108</v>
      </c>
      <c r="EE29" s="54">
        <v>0.84250000000000003</v>
      </c>
      <c r="EF29" s="54">
        <v>0.92852895706980598</v>
      </c>
      <c r="EG29" s="54">
        <f t="shared" si="44"/>
        <v>1.1021115217445767</v>
      </c>
      <c r="EH29" s="54">
        <v>0.83</v>
      </c>
      <c r="EI29" s="54">
        <v>0.90471727585129602</v>
      </c>
      <c r="EJ29" s="54">
        <f t="shared" si="45"/>
        <v>1.09002081427867</v>
      </c>
      <c r="EK29" s="54">
        <v>0.32</v>
      </c>
      <c r="EL29" s="54">
        <v>0.46038288288288298</v>
      </c>
      <c r="EM29" s="54">
        <f t="shared" si="46"/>
        <v>1.4386965090090094</v>
      </c>
      <c r="EN29" s="54">
        <v>0.57499999999999996</v>
      </c>
      <c r="EO29" s="54">
        <v>0.59455082853818797</v>
      </c>
      <c r="EP29" s="54">
        <f t="shared" si="47"/>
        <v>1.0340014409359792</v>
      </c>
      <c r="EQ29" s="54">
        <v>0.83499999999999996</v>
      </c>
      <c r="ER29" s="54">
        <v>0.92100612257779502</v>
      </c>
      <c r="ES29" s="54">
        <f t="shared" si="48"/>
        <v>1.103001344404545</v>
      </c>
      <c r="ET29" s="54">
        <v>0.58250000000000002</v>
      </c>
      <c r="EU29" s="54">
        <v>0.49755837334318198</v>
      </c>
      <c r="EV29" s="54">
        <f t="shared" si="49"/>
        <v>0.854177464966836</v>
      </c>
      <c r="EW29" s="54">
        <v>0.70874999999999999</v>
      </c>
      <c r="EX29" s="54">
        <v>0.66439122649955196</v>
      </c>
      <c r="EY29" s="54">
        <f t="shared" si="50"/>
        <v>0.93741266525509981</v>
      </c>
      <c r="EZ29" s="54">
        <v>0.66</v>
      </c>
      <c r="FA29" s="54">
        <v>0.75588742102240103</v>
      </c>
      <c r="FB29" s="54">
        <f t="shared" si="51"/>
        <v>1.1452839712460621</v>
      </c>
      <c r="FC29" s="54">
        <v>0.32</v>
      </c>
      <c r="FD29" s="54">
        <v>0.41614583333333299</v>
      </c>
      <c r="FE29" s="54">
        <f t="shared" si="52"/>
        <v>1.3004557291666656</v>
      </c>
      <c r="FF29" s="54">
        <v>0.49</v>
      </c>
      <c r="FG29" s="54">
        <v>0.46830085530376497</v>
      </c>
      <c r="FH29" s="54">
        <f t="shared" si="53"/>
        <v>0.95571603123217341</v>
      </c>
      <c r="FI29" s="54">
        <v>0.85</v>
      </c>
      <c r="FJ29" s="54">
        <v>0.953633022335312</v>
      </c>
      <c r="FK29" s="54">
        <f t="shared" si="54"/>
        <v>1.1219212027474259</v>
      </c>
      <c r="FL29" s="54">
        <v>0.61009999999999998</v>
      </c>
      <c r="FM29" s="54">
        <v>0.97096774193548396</v>
      </c>
      <c r="FN29" s="54">
        <f t="shared" si="55"/>
        <v>1.5914894966980559</v>
      </c>
      <c r="FO29" s="61">
        <v>4610</v>
      </c>
      <c r="FP29" s="61">
        <v>180</v>
      </c>
      <c r="FQ29" s="92">
        <f t="shared" si="56"/>
        <v>3.9045553145336226E-2</v>
      </c>
      <c r="FR29" s="61">
        <v>1523</v>
      </c>
      <c r="FS29" s="61">
        <v>148</v>
      </c>
      <c r="FT29" s="92">
        <f t="shared" si="57"/>
        <v>9.717662508207485E-2</v>
      </c>
      <c r="FU29" s="61">
        <v>6133</v>
      </c>
      <c r="FV29" s="61">
        <v>328</v>
      </c>
      <c r="FW29" s="92">
        <f t="shared" si="58"/>
        <v>5.3481167454752974E-2</v>
      </c>
      <c r="FX29" s="61">
        <v>121651</v>
      </c>
      <c r="FY29" s="61">
        <v>11273</v>
      </c>
      <c r="FZ29" s="92">
        <f t="shared" si="59"/>
        <v>9.266672694840157E-2</v>
      </c>
      <c r="GA29" s="61">
        <v>127784</v>
      </c>
      <c r="GB29" s="61">
        <v>11601</v>
      </c>
      <c r="GC29" s="92">
        <f t="shared" si="60"/>
        <v>9.0786013898453644E-2</v>
      </c>
      <c r="GD29" s="61">
        <v>2055</v>
      </c>
      <c r="GE29" s="61">
        <v>1</v>
      </c>
      <c r="GF29" s="54">
        <f t="shared" si="61"/>
        <v>4.8661800486618007E-4</v>
      </c>
      <c r="GG29" s="61">
        <v>7464</v>
      </c>
      <c r="GH29" s="61">
        <v>295</v>
      </c>
      <c r="GI29" s="54">
        <f t="shared" si="62"/>
        <v>3.9523043944265812E-2</v>
      </c>
      <c r="GJ29" s="61">
        <v>997</v>
      </c>
      <c r="GK29" s="61">
        <v>129</v>
      </c>
      <c r="GL29" s="54">
        <f t="shared" si="63"/>
        <v>0.12938816449348045</v>
      </c>
    </row>
    <row r="30" spans="1:194" s="44" customFormat="1" ht="15" customHeight="1" x14ac:dyDescent="0.55000000000000004">
      <c r="A30" s="8">
        <v>66</v>
      </c>
      <c r="B30" s="9" t="s">
        <v>119</v>
      </c>
      <c r="C30" s="8">
        <v>5751</v>
      </c>
      <c r="D30" s="8">
        <v>4079</v>
      </c>
      <c r="E30" s="193">
        <f t="shared" si="0"/>
        <v>0.70926795339940885</v>
      </c>
      <c r="F30" s="8">
        <v>4311</v>
      </c>
      <c r="G30" s="8">
        <v>3453</v>
      </c>
      <c r="H30" s="193">
        <f t="shared" si="1"/>
        <v>0.80097425191370908</v>
      </c>
      <c r="I30" s="8">
        <v>419</v>
      </c>
      <c r="J30" s="8">
        <v>102</v>
      </c>
      <c r="K30" s="193">
        <f t="shared" si="2"/>
        <v>0.24343675417661098</v>
      </c>
      <c r="L30" s="8">
        <v>29</v>
      </c>
      <c r="M30" s="8">
        <v>28</v>
      </c>
      <c r="N30" s="188">
        <f t="shared" si="3"/>
        <v>0.96551724137931039</v>
      </c>
      <c r="O30" s="8">
        <v>0</v>
      </c>
      <c r="P30" s="8">
        <v>0</v>
      </c>
      <c r="Q30" s="188" t="str">
        <f t="shared" si="4"/>
        <v>N/A</v>
      </c>
      <c r="R30" s="8">
        <v>10510</v>
      </c>
      <c r="S30" s="8">
        <v>7662</v>
      </c>
      <c r="T30" s="354">
        <f t="shared" si="5"/>
        <v>0.72901998097050424</v>
      </c>
      <c r="U30" s="8">
        <v>10510</v>
      </c>
      <c r="V30" s="8">
        <v>7662</v>
      </c>
      <c r="W30" s="354">
        <f t="shared" si="6"/>
        <v>0.72901998097050424</v>
      </c>
      <c r="X30" s="8">
        <v>1095</v>
      </c>
      <c r="Y30" s="8">
        <v>433</v>
      </c>
      <c r="Z30" s="193">
        <f t="shared" si="7"/>
        <v>0.39543378995433792</v>
      </c>
      <c r="AA30" s="8">
        <v>31</v>
      </c>
      <c r="AB30" s="8">
        <v>0</v>
      </c>
      <c r="AC30" s="188">
        <f t="shared" si="8"/>
        <v>0</v>
      </c>
      <c r="AD30" s="8">
        <v>0</v>
      </c>
      <c r="AE30" s="8">
        <v>0</v>
      </c>
      <c r="AF30" s="188" t="str">
        <f t="shared" si="9"/>
        <v>N/A</v>
      </c>
      <c r="AG30" s="8">
        <v>1126</v>
      </c>
      <c r="AH30" s="8">
        <v>433</v>
      </c>
      <c r="AI30" s="188">
        <f t="shared" si="10"/>
        <v>0.38454706927175841</v>
      </c>
      <c r="AJ30" s="8">
        <v>329</v>
      </c>
      <c r="AK30" s="8">
        <v>121</v>
      </c>
      <c r="AL30" s="193">
        <f t="shared" si="11"/>
        <v>0.36778115501519759</v>
      </c>
      <c r="AM30" s="8">
        <v>15</v>
      </c>
      <c r="AN30" s="8">
        <v>0</v>
      </c>
      <c r="AO30" s="188">
        <f t="shared" si="12"/>
        <v>0</v>
      </c>
      <c r="AP30" s="8">
        <v>0</v>
      </c>
      <c r="AQ30" s="8">
        <v>0</v>
      </c>
      <c r="AR30" s="188" t="str">
        <f t="shared" si="13"/>
        <v>N/A</v>
      </c>
      <c r="AS30" s="8">
        <v>344</v>
      </c>
      <c r="AT30" s="8">
        <v>121</v>
      </c>
      <c r="AU30" s="354">
        <f t="shared" si="14"/>
        <v>0.35174418604651164</v>
      </c>
      <c r="AV30" s="8">
        <v>4411</v>
      </c>
      <c r="AW30" s="8">
        <v>3185</v>
      </c>
      <c r="AX30" s="193">
        <f t="shared" si="15"/>
        <v>0.7220584901382906</v>
      </c>
      <c r="AY30" s="8">
        <v>2084</v>
      </c>
      <c r="AZ30" s="8">
        <v>1296</v>
      </c>
      <c r="BA30" s="193">
        <f t="shared" si="16"/>
        <v>0.62188099808061426</v>
      </c>
      <c r="BB30" s="8">
        <v>378</v>
      </c>
      <c r="BC30" s="8">
        <v>278</v>
      </c>
      <c r="BD30" s="188">
        <f t="shared" si="17"/>
        <v>0.73544973544973546</v>
      </c>
      <c r="BE30" s="8">
        <v>0</v>
      </c>
      <c r="BF30" s="8">
        <v>0</v>
      </c>
      <c r="BG30" s="188" t="str">
        <f t="shared" si="18"/>
        <v>N/A</v>
      </c>
      <c r="BH30" s="8">
        <v>10165</v>
      </c>
      <c r="BI30" s="8">
        <v>9681</v>
      </c>
      <c r="BJ30" s="193">
        <f t="shared" si="19"/>
        <v>0.95238563698967049</v>
      </c>
      <c r="BK30" s="8">
        <v>17038</v>
      </c>
      <c r="BL30" s="8">
        <v>14440</v>
      </c>
      <c r="BM30" s="193">
        <f t="shared" si="20"/>
        <v>0.84751731423876042</v>
      </c>
      <c r="BN30" s="8">
        <v>0</v>
      </c>
      <c r="BO30" s="8">
        <v>0</v>
      </c>
      <c r="BP30" s="193" t="str">
        <f t="shared" si="21"/>
        <v>N/A</v>
      </c>
      <c r="BQ30" s="8">
        <v>18508</v>
      </c>
      <c r="BR30" s="8">
        <v>14994</v>
      </c>
      <c r="BS30" s="193">
        <f t="shared" si="22"/>
        <v>0.81013615733736766</v>
      </c>
      <c r="BT30" s="8">
        <v>29018</v>
      </c>
      <c r="BU30" s="8">
        <v>22656</v>
      </c>
      <c r="BV30" s="193">
        <f t="shared" si="23"/>
        <v>0.78075677165897028</v>
      </c>
      <c r="BW30" s="8">
        <v>71600</v>
      </c>
      <c r="BX30" s="8">
        <v>20400</v>
      </c>
      <c r="BY30" s="337">
        <f t="shared" si="24"/>
        <v>0.28491620111731841</v>
      </c>
      <c r="BZ30" s="8">
        <v>75370</v>
      </c>
      <c r="CA30" s="8">
        <v>13877</v>
      </c>
      <c r="CB30" s="337">
        <f t="shared" si="25"/>
        <v>0.18411834947591879</v>
      </c>
      <c r="CC30" s="8">
        <v>23040</v>
      </c>
      <c r="CD30" s="8">
        <v>5600</v>
      </c>
      <c r="CE30" s="337">
        <f t="shared" si="26"/>
        <v>0.24305555555555555</v>
      </c>
      <c r="CF30" s="8">
        <v>3985</v>
      </c>
      <c r="CG30" s="8">
        <v>1888</v>
      </c>
      <c r="CH30" s="193">
        <f t="shared" si="27"/>
        <v>0.47377666248431621</v>
      </c>
      <c r="CI30" s="8">
        <v>27025</v>
      </c>
      <c r="CJ30" s="8">
        <v>7488</v>
      </c>
      <c r="CK30" s="193">
        <f t="shared" si="28"/>
        <v>0.27707678075855691</v>
      </c>
      <c r="CL30" s="8">
        <v>12315</v>
      </c>
      <c r="CM30" s="8">
        <v>4774</v>
      </c>
      <c r="CN30" s="337">
        <f t="shared" si="29"/>
        <v>0.38765732846122614</v>
      </c>
      <c r="CO30" s="8">
        <v>3000</v>
      </c>
      <c r="CP30" s="8">
        <v>225</v>
      </c>
      <c r="CQ30" s="337">
        <f t="shared" si="30"/>
        <v>7.4999999999999997E-2</v>
      </c>
      <c r="CR30" s="8">
        <v>189310</v>
      </c>
      <c r="CS30" s="8">
        <v>46764</v>
      </c>
      <c r="CT30" s="337">
        <f t="shared" si="31"/>
        <v>0.24702340077122181</v>
      </c>
      <c r="CU30" s="8">
        <v>218328</v>
      </c>
      <c r="CV30" s="8">
        <v>69420</v>
      </c>
      <c r="CW30" s="337">
        <f t="shared" si="32"/>
        <v>0.31796196548312633</v>
      </c>
      <c r="CX30" s="8">
        <v>12768</v>
      </c>
      <c r="CY30" s="8">
        <v>5080</v>
      </c>
      <c r="CZ30" s="188">
        <f t="shared" si="33"/>
        <v>0.39786967418546365</v>
      </c>
      <c r="DA30" s="8">
        <v>3000</v>
      </c>
      <c r="DB30" s="8">
        <v>225</v>
      </c>
      <c r="DC30" s="188">
        <f t="shared" si="34"/>
        <v>7.4999999999999997E-2</v>
      </c>
      <c r="DD30" s="8">
        <v>101035</v>
      </c>
      <c r="DE30" s="8">
        <v>30749</v>
      </c>
      <c r="DF30" s="337">
        <f t="shared" si="35"/>
        <v>0.30434008017023806</v>
      </c>
      <c r="DG30" s="54">
        <v>0.84</v>
      </c>
      <c r="DH30" s="54">
        <v>0.96612644181632401</v>
      </c>
      <c r="DI30" s="54">
        <f t="shared" si="36"/>
        <v>1.1501505259718143</v>
      </c>
      <c r="DJ30" s="54">
        <v>0.61</v>
      </c>
      <c r="DK30" s="54">
        <v>0.87037037037037002</v>
      </c>
      <c r="DL30" s="54">
        <f t="shared" si="37"/>
        <v>1.4268366727383115</v>
      </c>
      <c r="DM30" s="54">
        <v>0.72499999999999998</v>
      </c>
      <c r="DN30" s="54">
        <v>0.95784980658930197</v>
      </c>
      <c r="DO30" s="54">
        <f t="shared" si="38"/>
        <v>1.3211721470197269</v>
      </c>
      <c r="DP30" s="54">
        <v>0.84</v>
      </c>
      <c r="DQ30" s="54">
        <v>0.947731052506534</v>
      </c>
      <c r="DR30" s="54">
        <f t="shared" si="39"/>
        <v>1.128251252983969</v>
      </c>
      <c r="DS30" s="54">
        <v>0.77</v>
      </c>
      <c r="DT30" s="54">
        <v>0.89632203880683503</v>
      </c>
      <c r="DU30" s="54">
        <f t="shared" si="40"/>
        <v>1.1640545958530324</v>
      </c>
      <c r="DV30" s="54">
        <v>0.80499999999999994</v>
      </c>
      <c r="DW30" s="54">
        <v>0.92456277734272996</v>
      </c>
      <c r="DX30" s="54">
        <f t="shared" si="41"/>
        <v>1.1485251892456274</v>
      </c>
      <c r="DY30" s="54">
        <v>0.84</v>
      </c>
      <c r="DZ30" s="54">
        <v>0.96180264700954898</v>
      </c>
      <c r="EA30" s="54">
        <f t="shared" si="42"/>
        <v>1.1450031512018441</v>
      </c>
      <c r="EB30" s="54">
        <v>0.69</v>
      </c>
      <c r="EC30" s="54">
        <v>0.88923983996630895</v>
      </c>
      <c r="ED30" s="54">
        <f t="shared" si="43"/>
        <v>1.2887533912555202</v>
      </c>
      <c r="EE30" s="54">
        <v>0.7649999999999999</v>
      </c>
      <c r="EF30" s="54">
        <v>0.94659251412429402</v>
      </c>
      <c r="EG30" s="54">
        <f t="shared" si="44"/>
        <v>1.2373758354565936</v>
      </c>
      <c r="EH30" s="54">
        <v>0.77</v>
      </c>
      <c r="EI30" s="54">
        <v>0.91133692930071297</v>
      </c>
      <c r="EJ30" s="54">
        <f t="shared" si="45"/>
        <v>1.1835544536372895</v>
      </c>
      <c r="EK30" s="54">
        <v>0.28000000000000003</v>
      </c>
      <c r="EL30" s="54">
        <v>0.44680769230769202</v>
      </c>
      <c r="EM30" s="54">
        <f t="shared" si="46"/>
        <v>1.595741758241757</v>
      </c>
      <c r="EN30" s="54">
        <v>0.52500000000000002</v>
      </c>
      <c r="EO30" s="54">
        <v>0.65306646138054902</v>
      </c>
      <c r="EP30" s="54">
        <f t="shared" si="47"/>
        <v>1.2439361169153313</v>
      </c>
      <c r="EQ30" s="54">
        <v>0.80499999999999994</v>
      </c>
      <c r="ER30" s="54">
        <v>0.93470559333867698</v>
      </c>
      <c r="ES30" s="54">
        <f t="shared" si="48"/>
        <v>1.161124960669164</v>
      </c>
      <c r="ET30" s="54">
        <v>0.48499999999999999</v>
      </c>
      <c r="EU30" s="54">
        <v>0.515138703697681</v>
      </c>
      <c r="EV30" s="54">
        <f t="shared" si="49"/>
        <v>1.0621416571086206</v>
      </c>
      <c r="EW30" s="54">
        <v>0.64500000000000002</v>
      </c>
      <c r="EX30" s="54">
        <v>0.74886199942379705</v>
      </c>
      <c r="EY30" s="54">
        <f t="shared" si="50"/>
        <v>1.1610263556958094</v>
      </c>
      <c r="EZ30" s="54">
        <v>0.68</v>
      </c>
      <c r="FA30" s="54">
        <v>0.74523305084745795</v>
      </c>
      <c r="FB30" s="54">
        <f t="shared" si="51"/>
        <v>1.0959309571286144</v>
      </c>
      <c r="FC30" s="54">
        <v>0.28999999999999998</v>
      </c>
      <c r="FD30" s="54">
        <v>0.35464285714285698</v>
      </c>
      <c r="FE30" s="54">
        <f t="shared" si="52"/>
        <v>1.2229064039408861</v>
      </c>
      <c r="FF30" s="54">
        <v>0.48499999999999999</v>
      </c>
      <c r="FG30" s="54">
        <v>0.453125</v>
      </c>
      <c r="FH30" s="54">
        <f t="shared" si="53"/>
        <v>0.93427835051546393</v>
      </c>
      <c r="FI30" s="54">
        <v>0.81</v>
      </c>
      <c r="FJ30" s="54">
        <v>0.97401574803149604</v>
      </c>
      <c r="FK30" s="54">
        <f t="shared" si="54"/>
        <v>1.2024885778166616</v>
      </c>
      <c r="FL30" s="54">
        <v>0.61009999999999998</v>
      </c>
      <c r="FM30" s="54">
        <v>0.862222222222222</v>
      </c>
      <c r="FN30" s="54">
        <f t="shared" si="55"/>
        <v>1.4132473729261139</v>
      </c>
      <c r="FO30" s="61">
        <v>7467</v>
      </c>
      <c r="FP30" s="61">
        <v>321</v>
      </c>
      <c r="FQ30" s="92">
        <f t="shared" si="56"/>
        <v>4.2989152269987944E-2</v>
      </c>
      <c r="FR30" s="61">
        <v>2022</v>
      </c>
      <c r="FS30" s="61">
        <v>183</v>
      </c>
      <c r="FT30" s="92">
        <f t="shared" si="57"/>
        <v>9.050445103857567E-2</v>
      </c>
      <c r="FU30" s="61">
        <v>9489</v>
      </c>
      <c r="FV30" s="61">
        <v>504</v>
      </c>
      <c r="FW30" s="92">
        <f t="shared" si="58"/>
        <v>5.3114132153019286E-2</v>
      </c>
      <c r="FX30" s="61">
        <v>87094</v>
      </c>
      <c r="FY30" s="61">
        <v>10112</v>
      </c>
      <c r="FZ30" s="92">
        <f t="shared" si="59"/>
        <v>0.11610443888212736</v>
      </c>
      <c r="GA30" s="61">
        <v>96583</v>
      </c>
      <c r="GB30" s="61">
        <v>10616</v>
      </c>
      <c r="GC30" s="92">
        <f t="shared" si="60"/>
        <v>0.10991582369568144</v>
      </c>
      <c r="GD30" s="61">
        <v>3577</v>
      </c>
      <c r="GE30" s="61">
        <v>2</v>
      </c>
      <c r="GF30" s="54">
        <f t="shared" si="61"/>
        <v>5.5912776069331842E-4</v>
      </c>
      <c r="GG30" s="61">
        <v>9234</v>
      </c>
      <c r="GH30" s="61">
        <v>651</v>
      </c>
      <c r="GI30" s="54">
        <f t="shared" si="62"/>
        <v>7.0500324886289795E-2</v>
      </c>
      <c r="GJ30" s="61">
        <v>1830</v>
      </c>
      <c r="GK30" s="61">
        <v>25</v>
      </c>
      <c r="GL30" s="54">
        <f t="shared" si="63"/>
        <v>1.3661202185792349E-2</v>
      </c>
    </row>
    <row r="31" spans="1:194" s="44" customFormat="1" ht="15" customHeight="1" x14ac:dyDescent="0.55000000000000004">
      <c r="A31" s="8">
        <v>68</v>
      </c>
      <c r="B31" s="9" t="s">
        <v>122</v>
      </c>
      <c r="C31" s="8">
        <v>12062</v>
      </c>
      <c r="D31" s="8">
        <v>8709</v>
      </c>
      <c r="E31" s="193">
        <f t="shared" si="0"/>
        <v>0.72201956557784774</v>
      </c>
      <c r="F31" s="8">
        <v>11142</v>
      </c>
      <c r="G31" s="8">
        <v>8646</v>
      </c>
      <c r="H31" s="193">
        <f t="shared" si="1"/>
        <v>0.77598276790522347</v>
      </c>
      <c r="I31" s="8">
        <v>337</v>
      </c>
      <c r="J31" s="8">
        <v>118</v>
      </c>
      <c r="K31" s="193">
        <f t="shared" si="2"/>
        <v>0.35014836795252224</v>
      </c>
      <c r="L31" s="8">
        <v>201</v>
      </c>
      <c r="M31" s="8">
        <v>175</v>
      </c>
      <c r="N31" s="188">
        <f t="shared" si="3"/>
        <v>0.87064676616915426</v>
      </c>
      <c r="O31" s="8">
        <v>0</v>
      </c>
      <c r="P31" s="8">
        <v>0</v>
      </c>
      <c r="Q31" s="188" t="str">
        <f t="shared" si="4"/>
        <v>N/A</v>
      </c>
      <c r="R31" s="8">
        <v>23742</v>
      </c>
      <c r="S31" s="8">
        <v>17648</v>
      </c>
      <c r="T31" s="354">
        <f t="shared" si="5"/>
        <v>0.74332406705416565</v>
      </c>
      <c r="U31" s="8">
        <v>23742</v>
      </c>
      <c r="V31" s="8">
        <v>17648</v>
      </c>
      <c r="W31" s="354">
        <f t="shared" si="6"/>
        <v>0.74332406705416565</v>
      </c>
      <c r="X31" s="8">
        <v>778</v>
      </c>
      <c r="Y31" s="8">
        <v>412</v>
      </c>
      <c r="Z31" s="193">
        <f t="shared" si="7"/>
        <v>0.5295629820051414</v>
      </c>
      <c r="AA31" s="8">
        <v>104</v>
      </c>
      <c r="AB31" s="8">
        <v>123</v>
      </c>
      <c r="AC31" s="188">
        <f t="shared" si="8"/>
        <v>1.1826923076923077</v>
      </c>
      <c r="AD31" s="8">
        <v>45</v>
      </c>
      <c r="AE31" s="8">
        <v>19</v>
      </c>
      <c r="AF31" s="188">
        <f t="shared" si="9"/>
        <v>0.42222222222222222</v>
      </c>
      <c r="AG31" s="8">
        <v>927</v>
      </c>
      <c r="AH31" s="8">
        <v>554</v>
      </c>
      <c r="AI31" s="188">
        <f t="shared" si="10"/>
        <v>0.59762675296655876</v>
      </c>
      <c r="AJ31" s="8">
        <v>192</v>
      </c>
      <c r="AK31" s="8">
        <v>30</v>
      </c>
      <c r="AL31" s="193">
        <f t="shared" si="11"/>
        <v>0.15625</v>
      </c>
      <c r="AM31" s="8">
        <v>93</v>
      </c>
      <c r="AN31" s="8">
        <v>94</v>
      </c>
      <c r="AO31" s="188">
        <f t="shared" si="12"/>
        <v>1.010752688172043</v>
      </c>
      <c r="AP31" s="8">
        <v>60</v>
      </c>
      <c r="AQ31" s="8">
        <v>0</v>
      </c>
      <c r="AR31" s="188">
        <f t="shared" si="13"/>
        <v>0</v>
      </c>
      <c r="AS31" s="8">
        <v>345</v>
      </c>
      <c r="AT31" s="8">
        <v>124</v>
      </c>
      <c r="AU31" s="354">
        <f t="shared" si="14"/>
        <v>0.35942028985507246</v>
      </c>
      <c r="AV31" s="8">
        <v>11954</v>
      </c>
      <c r="AW31" s="8">
        <v>7329</v>
      </c>
      <c r="AX31" s="193">
        <f t="shared" si="15"/>
        <v>0.61310021750041832</v>
      </c>
      <c r="AY31" s="8">
        <v>3753</v>
      </c>
      <c r="AZ31" s="8">
        <v>2266</v>
      </c>
      <c r="BA31" s="193">
        <f t="shared" si="16"/>
        <v>0.60378363975486282</v>
      </c>
      <c r="BB31" s="8">
        <v>1291</v>
      </c>
      <c r="BC31" s="8">
        <v>899</v>
      </c>
      <c r="BD31" s="188">
        <f t="shared" si="17"/>
        <v>0.69635941130906276</v>
      </c>
      <c r="BE31" s="8">
        <v>92</v>
      </c>
      <c r="BF31" s="8">
        <v>47</v>
      </c>
      <c r="BG31" s="188">
        <f t="shared" si="18"/>
        <v>0.51086956521739135</v>
      </c>
      <c r="BH31" s="8">
        <v>27860</v>
      </c>
      <c r="BI31" s="8">
        <v>26606</v>
      </c>
      <c r="BJ31" s="193">
        <f t="shared" si="19"/>
        <v>0.95498923187365403</v>
      </c>
      <c r="BK31" s="8">
        <v>44950</v>
      </c>
      <c r="BL31" s="8">
        <v>37147</v>
      </c>
      <c r="BM31" s="193">
        <f t="shared" si="20"/>
        <v>0.82640711902113462</v>
      </c>
      <c r="BN31" s="8">
        <v>120</v>
      </c>
      <c r="BO31" s="8">
        <v>41</v>
      </c>
      <c r="BP31" s="193">
        <f t="shared" si="21"/>
        <v>0.34166666666666667</v>
      </c>
      <c r="BQ31" s="8">
        <v>46342</v>
      </c>
      <c r="BR31" s="8">
        <v>37866</v>
      </c>
      <c r="BS31" s="193">
        <f t="shared" si="22"/>
        <v>0.81709895990678005</v>
      </c>
      <c r="BT31" s="8">
        <v>70084</v>
      </c>
      <c r="BU31" s="8">
        <v>55514</v>
      </c>
      <c r="BV31" s="193">
        <f t="shared" si="23"/>
        <v>0.79210661491923973</v>
      </c>
      <c r="BW31" s="8">
        <v>160000</v>
      </c>
      <c r="BX31" s="8">
        <v>40960</v>
      </c>
      <c r="BY31" s="337">
        <f t="shared" si="24"/>
        <v>0.25600000000000001</v>
      </c>
      <c r="BZ31" s="8">
        <v>128655</v>
      </c>
      <c r="CA31" s="8">
        <v>27222</v>
      </c>
      <c r="CB31" s="337">
        <f t="shared" si="25"/>
        <v>0.21158913372974233</v>
      </c>
      <c r="CC31" s="8">
        <v>30720</v>
      </c>
      <c r="CD31" s="8">
        <v>9440</v>
      </c>
      <c r="CE31" s="337">
        <f t="shared" si="26"/>
        <v>0.30729166666666669</v>
      </c>
      <c r="CF31" s="8">
        <v>8220</v>
      </c>
      <c r="CG31" s="8">
        <v>1560</v>
      </c>
      <c r="CH31" s="193">
        <f t="shared" si="27"/>
        <v>0.18978102189781021</v>
      </c>
      <c r="CI31" s="8">
        <v>38940</v>
      </c>
      <c r="CJ31" s="8">
        <v>11000</v>
      </c>
      <c r="CK31" s="193">
        <f t="shared" si="28"/>
        <v>0.2824858757062147</v>
      </c>
      <c r="CL31" s="8">
        <v>41250</v>
      </c>
      <c r="CM31" s="8">
        <v>11858</v>
      </c>
      <c r="CN31" s="337">
        <f t="shared" si="29"/>
        <v>0.28746666666666665</v>
      </c>
      <c r="CO31" s="8">
        <v>6750</v>
      </c>
      <c r="CP31" s="8">
        <v>690</v>
      </c>
      <c r="CQ31" s="337">
        <f t="shared" si="30"/>
        <v>0.10222222222222223</v>
      </c>
      <c r="CR31" s="8">
        <v>375595</v>
      </c>
      <c r="CS31" s="8">
        <v>91730</v>
      </c>
      <c r="CT31" s="337">
        <f t="shared" si="31"/>
        <v>0.2442258283523476</v>
      </c>
      <c r="CU31" s="8">
        <v>445679</v>
      </c>
      <c r="CV31" s="8">
        <v>147244</v>
      </c>
      <c r="CW31" s="337">
        <f t="shared" si="32"/>
        <v>0.33038128339006323</v>
      </c>
      <c r="CX31" s="8">
        <v>42939</v>
      </c>
      <c r="CY31" s="8">
        <v>13149</v>
      </c>
      <c r="CZ31" s="188">
        <f t="shared" si="33"/>
        <v>0.30622511003982394</v>
      </c>
      <c r="DA31" s="8">
        <v>6947</v>
      </c>
      <c r="DB31" s="8">
        <v>756</v>
      </c>
      <c r="DC31" s="188">
        <f t="shared" si="34"/>
        <v>0.10882395278537499</v>
      </c>
      <c r="DD31" s="8">
        <v>205615</v>
      </c>
      <c r="DE31" s="8">
        <v>61312</v>
      </c>
      <c r="DF31" s="337">
        <f t="shared" si="35"/>
        <v>0.29818836174403618</v>
      </c>
      <c r="DG31" s="54">
        <v>0.88</v>
      </c>
      <c r="DH31" s="54">
        <v>0.97261235955056202</v>
      </c>
      <c r="DI31" s="54">
        <f t="shared" si="36"/>
        <v>1.1052413176710931</v>
      </c>
      <c r="DJ31" s="54">
        <v>0.72</v>
      </c>
      <c r="DK31" s="54">
        <v>0.90776699029126195</v>
      </c>
      <c r="DL31" s="54">
        <f t="shared" si="37"/>
        <v>1.2607874865156417</v>
      </c>
      <c r="DM31" s="54">
        <v>0.8</v>
      </c>
      <c r="DN31" s="54">
        <v>0.96873184387049105</v>
      </c>
      <c r="DO31" s="54">
        <f t="shared" si="38"/>
        <v>1.2109148048381138</v>
      </c>
      <c r="DP31" s="54">
        <v>0.86</v>
      </c>
      <c r="DQ31" s="54">
        <v>0.969673405909798</v>
      </c>
      <c r="DR31" s="54">
        <f t="shared" si="39"/>
        <v>1.1275272161741838</v>
      </c>
      <c r="DS31" s="54">
        <v>0.77</v>
      </c>
      <c r="DT31" s="54">
        <v>0.962294702752718</v>
      </c>
      <c r="DU31" s="54">
        <f t="shared" si="40"/>
        <v>1.249733380198335</v>
      </c>
      <c r="DV31" s="54">
        <v>0.81499999999999995</v>
      </c>
      <c r="DW31" s="54">
        <v>0.96605847688123303</v>
      </c>
      <c r="DX31" s="54">
        <f t="shared" si="41"/>
        <v>1.1853478243941511</v>
      </c>
      <c r="DY31" s="54">
        <v>0.87</v>
      </c>
      <c r="DZ31" s="54">
        <v>0.97201919196448605</v>
      </c>
      <c r="EA31" s="54">
        <f t="shared" si="42"/>
        <v>1.1172634390396392</v>
      </c>
      <c r="EB31" s="54">
        <v>0.745</v>
      </c>
      <c r="EC31" s="54">
        <v>0.95097140762463295</v>
      </c>
      <c r="ED31" s="54">
        <f t="shared" si="43"/>
        <v>1.2764716880867557</v>
      </c>
      <c r="EE31" s="54">
        <v>0.8075</v>
      </c>
      <c r="EF31" s="54">
        <v>0.96788197571783696</v>
      </c>
      <c r="EG31" s="54">
        <f t="shared" si="44"/>
        <v>1.1986154498053709</v>
      </c>
      <c r="EH31" s="54">
        <v>0.79</v>
      </c>
      <c r="EI31" s="54">
        <v>0.90007258649891098</v>
      </c>
      <c r="EJ31" s="54">
        <f t="shared" si="45"/>
        <v>1.139332387973305</v>
      </c>
      <c r="EK31" s="54">
        <v>0.27</v>
      </c>
      <c r="EL31" s="54">
        <v>0.45069444444444401</v>
      </c>
      <c r="EM31" s="54">
        <f t="shared" si="46"/>
        <v>1.6692386831275703</v>
      </c>
      <c r="EN31" s="54">
        <v>0.53</v>
      </c>
      <c r="EO31" s="54">
        <v>0.65316690286710999</v>
      </c>
      <c r="EP31" s="54">
        <f t="shared" si="47"/>
        <v>1.232390382768132</v>
      </c>
      <c r="EQ31" s="54">
        <v>0.83000000000000007</v>
      </c>
      <c r="ER31" s="54">
        <v>0.93741563096401803</v>
      </c>
      <c r="ES31" s="54">
        <f t="shared" si="48"/>
        <v>1.1294164228482144</v>
      </c>
      <c r="ET31" s="54">
        <v>0.50750000000000006</v>
      </c>
      <c r="EU31" s="54">
        <v>0.53973121085594999</v>
      </c>
      <c r="EV31" s="54">
        <f t="shared" si="49"/>
        <v>1.0635097750856157</v>
      </c>
      <c r="EW31" s="54">
        <v>0.66875000000000007</v>
      </c>
      <c r="EX31" s="54">
        <v>0.77182092309364003</v>
      </c>
      <c r="EY31" s="54">
        <f t="shared" si="50"/>
        <v>1.1541247448129195</v>
      </c>
      <c r="EZ31" s="54">
        <v>0.76</v>
      </c>
      <c r="FA31" s="54">
        <v>0.86923076923076903</v>
      </c>
      <c r="FB31" s="54">
        <f t="shared" si="51"/>
        <v>1.1437246963562751</v>
      </c>
      <c r="FC31" s="54">
        <v>0.28999999999999998</v>
      </c>
      <c r="FD31" s="54">
        <v>0.55000000000000004</v>
      </c>
      <c r="FE31" s="54">
        <f t="shared" si="52"/>
        <v>1.8965517241379313</v>
      </c>
      <c r="FF31" s="54">
        <v>0.52500000000000002</v>
      </c>
      <c r="FG31" s="54">
        <v>0.59527272727272695</v>
      </c>
      <c r="FH31" s="54">
        <f t="shared" si="53"/>
        <v>1.1338528138528132</v>
      </c>
      <c r="FI31" s="54">
        <v>0.9</v>
      </c>
      <c r="FJ31" s="54">
        <v>0.97437067457601301</v>
      </c>
      <c r="FK31" s="54">
        <f t="shared" si="54"/>
        <v>1.0826340828622367</v>
      </c>
      <c r="FL31" s="54">
        <v>0.61009999999999998</v>
      </c>
      <c r="FM31" s="54">
        <v>0.93915343915343896</v>
      </c>
      <c r="FN31" s="54">
        <f t="shared" si="55"/>
        <v>1.5393434505055548</v>
      </c>
      <c r="FO31" s="61">
        <v>18685</v>
      </c>
      <c r="FP31" s="61">
        <v>1011</v>
      </c>
      <c r="FQ31" s="92">
        <f t="shared" si="56"/>
        <v>5.410757291945411E-2</v>
      </c>
      <c r="FR31" s="61">
        <v>4898</v>
      </c>
      <c r="FS31" s="61">
        <v>631</v>
      </c>
      <c r="FT31" s="92">
        <f t="shared" si="57"/>
        <v>0.12882809309922416</v>
      </c>
      <c r="FU31" s="61">
        <v>23583</v>
      </c>
      <c r="FV31" s="61">
        <v>1642</v>
      </c>
      <c r="FW31" s="92">
        <f t="shared" si="58"/>
        <v>6.9626425815205867E-2</v>
      </c>
      <c r="FX31" s="61">
        <v>160242</v>
      </c>
      <c r="FY31" s="61">
        <v>15375</v>
      </c>
      <c r="FZ31" s="92">
        <f t="shared" si="59"/>
        <v>9.5948627700602834E-2</v>
      </c>
      <c r="GA31" s="61">
        <v>183825</v>
      </c>
      <c r="GB31" s="61">
        <v>17017</v>
      </c>
      <c r="GC31" s="92">
        <f t="shared" si="60"/>
        <v>9.2571739426084584E-2</v>
      </c>
      <c r="GD31" s="61">
        <v>10568</v>
      </c>
      <c r="GE31" s="61">
        <v>202</v>
      </c>
      <c r="GF31" s="54">
        <f t="shared" si="61"/>
        <v>1.9114307342922028E-2</v>
      </c>
      <c r="GG31" s="61">
        <v>34125</v>
      </c>
      <c r="GH31" s="61">
        <v>906</v>
      </c>
      <c r="GI31" s="54">
        <f t="shared" si="62"/>
        <v>2.654945054945055E-2</v>
      </c>
      <c r="GJ31" s="61">
        <v>4119</v>
      </c>
      <c r="GK31" s="61">
        <v>43</v>
      </c>
      <c r="GL31" s="54">
        <f t="shared" si="63"/>
        <v>1.0439427045399369E-2</v>
      </c>
    </row>
    <row r="32" spans="1:194" s="44" customFormat="1" ht="15" customHeight="1" x14ac:dyDescent="0.55000000000000004">
      <c r="A32" s="8">
        <v>70</v>
      </c>
      <c r="B32" s="9" t="s">
        <v>130</v>
      </c>
      <c r="C32" s="8">
        <v>1275</v>
      </c>
      <c r="D32" s="8">
        <v>1070</v>
      </c>
      <c r="E32" s="193">
        <f t="shared" si="0"/>
        <v>0.83921568627450982</v>
      </c>
      <c r="F32" s="8">
        <v>455</v>
      </c>
      <c r="G32" s="8">
        <v>367</v>
      </c>
      <c r="H32" s="193">
        <f t="shared" si="1"/>
        <v>0.80659340659340661</v>
      </c>
      <c r="I32" s="8">
        <v>0</v>
      </c>
      <c r="J32" s="8">
        <v>0</v>
      </c>
      <c r="K32" s="193" t="str">
        <f t="shared" si="2"/>
        <v>N/A</v>
      </c>
      <c r="L32" s="8">
        <v>0</v>
      </c>
      <c r="M32" s="8">
        <v>20</v>
      </c>
      <c r="N32" s="188" t="str">
        <f t="shared" si="3"/>
        <v>N/A</v>
      </c>
      <c r="O32" s="8">
        <v>0</v>
      </c>
      <c r="P32" s="8">
        <v>0</v>
      </c>
      <c r="Q32" s="188" t="str">
        <f t="shared" si="4"/>
        <v>N/A</v>
      </c>
      <c r="R32" s="8">
        <v>1730</v>
      </c>
      <c r="S32" s="8">
        <v>1457</v>
      </c>
      <c r="T32" s="354">
        <f t="shared" si="5"/>
        <v>0.84219653179190757</v>
      </c>
      <c r="U32" s="8">
        <v>1730</v>
      </c>
      <c r="V32" s="8">
        <v>1457</v>
      </c>
      <c r="W32" s="354">
        <f t="shared" si="6"/>
        <v>0.84219653179190757</v>
      </c>
      <c r="X32" s="8">
        <v>150</v>
      </c>
      <c r="Y32" s="8">
        <v>67</v>
      </c>
      <c r="Z32" s="193">
        <f t="shared" si="7"/>
        <v>0.44666666666666666</v>
      </c>
      <c r="AA32" s="8">
        <v>30</v>
      </c>
      <c r="AB32" s="8">
        <v>0</v>
      </c>
      <c r="AC32" s="188">
        <f t="shared" si="8"/>
        <v>0</v>
      </c>
      <c r="AD32" s="8">
        <v>0</v>
      </c>
      <c r="AE32" s="8">
        <v>0</v>
      </c>
      <c r="AF32" s="188" t="str">
        <f t="shared" si="9"/>
        <v>N/A</v>
      </c>
      <c r="AG32" s="8">
        <v>180</v>
      </c>
      <c r="AH32" s="8">
        <v>67</v>
      </c>
      <c r="AI32" s="188">
        <f t="shared" si="10"/>
        <v>0.37222222222222223</v>
      </c>
      <c r="AJ32" s="8">
        <v>0</v>
      </c>
      <c r="AK32" s="8">
        <v>0</v>
      </c>
      <c r="AL32" s="193" t="str">
        <f t="shared" si="11"/>
        <v>N/A</v>
      </c>
      <c r="AM32" s="8">
        <v>15</v>
      </c>
      <c r="AN32" s="8">
        <v>0</v>
      </c>
      <c r="AO32" s="188">
        <f t="shared" si="12"/>
        <v>0</v>
      </c>
      <c r="AP32" s="8">
        <v>0</v>
      </c>
      <c r="AQ32" s="8">
        <v>0</v>
      </c>
      <c r="AR32" s="188" t="str">
        <f t="shared" si="13"/>
        <v>N/A</v>
      </c>
      <c r="AS32" s="8">
        <v>15</v>
      </c>
      <c r="AT32" s="8">
        <v>0</v>
      </c>
      <c r="AU32" s="354">
        <f t="shared" si="14"/>
        <v>0</v>
      </c>
      <c r="AV32" s="8">
        <v>3620</v>
      </c>
      <c r="AW32" s="8">
        <v>1697</v>
      </c>
      <c r="AX32" s="193">
        <f t="shared" si="15"/>
        <v>0.46878453038674034</v>
      </c>
      <c r="AY32" s="8">
        <v>398</v>
      </c>
      <c r="AZ32" s="8">
        <v>148</v>
      </c>
      <c r="BA32" s="193">
        <f t="shared" si="16"/>
        <v>0.37185929648241206</v>
      </c>
      <c r="BB32" s="8">
        <v>858</v>
      </c>
      <c r="BC32" s="8">
        <v>654</v>
      </c>
      <c r="BD32" s="188">
        <f t="shared" si="17"/>
        <v>0.76223776223776218</v>
      </c>
      <c r="BE32" s="8">
        <v>82</v>
      </c>
      <c r="BF32" s="8">
        <v>0</v>
      </c>
      <c r="BG32" s="188">
        <f t="shared" si="18"/>
        <v>0</v>
      </c>
      <c r="BH32" s="8">
        <v>10487</v>
      </c>
      <c r="BI32" s="8">
        <v>9867</v>
      </c>
      <c r="BJ32" s="193">
        <f t="shared" si="19"/>
        <v>0.94087918375131119</v>
      </c>
      <c r="BK32" s="8">
        <v>15445</v>
      </c>
      <c r="BL32" s="8">
        <v>12366</v>
      </c>
      <c r="BM32" s="193">
        <f t="shared" si="20"/>
        <v>0.80064745872450627</v>
      </c>
      <c r="BN32" s="8">
        <v>0</v>
      </c>
      <c r="BO32" s="8">
        <v>0</v>
      </c>
      <c r="BP32" s="193" t="str">
        <f t="shared" si="21"/>
        <v>N/A</v>
      </c>
      <c r="BQ32" s="8">
        <v>15640</v>
      </c>
      <c r="BR32" s="8">
        <v>12433</v>
      </c>
      <c r="BS32" s="193">
        <f t="shared" si="22"/>
        <v>0.7949488491048593</v>
      </c>
      <c r="BT32" s="8">
        <v>17370</v>
      </c>
      <c r="BU32" s="8">
        <v>13890</v>
      </c>
      <c r="BV32" s="193">
        <f t="shared" si="23"/>
        <v>0.79965457685664942</v>
      </c>
      <c r="BW32" s="8">
        <v>13920</v>
      </c>
      <c r="BX32" s="8">
        <v>4240</v>
      </c>
      <c r="BY32" s="337">
        <f t="shared" si="24"/>
        <v>0.3045977011494253</v>
      </c>
      <c r="BZ32" s="8">
        <v>41150</v>
      </c>
      <c r="CA32" s="8">
        <v>5494</v>
      </c>
      <c r="CB32" s="337">
        <f t="shared" si="25"/>
        <v>0.13351154313487243</v>
      </c>
      <c r="CC32" s="8">
        <v>3840</v>
      </c>
      <c r="CD32" s="8">
        <v>960</v>
      </c>
      <c r="CE32" s="337">
        <f t="shared" si="26"/>
        <v>0.25</v>
      </c>
      <c r="CF32" s="8">
        <v>650</v>
      </c>
      <c r="CG32" s="8">
        <v>52</v>
      </c>
      <c r="CH32" s="193">
        <f t="shared" si="27"/>
        <v>0.08</v>
      </c>
      <c r="CI32" s="8">
        <v>4490</v>
      </c>
      <c r="CJ32" s="8">
        <v>1012</v>
      </c>
      <c r="CK32" s="193">
        <f t="shared" si="28"/>
        <v>0.22538975501113587</v>
      </c>
      <c r="CL32" s="8">
        <v>19875</v>
      </c>
      <c r="CM32" s="8">
        <v>570</v>
      </c>
      <c r="CN32" s="337">
        <f t="shared" si="29"/>
        <v>2.8679245283018868E-2</v>
      </c>
      <c r="CO32" s="8">
        <v>1200</v>
      </c>
      <c r="CP32" s="8">
        <v>0</v>
      </c>
      <c r="CQ32" s="337">
        <f t="shared" si="30"/>
        <v>0</v>
      </c>
      <c r="CR32" s="8">
        <v>80635</v>
      </c>
      <c r="CS32" s="8">
        <v>11316</v>
      </c>
      <c r="CT32" s="337">
        <f t="shared" si="31"/>
        <v>0.14033608234637565</v>
      </c>
      <c r="CU32" s="8">
        <v>98005</v>
      </c>
      <c r="CV32" s="8">
        <v>25206</v>
      </c>
      <c r="CW32" s="337">
        <f t="shared" si="32"/>
        <v>0.25719095964491606</v>
      </c>
      <c r="CX32" s="8">
        <v>20778</v>
      </c>
      <c r="CY32" s="8">
        <v>1244</v>
      </c>
      <c r="CZ32" s="188">
        <f t="shared" si="33"/>
        <v>5.9871017422273562E-2</v>
      </c>
      <c r="DA32" s="8">
        <v>1282</v>
      </c>
      <c r="DB32" s="8">
        <v>0</v>
      </c>
      <c r="DC32" s="188">
        <f t="shared" si="34"/>
        <v>0</v>
      </c>
      <c r="DD32" s="8">
        <v>18613</v>
      </c>
      <c r="DE32" s="8">
        <v>5715</v>
      </c>
      <c r="DF32" s="337">
        <f t="shared" si="35"/>
        <v>0.30704346424541989</v>
      </c>
      <c r="DG32" s="54">
        <v>0.87</v>
      </c>
      <c r="DH32" s="54">
        <v>0.99242979242979201</v>
      </c>
      <c r="DI32" s="54">
        <f t="shared" si="36"/>
        <v>1.1407238993445885</v>
      </c>
      <c r="DJ32" s="54">
        <v>0.84</v>
      </c>
      <c r="DK32" s="54">
        <v>0.92567567567567599</v>
      </c>
      <c r="DL32" s="54">
        <f t="shared" si="37"/>
        <v>1.1019948519948524</v>
      </c>
      <c r="DM32" s="54">
        <v>0.85499999999999998</v>
      </c>
      <c r="DN32" s="54">
        <v>0.99163516448162203</v>
      </c>
      <c r="DO32" s="54">
        <f t="shared" si="38"/>
        <v>1.1598072099200258</v>
      </c>
      <c r="DP32" s="54">
        <v>0.94</v>
      </c>
      <c r="DQ32" s="54">
        <v>0.98715596330275202</v>
      </c>
      <c r="DR32" s="54">
        <f t="shared" si="39"/>
        <v>1.050165918407183</v>
      </c>
      <c r="DS32" s="54">
        <v>0.95</v>
      </c>
      <c r="DT32" s="54">
        <v>0.97547683923705697</v>
      </c>
      <c r="DU32" s="54">
        <f t="shared" si="40"/>
        <v>1.0268177255126916</v>
      </c>
      <c r="DV32" s="54">
        <v>0.94499999999999995</v>
      </c>
      <c r="DW32" s="54">
        <v>0.98421413864104301</v>
      </c>
      <c r="DX32" s="54">
        <f t="shared" si="41"/>
        <v>1.0414964430063949</v>
      </c>
      <c r="DY32" s="54">
        <v>0.90500000000000003</v>
      </c>
      <c r="DZ32" s="54">
        <v>0.99199999999999999</v>
      </c>
      <c r="EA32" s="54">
        <f t="shared" si="42"/>
        <v>1.0961325966850828</v>
      </c>
      <c r="EB32" s="54">
        <v>0.89500000000000002</v>
      </c>
      <c r="EC32" s="54">
        <v>0.961165048543689</v>
      </c>
      <c r="ED32" s="54">
        <f t="shared" si="43"/>
        <v>1.0739274285404345</v>
      </c>
      <c r="EE32" s="54">
        <v>0.9</v>
      </c>
      <c r="EF32" s="54">
        <v>0.99085673146148301</v>
      </c>
      <c r="EG32" s="54">
        <f t="shared" si="44"/>
        <v>1.1009519238460923</v>
      </c>
      <c r="EH32" s="54">
        <v>0.91</v>
      </c>
      <c r="EI32" s="54">
        <v>0.97825376062786096</v>
      </c>
      <c r="EJ32" s="54">
        <f t="shared" si="45"/>
        <v>1.075004132558089</v>
      </c>
      <c r="EK32" s="54">
        <v>0.28000000000000003</v>
      </c>
      <c r="EL32" s="54">
        <v>0.39596153846153798</v>
      </c>
      <c r="EM32" s="54">
        <f t="shared" si="46"/>
        <v>1.4141483516483497</v>
      </c>
      <c r="EN32" s="54">
        <v>0.59499999999999997</v>
      </c>
      <c r="EO32" s="54">
        <v>0.71067515022976302</v>
      </c>
      <c r="EP32" s="54">
        <f t="shared" si="47"/>
        <v>1.1944120171928791</v>
      </c>
      <c r="EQ32" s="54">
        <v>0.90749999999999997</v>
      </c>
      <c r="ER32" s="54">
        <v>0.98768662459596701</v>
      </c>
      <c r="ES32" s="54">
        <f t="shared" si="48"/>
        <v>1.0883599169101565</v>
      </c>
      <c r="ET32" s="54">
        <v>0.58750000000000002</v>
      </c>
      <c r="EU32" s="54">
        <v>0.44689413823272101</v>
      </c>
      <c r="EV32" s="54">
        <f t="shared" si="49"/>
        <v>0.76067087358761021</v>
      </c>
      <c r="EW32" s="54">
        <v>0.74750000000000005</v>
      </c>
      <c r="EX32" s="54">
        <v>0.86507180829961094</v>
      </c>
      <c r="EY32" s="54">
        <f t="shared" si="50"/>
        <v>1.1572867000663691</v>
      </c>
      <c r="EZ32" s="54">
        <v>0.98</v>
      </c>
      <c r="FA32" s="54">
        <v>1</v>
      </c>
      <c r="FB32" s="54">
        <f t="shared" si="51"/>
        <v>1.0204081632653061</v>
      </c>
      <c r="FC32" s="54">
        <v>0.24</v>
      </c>
      <c r="FD32" s="54">
        <v>0.62916666666666599</v>
      </c>
      <c r="FE32" s="54">
        <f t="shared" si="52"/>
        <v>2.621527777777775</v>
      </c>
      <c r="FF32" s="54">
        <v>0.61</v>
      </c>
      <c r="FG32" s="54">
        <v>0.64822134387351804</v>
      </c>
      <c r="FH32" s="54">
        <f t="shared" si="53"/>
        <v>1.0626579407762591</v>
      </c>
      <c r="FI32" s="54">
        <v>0.95</v>
      </c>
      <c r="FJ32" s="54">
        <v>0.97347266881028904</v>
      </c>
      <c r="FK32" s="54">
        <f t="shared" si="54"/>
        <v>1.0247080724318833</v>
      </c>
      <c r="FL32" s="54">
        <v>0.61009999999999998</v>
      </c>
      <c r="FM32" s="54">
        <v>0</v>
      </c>
      <c r="FN32" s="54">
        <f t="shared" si="55"/>
        <v>0</v>
      </c>
      <c r="FO32" s="61">
        <v>6021</v>
      </c>
      <c r="FP32" s="61">
        <v>157</v>
      </c>
      <c r="FQ32" s="92">
        <f t="shared" si="56"/>
        <v>2.6075402757017106E-2</v>
      </c>
      <c r="FR32" s="61">
        <v>752</v>
      </c>
      <c r="FS32" s="61">
        <v>42</v>
      </c>
      <c r="FT32" s="92">
        <f t="shared" si="57"/>
        <v>5.5851063829787231E-2</v>
      </c>
      <c r="FU32" s="61">
        <v>6773</v>
      </c>
      <c r="FV32" s="61">
        <v>199</v>
      </c>
      <c r="FW32" s="92">
        <f t="shared" si="58"/>
        <v>2.9381367193267387E-2</v>
      </c>
      <c r="FX32" s="61">
        <v>42904</v>
      </c>
      <c r="FY32" s="61">
        <v>4889</v>
      </c>
      <c r="FZ32" s="92">
        <f t="shared" si="59"/>
        <v>0.11395207906022749</v>
      </c>
      <c r="GA32" s="61">
        <v>49677</v>
      </c>
      <c r="GB32" s="61">
        <v>5088</v>
      </c>
      <c r="GC32" s="92">
        <f t="shared" si="60"/>
        <v>0.10242164381907121</v>
      </c>
      <c r="GD32" s="61">
        <v>3657</v>
      </c>
      <c r="GE32" s="61">
        <v>0</v>
      </c>
      <c r="GF32" s="54">
        <f t="shared" si="61"/>
        <v>0</v>
      </c>
      <c r="GG32" s="61">
        <v>17671</v>
      </c>
      <c r="GH32" s="61">
        <v>167</v>
      </c>
      <c r="GI32" s="54">
        <f t="shared" si="62"/>
        <v>9.4505121385320585E-3</v>
      </c>
      <c r="GJ32" s="61">
        <v>732</v>
      </c>
      <c r="GK32" s="61">
        <v>0</v>
      </c>
      <c r="GL32" s="54">
        <f t="shared" si="63"/>
        <v>0</v>
      </c>
    </row>
    <row r="33" spans="1:194" s="44" customFormat="1" ht="15" customHeight="1" x14ac:dyDescent="0.55000000000000004">
      <c r="A33" s="8">
        <v>73</v>
      </c>
      <c r="B33" s="9" t="s">
        <v>132</v>
      </c>
      <c r="C33" s="8">
        <v>8861</v>
      </c>
      <c r="D33" s="8">
        <v>6670</v>
      </c>
      <c r="E33" s="193">
        <f t="shared" si="0"/>
        <v>0.75273671143211829</v>
      </c>
      <c r="F33" s="8">
        <v>6776</v>
      </c>
      <c r="G33" s="8">
        <v>6060</v>
      </c>
      <c r="H33" s="193">
        <f t="shared" si="1"/>
        <v>0.89433293978748529</v>
      </c>
      <c r="I33" s="8">
        <v>384</v>
      </c>
      <c r="J33" s="8">
        <v>153</v>
      </c>
      <c r="K33" s="193">
        <f t="shared" si="2"/>
        <v>0.3984375</v>
      </c>
      <c r="L33" s="8">
        <v>62</v>
      </c>
      <c r="M33" s="8">
        <v>61</v>
      </c>
      <c r="N33" s="188">
        <f t="shared" si="3"/>
        <v>0.9838709677419355</v>
      </c>
      <c r="O33" s="8">
        <v>0</v>
      </c>
      <c r="P33" s="8">
        <v>0</v>
      </c>
      <c r="Q33" s="188" t="str">
        <f t="shared" si="4"/>
        <v>N/A</v>
      </c>
      <c r="R33" s="8">
        <v>16083</v>
      </c>
      <c r="S33" s="8">
        <v>12944</v>
      </c>
      <c r="T33" s="354">
        <f t="shared" si="5"/>
        <v>0.80482497046570911</v>
      </c>
      <c r="U33" s="8">
        <v>16083</v>
      </c>
      <c r="V33" s="8">
        <v>12944</v>
      </c>
      <c r="W33" s="354">
        <f t="shared" si="6"/>
        <v>0.80482497046570911</v>
      </c>
      <c r="X33" s="8">
        <v>1032</v>
      </c>
      <c r="Y33" s="8">
        <v>364</v>
      </c>
      <c r="Z33" s="193">
        <f t="shared" si="7"/>
        <v>0.35271317829457366</v>
      </c>
      <c r="AA33" s="8">
        <v>185</v>
      </c>
      <c r="AB33" s="8">
        <v>187</v>
      </c>
      <c r="AC33" s="188">
        <f t="shared" si="8"/>
        <v>1.0108108108108107</v>
      </c>
      <c r="AD33" s="8">
        <v>15</v>
      </c>
      <c r="AE33" s="8">
        <v>21</v>
      </c>
      <c r="AF33" s="188">
        <f t="shared" si="9"/>
        <v>1.4</v>
      </c>
      <c r="AG33" s="8">
        <v>1232</v>
      </c>
      <c r="AH33" s="8">
        <v>572</v>
      </c>
      <c r="AI33" s="188">
        <f t="shared" si="10"/>
        <v>0.4642857142857143</v>
      </c>
      <c r="AJ33" s="8">
        <v>320</v>
      </c>
      <c r="AK33" s="8">
        <v>79</v>
      </c>
      <c r="AL33" s="193">
        <f t="shared" si="11"/>
        <v>0.24687500000000001</v>
      </c>
      <c r="AM33" s="8">
        <v>15</v>
      </c>
      <c r="AN33" s="8">
        <v>15</v>
      </c>
      <c r="AO33" s="188">
        <f t="shared" si="12"/>
        <v>1</v>
      </c>
      <c r="AP33" s="8">
        <v>45</v>
      </c>
      <c r="AQ33" s="8">
        <v>15</v>
      </c>
      <c r="AR33" s="188">
        <f t="shared" si="13"/>
        <v>0.33333333333333331</v>
      </c>
      <c r="AS33" s="8">
        <v>380</v>
      </c>
      <c r="AT33" s="8">
        <v>109</v>
      </c>
      <c r="AU33" s="354">
        <f t="shared" si="14"/>
        <v>0.2868421052631579</v>
      </c>
      <c r="AV33" s="8">
        <v>6599</v>
      </c>
      <c r="AW33" s="8">
        <v>4144</v>
      </c>
      <c r="AX33" s="193">
        <f t="shared" si="15"/>
        <v>0.62797393544476432</v>
      </c>
      <c r="AY33" s="8">
        <v>1626</v>
      </c>
      <c r="AZ33" s="8">
        <v>913</v>
      </c>
      <c r="BA33" s="193">
        <f t="shared" si="16"/>
        <v>0.56150061500615012</v>
      </c>
      <c r="BB33" s="8">
        <v>631</v>
      </c>
      <c r="BC33" s="8">
        <v>453</v>
      </c>
      <c r="BD33" s="188">
        <f t="shared" si="17"/>
        <v>0.71790808240887483</v>
      </c>
      <c r="BE33" s="8">
        <v>0</v>
      </c>
      <c r="BF33" s="8">
        <v>0</v>
      </c>
      <c r="BG33" s="188" t="str">
        <f t="shared" si="18"/>
        <v>N/A</v>
      </c>
      <c r="BH33" s="8">
        <v>17369</v>
      </c>
      <c r="BI33" s="8">
        <v>16767</v>
      </c>
      <c r="BJ33" s="193">
        <f t="shared" si="19"/>
        <v>0.96534054925441881</v>
      </c>
      <c r="BK33" s="8">
        <v>26225</v>
      </c>
      <c r="BL33" s="8">
        <v>22277</v>
      </c>
      <c r="BM33" s="193">
        <f t="shared" si="20"/>
        <v>0.84945662535748334</v>
      </c>
      <c r="BN33" s="8">
        <v>0</v>
      </c>
      <c r="BO33" s="8">
        <v>0</v>
      </c>
      <c r="BP33" s="193" t="str">
        <f t="shared" si="21"/>
        <v>N/A</v>
      </c>
      <c r="BQ33" s="8">
        <v>27837</v>
      </c>
      <c r="BR33" s="8">
        <v>22958</v>
      </c>
      <c r="BS33" s="193">
        <f t="shared" si="22"/>
        <v>0.82472967633006433</v>
      </c>
      <c r="BT33" s="8">
        <v>43920</v>
      </c>
      <c r="BU33" s="8">
        <v>35902</v>
      </c>
      <c r="BV33" s="193">
        <f t="shared" si="23"/>
        <v>0.81744080145719489</v>
      </c>
      <c r="BW33" s="8">
        <v>315600</v>
      </c>
      <c r="BX33" s="8">
        <v>88318</v>
      </c>
      <c r="BY33" s="337">
        <f t="shared" si="24"/>
        <v>0.27984157160963247</v>
      </c>
      <c r="BZ33" s="8">
        <v>183115</v>
      </c>
      <c r="CA33" s="8">
        <v>37065</v>
      </c>
      <c r="CB33" s="337">
        <f t="shared" si="25"/>
        <v>0.20241378368784643</v>
      </c>
      <c r="CC33" s="8">
        <v>29440</v>
      </c>
      <c r="CD33" s="8">
        <v>9600</v>
      </c>
      <c r="CE33" s="337">
        <f t="shared" si="26"/>
        <v>0.32608695652173914</v>
      </c>
      <c r="CF33" s="8">
        <v>2670</v>
      </c>
      <c r="CG33" s="8">
        <v>790</v>
      </c>
      <c r="CH33" s="193">
        <f t="shared" si="27"/>
        <v>0.29588014981273408</v>
      </c>
      <c r="CI33" s="8">
        <v>32110</v>
      </c>
      <c r="CJ33" s="8">
        <v>10390</v>
      </c>
      <c r="CK33" s="193">
        <f t="shared" si="28"/>
        <v>0.32357521021488633</v>
      </c>
      <c r="CL33" s="8">
        <v>17460</v>
      </c>
      <c r="CM33" s="8">
        <v>4313</v>
      </c>
      <c r="CN33" s="337">
        <f t="shared" si="29"/>
        <v>0.24702176403207332</v>
      </c>
      <c r="CO33" s="8">
        <v>3900</v>
      </c>
      <c r="CP33" s="8">
        <v>557</v>
      </c>
      <c r="CQ33" s="337">
        <f t="shared" si="30"/>
        <v>0.14282051282051281</v>
      </c>
      <c r="CR33" s="8">
        <v>552185</v>
      </c>
      <c r="CS33" s="8">
        <v>140643</v>
      </c>
      <c r="CT33" s="337">
        <f t="shared" si="31"/>
        <v>0.25470268116663797</v>
      </c>
      <c r="CU33" s="8">
        <v>596105</v>
      </c>
      <c r="CV33" s="8">
        <v>176545</v>
      </c>
      <c r="CW33" s="337">
        <f t="shared" si="32"/>
        <v>0.29616426636246967</v>
      </c>
      <c r="CX33" s="8">
        <v>18353</v>
      </c>
      <c r="CY33" s="8">
        <v>5029</v>
      </c>
      <c r="CZ33" s="188">
        <f t="shared" si="33"/>
        <v>0.27401514738734811</v>
      </c>
      <c r="DA33" s="8">
        <v>3960</v>
      </c>
      <c r="DB33" s="8">
        <v>593</v>
      </c>
      <c r="DC33" s="188">
        <f t="shared" si="34"/>
        <v>0.14974747474747474</v>
      </c>
      <c r="DD33" s="8">
        <v>353442</v>
      </c>
      <c r="DE33" s="8">
        <v>104891</v>
      </c>
      <c r="DF33" s="337">
        <f t="shared" si="35"/>
        <v>0.29677004996576523</v>
      </c>
      <c r="DG33" s="54">
        <v>0.85</v>
      </c>
      <c r="DH33" s="54">
        <v>0.97278294397822596</v>
      </c>
      <c r="DI33" s="54">
        <f t="shared" si="36"/>
        <v>1.1444505223273247</v>
      </c>
      <c r="DJ33" s="54">
        <v>0.78</v>
      </c>
      <c r="DK33" s="54">
        <v>0.95618838992333</v>
      </c>
      <c r="DL33" s="54">
        <f t="shared" si="37"/>
        <v>1.2258825511837563</v>
      </c>
      <c r="DM33" s="54">
        <v>0.81499999999999995</v>
      </c>
      <c r="DN33" s="54">
        <v>0.97212300723059497</v>
      </c>
      <c r="DO33" s="54">
        <f t="shared" si="38"/>
        <v>1.1927889659271105</v>
      </c>
      <c r="DP33" s="54">
        <v>0.87</v>
      </c>
      <c r="DQ33" s="54">
        <v>0.96455549099360804</v>
      </c>
      <c r="DR33" s="54">
        <f t="shared" si="39"/>
        <v>1.108684472406446</v>
      </c>
      <c r="DS33" s="54">
        <v>0.79</v>
      </c>
      <c r="DT33" s="54">
        <v>0.91947194719471903</v>
      </c>
      <c r="DU33" s="54">
        <f t="shared" si="40"/>
        <v>1.1638885407528088</v>
      </c>
      <c r="DV33" s="54">
        <v>0.83000000000000007</v>
      </c>
      <c r="DW33" s="54">
        <v>0.94344870210136</v>
      </c>
      <c r="DX33" s="54">
        <f t="shared" si="41"/>
        <v>1.1366851832546505</v>
      </c>
      <c r="DY33" s="54">
        <v>0.86</v>
      </c>
      <c r="DZ33" s="54">
        <v>0.97082512357841599</v>
      </c>
      <c r="EA33" s="54">
        <f t="shared" si="42"/>
        <v>1.1288664227656</v>
      </c>
      <c r="EB33" s="54">
        <v>0.78500000000000003</v>
      </c>
      <c r="EC33" s="54">
        <v>0.92427936325828197</v>
      </c>
      <c r="ED33" s="54">
        <f t="shared" si="43"/>
        <v>1.17742594045641</v>
      </c>
      <c r="EE33" s="54">
        <v>0.82250000000000001</v>
      </c>
      <c r="EF33" s="54">
        <v>0.96178485878224096</v>
      </c>
      <c r="EG33" s="54">
        <f t="shared" si="44"/>
        <v>1.1693432933522687</v>
      </c>
      <c r="EH33" s="54">
        <v>0.85</v>
      </c>
      <c r="EI33" s="54">
        <v>0.93261556465769402</v>
      </c>
      <c r="EJ33" s="54">
        <f t="shared" si="45"/>
        <v>1.0971947819502283</v>
      </c>
      <c r="EK33" s="54">
        <v>0.28999999999999998</v>
      </c>
      <c r="EL33" s="54">
        <v>0.46659449743663101</v>
      </c>
      <c r="EM33" s="54">
        <f t="shared" si="46"/>
        <v>1.6089465428849345</v>
      </c>
      <c r="EN33" s="54">
        <v>0.56999999999999995</v>
      </c>
      <c r="EO33" s="54">
        <v>0.60816393279437997</v>
      </c>
      <c r="EP33" s="54">
        <f t="shared" si="47"/>
        <v>1.0669542680603159</v>
      </c>
      <c r="EQ33" s="54">
        <v>0.85499999999999998</v>
      </c>
      <c r="ER33" s="54">
        <v>0.94804197951265801</v>
      </c>
      <c r="ES33" s="54">
        <f t="shared" si="48"/>
        <v>1.1088210286697755</v>
      </c>
      <c r="ET33" s="54">
        <v>0.53749999999999998</v>
      </c>
      <c r="EU33" s="54">
        <v>0.49702071674404902</v>
      </c>
      <c r="EV33" s="54">
        <f t="shared" si="49"/>
        <v>0.92468970557032382</v>
      </c>
      <c r="EW33" s="54">
        <v>0.69625000000000004</v>
      </c>
      <c r="EX33" s="54">
        <v>0.680075901328273</v>
      </c>
      <c r="EY33" s="54">
        <f t="shared" si="50"/>
        <v>0.97676969670128977</v>
      </c>
      <c r="EZ33" s="54">
        <v>0.86</v>
      </c>
      <c r="FA33" s="54">
        <v>0.90126582278481004</v>
      </c>
      <c r="FB33" s="54">
        <f t="shared" si="51"/>
        <v>1.0479835148660581</v>
      </c>
      <c r="FC33" s="54">
        <v>0.32</v>
      </c>
      <c r="FD33" s="54">
        <v>0.53802083333333295</v>
      </c>
      <c r="FE33" s="54">
        <f t="shared" si="52"/>
        <v>1.6813151041666654</v>
      </c>
      <c r="FF33" s="54">
        <v>0.59</v>
      </c>
      <c r="FG33" s="54">
        <v>0.56564003849855604</v>
      </c>
      <c r="FH33" s="54">
        <f t="shared" si="53"/>
        <v>0.95871192965856966</v>
      </c>
      <c r="FI33" s="54">
        <v>0.91</v>
      </c>
      <c r="FJ33" s="54">
        <v>0.98011533107973803</v>
      </c>
      <c r="FK33" s="54">
        <f t="shared" si="54"/>
        <v>1.0770498143733385</v>
      </c>
      <c r="FL33" s="54">
        <v>0.61009999999999998</v>
      </c>
      <c r="FM33" s="54">
        <v>0.97470489038785801</v>
      </c>
      <c r="FN33" s="54">
        <f t="shared" si="55"/>
        <v>1.597614965395604</v>
      </c>
      <c r="FO33" s="61">
        <v>10886</v>
      </c>
      <c r="FP33" s="61">
        <v>477</v>
      </c>
      <c r="FQ33" s="92">
        <f t="shared" si="56"/>
        <v>4.3817747565680694E-2</v>
      </c>
      <c r="FR33" s="61">
        <v>4288</v>
      </c>
      <c r="FS33" s="61">
        <v>422</v>
      </c>
      <c r="FT33" s="92">
        <f t="shared" si="57"/>
        <v>9.8414179104477612E-2</v>
      </c>
      <c r="FU33" s="61">
        <v>15174</v>
      </c>
      <c r="FV33" s="61">
        <v>899</v>
      </c>
      <c r="FW33" s="92">
        <f t="shared" si="58"/>
        <v>5.9246078819032558E-2</v>
      </c>
      <c r="FX33" s="61">
        <v>259418</v>
      </c>
      <c r="FY33" s="61">
        <v>26742</v>
      </c>
      <c r="FZ33" s="92">
        <f t="shared" si="59"/>
        <v>0.10308459705957181</v>
      </c>
      <c r="GA33" s="61">
        <v>274592</v>
      </c>
      <c r="GB33" s="61">
        <v>27641</v>
      </c>
      <c r="GC33" s="92">
        <f t="shared" si="60"/>
        <v>0.10066207318494348</v>
      </c>
      <c r="GD33" s="61">
        <v>5811</v>
      </c>
      <c r="GE33" s="61">
        <v>0</v>
      </c>
      <c r="GF33" s="54">
        <f t="shared" si="61"/>
        <v>0</v>
      </c>
      <c r="GG33" s="61">
        <v>14618</v>
      </c>
      <c r="GH33" s="61">
        <v>944</v>
      </c>
      <c r="GI33" s="54">
        <f t="shared" si="62"/>
        <v>6.4577917635791487E-2</v>
      </c>
      <c r="GJ33" s="61">
        <v>2380</v>
      </c>
      <c r="GK33" s="61">
        <v>255</v>
      </c>
      <c r="GL33" s="54">
        <f t="shared" si="63"/>
        <v>0.10714285714285714</v>
      </c>
    </row>
    <row r="34" spans="1:194" s="44" customFormat="1" ht="15" customHeight="1" x14ac:dyDescent="0.55000000000000004">
      <c r="A34" s="8">
        <v>76</v>
      </c>
      <c r="B34" s="9" t="s">
        <v>135</v>
      </c>
      <c r="C34" s="8">
        <v>20121</v>
      </c>
      <c r="D34" s="8">
        <v>13142</v>
      </c>
      <c r="E34" s="193">
        <f t="shared" si="0"/>
        <v>0.6531484518662094</v>
      </c>
      <c r="F34" s="8">
        <v>12890</v>
      </c>
      <c r="G34" s="8">
        <v>10030</v>
      </c>
      <c r="H34" s="193">
        <f t="shared" si="1"/>
        <v>0.77812257564003107</v>
      </c>
      <c r="I34" s="8">
        <v>472</v>
      </c>
      <c r="J34" s="8">
        <v>230</v>
      </c>
      <c r="K34" s="193">
        <f t="shared" si="2"/>
        <v>0.48728813559322032</v>
      </c>
      <c r="L34" s="8">
        <v>74</v>
      </c>
      <c r="M34" s="8">
        <v>113</v>
      </c>
      <c r="N34" s="188">
        <f t="shared" si="3"/>
        <v>1.527027027027027</v>
      </c>
      <c r="O34" s="8">
        <v>0</v>
      </c>
      <c r="P34" s="8">
        <v>0</v>
      </c>
      <c r="Q34" s="188" t="str">
        <f t="shared" si="4"/>
        <v>N/A</v>
      </c>
      <c r="R34" s="8">
        <v>33557</v>
      </c>
      <c r="S34" s="8">
        <v>23515</v>
      </c>
      <c r="T34" s="354">
        <f t="shared" si="5"/>
        <v>0.70074798104717351</v>
      </c>
      <c r="U34" s="8">
        <v>33557</v>
      </c>
      <c r="V34" s="8">
        <v>23515</v>
      </c>
      <c r="W34" s="354">
        <f t="shared" si="6"/>
        <v>0.70074798104717351</v>
      </c>
      <c r="X34" s="8">
        <v>1536</v>
      </c>
      <c r="Y34" s="8">
        <v>980</v>
      </c>
      <c r="Z34" s="193">
        <f t="shared" si="7"/>
        <v>0.63802083333333337</v>
      </c>
      <c r="AA34" s="8">
        <v>60</v>
      </c>
      <c r="AB34" s="8">
        <v>69</v>
      </c>
      <c r="AC34" s="188">
        <f t="shared" si="8"/>
        <v>1.1499999999999999</v>
      </c>
      <c r="AD34" s="8">
        <v>292</v>
      </c>
      <c r="AE34" s="8">
        <v>293</v>
      </c>
      <c r="AF34" s="188">
        <f t="shared" si="9"/>
        <v>1.0034246575342465</v>
      </c>
      <c r="AG34" s="8">
        <v>1888</v>
      </c>
      <c r="AH34" s="8">
        <v>1342</v>
      </c>
      <c r="AI34" s="188">
        <f t="shared" si="10"/>
        <v>0.71080508474576276</v>
      </c>
      <c r="AJ34" s="8">
        <v>651</v>
      </c>
      <c r="AK34" s="8">
        <v>242</v>
      </c>
      <c r="AL34" s="193">
        <f t="shared" si="11"/>
        <v>0.37173579109062982</v>
      </c>
      <c r="AM34" s="8">
        <v>77</v>
      </c>
      <c r="AN34" s="8">
        <v>14</v>
      </c>
      <c r="AO34" s="188">
        <f t="shared" si="12"/>
        <v>0.18181818181818182</v>
      </c>
      <c r="AP34" s="8">
        <v>289</v>
      </c>
      <c r="AQ34" s="8">
        <v>129</v>
      </c>
      <c r="AR34" s="188">
        <f t="shared" si="13"/>
        <v>0.44636678200692043</v>
      </c>
      <c r="AS34" s="8">
        <v>1017</v>
      </c>
      <c r="AT34" s="8">
        <v>385</v>
      </c>
      <c r="AU34" s="354">
        <f t="shared" si="14"/>
        <v>0.37856440511307771</v>
      </c>
      <c r="AV34" s="8">
        <v>19406</v>
      </c>
      <c r="AW34" s="8">
        <v>11610</v>
      </c>
      <c r="AX34" s="193">
        <f t="shared" si="15"/>
        <v>0.5982685767288467</v>
      </c>
      <c r="AY34" s="8">
        <v>5655</v>
      </c>
      <c r="AZ34" s="8">
        <v>3412</v>
      </c>
      <c r="BA34" s="193">
        <f t="shared" si="16"/>
        <v>0.60335985853227236</v>
      </c>
      <c r="BB34" s="8">
        <v>1733</v>
      </c>
      <c r="BC34" s="8">
        <v>1164</v>
      </c>
      <c r="BD34" s="188">
        <f t="shared" si="17"/>
        <v>0.67166762839007499</v>
      </c>
      <c r="BE34" s="8">
        <v>201</v>
      </c>
      <c r="BF34" s="8">
        <v>90</v>
      </c>
      <c r="BG34" s="188">
        <f t="shared" si="18"/>
        <v>0.44776119402985076</v>
      </c>
      <c r="BH34" s="8">
        <v>45330</v>
      </c>
      <c r="BI34" s="8">
        <v>41578</v>
      </c>
      <c r="BJ34" s="193">
        <f t="shared" si="19"/>
        <v>0.91722920803000219</v>
      </c>
      <c r="BK34" s="8">
        <v>72325</v>
      </c>
      <c r="BL34" s="8">
        <v>57854</v>
      </c>
      <c r="BM34" s="193">
        <f t="shared" si="20"/>
        <v>0.79991704113377116</v>
      </c>
      <c r="BN34" s="8">
        <v>55</v>
      </c>
      <c r="BO34" s="8">
        <v>0</v>
      </c>
      <c r="BP34" s="193">
        <f t="shared" si="21"/>
        <v>0</v>
      </c>
      <c r="BQ34" s="8">
        <v>75285</v>
      </c>
      <c r="BR34" s="8">
        <v>59581</v>
      </c>
      <c r="BS34" s="193">
        <f t="shared" si="22"/>
        <v>0.79140599056917049</v>
      </c>
      <c r="BT34" s="8">
        <v>108842</v>
      </c>
      <c r="BU34" s="8">
        <v>83096</v>
      </c>
      <c r="BV34" s="193">
        <f t="shared" si="23"/>
        <v>0.76345528380588379</v>
      </c>
      <c r="BW34" s="8">
        <v>142800</v>
      </c>
      <c r="BX34" s="8">
        <v>38622</v>
      </c>
      <c r="BY34" s="337">
        <f t="shared" si="24"/>
        <v>0.27046218487394957</v>
      </c>
      <c r="BZ34" s="8">
        <v>166905</v>
      </c>
      <c r="CA34" s="8">
        <v>36427</v>
      </c>
      <c r="CB34" s="337">
        <f t="shared" si="25"/>
        <v>0.21824990263922592</v>
      </c>
      <c r="CC34" s="8">
        <v>38400</v>
      </c>
      <c r="CD34" s="8">
        <v>10720</v>
      </c>
      <c r="CE34" s="337">
        <f t="shared" si="26"/>
        <v>0.27916666666666667</v>
      </c>
      <c r="CF34" s="8">
        <v>13180</v>
      </c>
      <c r="CG34" s="8">
        <v>2291</v>
      </c>
      <c r="CH34" s="193">
        <f t="shared" si="27"/>
        <v>0.17382397572078909</v>
      </c>
      <c r="CI34" s="8">
        <v>51580</v>
      </c>
      <c r="CJ34" s="8">
        <v>13011</v>
      </c>
      <c r="CK34" s="193">
        <f t="shared" si="28"/>
        <v>0.25224893369523071</v>
      </c>
      <c r="CL34" s="8">
        <v>37755</v>
      </c>
      <c r="CM34" s="8">
        <v>10706</v>
      </c>
      <c r="CN34" s="337">
        <f t="shared" si="29"/>
        <v>0.28356509071646141</v>
      </c>
      <c r="CO34" s="8">
        <v>4320</v>
      </c>
      <c r="CP34" s="8">
        <v>1508</v>
      </c>
      <c r="CQ34" s="337">
        <f t="shared" si="30"/>
        <v>0.34907407407407409</v>
      </c>
      <c r="CR34" s="8">
        <v>403360</v>
      </c>
      <c r="CS34" s="8">
        <v>100274</v>
      </c>
      <c r="CT34" s="337">
        <f t="shared" si="31"/>
        <v>0.24859678698928997</v>
      </c>
      <c r="CU34" s="8">
        <v>512202</v>
      </c>
      <c r="CV34" s="8">
        <v>183370</v>
      </c>
      <c r="CW34" s="337">
        <f t="shared" si="32"/>
        <v>0.35800328776537382</v>
      </c>
      <c r="CX34" s="8">
        <v>39699</v>
      </c>
      <c r="CY34" s="8">
        <v>12066</v>
      </c>
      <c r="CZ34" s="188">
        <f t="shared" si="33"/>
        <v>0.30393712687977026</v>
      </c>
      <c r="DA34" s="8">
        <v>5102</v>
      </c>
      <c r="DB34" s="8">
        <v>2020</v>
      </c>
      <c r="DC34" s="188">
        <f t="shared" si="34"/>
        <v>0.39592316738533906</v>
      </c>
      <c r="DD34" s="8">
        <v>199745</v>
      </c>
      <c r="DE34" s="8">
        <v>62784</v>
      </c>
      <c r="DF34" s="337">
        <f t="shared" si="35"/>
        <v>0.3143207589676838</v>
      </c>
      <c r="DG34" s="54">
        <v>0.86</v>
      </c>
      <c r="DH34" s="54">
        <v>0.96889743452794197</v>
      </c>
      <c r="DI34" s="54">
        <f t="shared" si="36"/>
        <v>1.1266249238696999</v>
      </c>
      <c r="DJ34" s="54">
        <v>0.71</v>
      </c>
      <c r="DK34" s="54">
        <v>0.904161781946073</v>
      </c>
      <c r="DL34" s="54">
        <f t="shared" si="37"/>
        <v>1.2734672985155959</v>
      </c>
      <c r="DM34" s="54">
        <v>0.78499999999999992</v>
      </c>
      <c r="DN34" s="54">
        <v>0.96519024521240004</v>
      </c>
      <c r="DO34" s="54">
        <f t="shared" si="38"/>
        <v>1.2295417136463695</v>
      </c>
      <c r="DP34" s="54">
        <v>0.85</v>
      </c>
      <c r="DQ34" s="54">
        <v>0.95535780496848399</v>
      </c>
      <c r="DR34" s="54">
        <f t="shared" si="39"/>
        <v>1.1239503587864519</v>
      </c>
      <c r="DS34" s="54">
        <v>0.77</v>
      </c>
      <c r="DT34" s="54">
        <v>0.92572283150548396</v>
      </c>
      <c r="DU34" s="54">
        <f t="shared" si="40"/>
        <v>1.2022374435136154</v>
      </c>
      <c r="DV34" s="54">
        <v>0.81</v>
      </c>
      <c r="DW34" s="54">
        <v>0.94271741441632995</v>
      </c>
      <c r="DX34" s="54">
        <f t="shared" si="41"/>
        <v>1.1638486597732467</v>
      </c>
      <c r="DY34" s="54">
        <v>0.85499999999999998</v>
      </c>
      <c r="DZ34" s="54">
        <v>0.96627616504436198</v>
      </c>
      <c r="EA34" s="54">
        <f t="shared" si="42"/>
        <v>1.1301475614553942</v>
      </c>
      <c r="EB34" s="54">
        <v>0.74</v>
      </c>
      <c r="EC34" s="54">
        <v>0.92024996280315396</v>
      </c>
      <c r="ED34" s="54">
        <f t="shared" si="43"/>
        <v>1.243581030815073</v>
      </c>
      <c r="EE34" s="54">
        <v>0.79749999999999999</v>
      </c>
      <c r="EF34" s="54">
        <v>0.95883074997593098</v>
      </c>
      <c r="EG34" s="54">
        <f t="shared" si="44"/>
        <v>1.202295611255086</v>
      </c>
      <c r="EH34" s="54">
        <v>0.84</v>
      </c>
      <c r="EI34" s="54">
        <v>0.94217780570172005</v>
      </c>
      <c r="EJ34" s="54">
        <f t="shared" si="45"/>
        <v>1.1216402448830001</v>
      </c>
      <c r="EK34" s="54">
        <v>0.25</v>
      </c>
      <c r="EL34" s="54">
        <v>0.45640630700012202</v>
      </c>
      <c r="EM34" s="54">
        <f t="shared" si="46"/>
        <v>1.8256252280004881</v>
      </c>
      <c r="EN34" s="54">
        <v>0.54499999999999993</v>
      </c>
      <c r="EO34" s="54">
        <v>0.70314338711929303</v>
      </c>
      <c r="EP34" s="54">
        <f t="shared" si="47"/>
        <v>1.2901713525124645</v>
      </c>
      <c r="EQ34" s="54">
        <v>0.84749999999999992</v>
      </c>
      <c r="ER34" s="54">
        <v>0.95609772278705696</v>
      </c>
      <c r="ES34" s="54">
        <f t="shared" si="48"/>
        <v>1.1281389059434301</v>
      </c>
      <c r="ET34" s="54">
        <v>0.495</v>
      </c>
      <c r="EU34" s="54">
        <v>0.55571483180428105</v>
      </c>
      <c r="EV34" s="54">
        <f t="shared" si="49"/>
        <v>1.1226562258672343</v>
      </c>
      <c r="EW34" s="54">
        <v>0.6712499999999999</v>
      </c>
      <c r="EX34" s="54">
        <v>0.81901074330588397</v>
      </c>
      <c r="EY34" s="54">
        <f t="shared" si="50"/>
        <v>1.2201277367685424</v>
      </c>
      <c r="EZ34" s="54">
        <v>0.79</v>
      </c>
      <c r="FA34" s="54">
        <v>0.92797904845045798</v>
      </c>
      <c r="FB34" s="54">
        <f t="shared" si="51"/>
        <v>1.17465702335501</v>
      </c>
      <c r="FC34" s="54">
        <v>0.27</v>
      </c>
      <c r="FD34" s="54">
        <v>0.51203358208955196</v>
      </c>
      <c r="FE34" s="54">
        <f t="shared" si="52"/>
        <v>1.8964206744057479</v>
      </c>
      <c r="FF34" s="54">
        <v>0.53</v>
      </c>
      <c r="FG34" s="54">
        <v>0.58527399892398702</v>
      </c>
      <c r="FH34" s="54">
        <f t="shared" si="53"/>
        <v>1.1042905640075227</v>
      </c>
      <c r="FI34" s="54">
        <v>0.9</v>
      </c>
      <c r="FJ34" s="54">
        <v>0.96759489474556604</v>
      </c>
      <c r="FK34" s="54">
        <f t="shared" si="54"/>
        <v>1.0751054386061845</v>
      </c>
      <c r="FL34" s="54">
        <v>0.61009999999999998</v>
      </c>
      <c r="FM34" s="54">
        <v>0.97722772277227699</v>
      </c>
      <c r="FN34" s="54">
        <f t="shared" si="55"/>
        <v>1.6017500783023717</v>
      </c>
      <c r="FO34" s="61">
        <v>29939</v>
      </c>
      <c r="FP34" s="61">
        <v>2470</v>
      </c>
      <c r="FQ34" s="92">
        <f t="shared" si="56"/>
        <v>8.250108554059922E-2</v>
      </c>
      <c r="FR34" s="61">
        <v>5962</v>
      </c>
      <c r="FS34" s="61">
        <v>913</v>
      </c>
      <c r="FT34" s="92">
        <f t="shared" si="57"/>
        <v>0.15313653136531366</v>
      </c>
      <c r="FU34" s="61">
        <v>35901</v>
      </c>
      <c r="FV34" s="61">
        <v>3383</v>
      </c>
      <c r="FW34" s="92">
        <f t="shared" si="58"/>
        <v>9.4231358457981668E-2</v>
      </c>
      <c r="FX34" s="61">
        <v>198596</v>
      </c>
      <c r="FY34" s="61">
        <v>24019</v>
      </c>
      <c r="FZ34" s="92">
        <f t="shared" si="59"/>
        <v>0.12094402707003163</v>
      </c>
      <c r="GA34" s="61">
        <v>234497</v>
      </c>
      <c r="GB34" s="61">
        <v>27402</v>
      </c>
      <c r="GC34" s="92">
        <f t="shared" si="60"/>
        <v>0.1168543734034977</v>
      </c>
      <c r="GD34" s="61">
        <v>16100</v>
      </c>
      <c r="GE34" s="61">
        <v>715</v>
      </c>
      <c r="GF34" s="54">
        <f t="shared" si="61"/>
        <v>4.4409937888198761E-2</v>
      </c>
      <c r="GG34" s="61">
        <v>31150</v>
      </c>
      <c r="GH34" s="61">
        <v>658</v>
      </c>
      <c r="GI34" s="54">
        <f t="shared" si="62"/>
        <v>2.1123595505617977E-2</v>
      </c>
      <c r="GJ34" s="61">
        <v>2636</v>
      </c>
      <c r="GK34" s="61">
        <v>334</v>
      </c>
      <c r="GL34" s="54">
        <f t="shared" si="63"/>
        <v>0.12670713201820941</v>
      </c>
    </row>
    <row r="35" spans="1:194" s="44" customFormat="1" ht="15" customHeight="1" x14ac:dyDescent="0.55000000000000004">
      <c r="A35" s="8">
        <v>81</v>
      </c>
      <c r="B35" s="9" t="s">
        <v>146</v>
      </c>
      <c r="C35" s="8">
        <v>745</v>
      </c>
      <c r="D35" s="8">
        <v>517</v>
      </c>
      <c r="E35" s="193">
        <f t="shared" si="0"/>
        <v>0.69395973154362411</v>
      </c>
      <c r="F35" s="8">
        <v>0</v>
      </c>
      <c r="G35" s="8">
        <v>0</v>
      </c>
      <c r="H35" s="193" t="str">
        <f t="shared" si="1"/>
        <v>N/A</v>
      </c>
      <c r="I35" s="8">
        <v>0</v>
      </c>
      <c r="J35" s="8">
        <v>0</v>
      </c>
      <c r="K35" s="193" t="str">
        <f t="shared" si="2"/>
        <v>N/A</v>
      </c>
      <c r="L35" s="8">
        <v>37</v>
      </c>
      <c r="M35" s="8">
        <v>38</v>
      </c>
      <c r="N35" s="188">
        <f t="shared" si="3"/>
        <v>1.027027027027027</v>
      </c>
      <c r="O35" s="8">
        <v>0</v>
      </c>
      <c r="P35" s="8">
        <v>0</v>
      </c>
      <c r="Q35" s="188" t="str">
        <f t="shared" si="4"/>
        <v>N/A</v>
      </c>
      <c r="R35" s="8">
        <v>782</v>
      </c>
      <c r="S35" s="8">
        <v>555</v>
      </c>
      <c r="T35" s="354">
        <f t="shared" si="5"/>
        <v>0.70971867007672629</v>
      </c>
      <c r="U35" s="8">
        <v>782</v>
      </c>
      <c r="V35" s="8">
        <v>555</v>
      </c>
      <c r="W35" s="354">
        <f t="shared" si="6"/>
        <v>0.70971867007672629</v>
      </c>
      <c r="X35" s="8">
        <v>75</v>
      </c>
      <c r="Y35" s="8">
        <v>37</v>
      </c>
      <c r="Z35" s="193">
        <f t="shared" si="7"/>
        <v>0.49333333333333335</v>
      </c>
      <c r="AA35" s="8">
        <v>40</v>
      </c>
      <c r="AB35" s="8">
        <v>24</v>
      </c>
      <c r="AC35" s="188">
        <f t="shared" si="8"/>
        <v>0.6</v>
      </c>
      <c r="AD35" s="8">
        <v>0</v>
      </c>
      <c r="AE35" s="8">
        <v>0</v>
      </c>
      <c r="AF35" s="188" t="str">
        <f t="shared" si="9"/>
        <v>N/A</v>
      </c>
      <c r="AG35" s="8">
        <v>115</v>
      </c>
      <c r="AH35" s="8">
        <v>61</v>
      </c>
      <c r="AI35" s="188">
        <f t="shared" si="10"/>
        <v>0.5304347826086957</v>
      </c>
      <c r="AJ35" s="8">
        <v>80</v>
      </c>
      <c r="AK35" s="8">
        <v>30</v>
      </c>
      <c r="AL35" s="193">
        <f t="shared" si="11"/>
        <v>0.375</v>
      </c>
      <c r="AM35" s="8">
        <v>15</v>
      </c>
      <c r="AN35" s="8">
        <v>0</v>
      </c>
      <c r="AO35" s="188">
        <f t="shared" si="12"/>
        <v>0</v>
      </c>
      <c r="AP35" s="8">
        <v>0</v>
      </c>
      <c r="AQ35" s="8">
        <v>0</v>
      </c>
      <c r="AR35" s="188" t="str">
        <f t="shared" si="13"/>
        <v>N/A</v>
      </c>
      <c r="AS35" s="8">
        <v>95</v>
      </c>
      <c r="AT35" s="8">
        <v>30</v>
      </c>
      <c r="AU35" s="354">
        <f t="shared" si="14"/>
        <v>0.31578947368421051</v>
      </c>
      <c r="AV35" s="8">
        <v>1836</v>
      </c>
      <c r="AW35" s="8">
        <v>1129</v>
      </c>
      <c r="AX35" s="193">
        <f t="shared" si="15"/>
        <v>0.61492374727668841</v>
      </c>
      <c r="AY35" s="8">
        <v>0</v>
      </c>
      <c r="AZ35" s="8">
        <v>0</v>
      </c>
      <c r="BA35" s="193" t="str">
        <f t="shared" si="16"/>
        <v>N/A</v>
      </c>
      <c r="BB35" s="8">
        <v>389</v>
      </c>
      <c r="BC35" s="8">
        <v>88</v>
      </c>
      <c r="BD35" s="188">
        <f t="shared" si="17"/>
        <v>0.2262210796915167</v>
      </c>
      <c r="BE35" s="8">
        <v>0</v>
      </c>
      <c r="BF35" s="8">
        <v>0</v>
      </c>
      <c r="BG35" s="188" t="str">
        <f t="shared" si="18"/>
        <v>N/A</v>
      </c>
      <c r="BH35" s="8">
        <v>3041</v>
      </c>
      <c r="BI35" s="8">
        <v>3469</v>
      </c>
      <c r="BJ35" s="193">
        <f t="shared" si="19"/>
        <v>1.1407431765866491</v>
      </c>
      <c r="BK35" s="8">
        <v>5266</v>
      </c>
      <c r="BL35" s="8">
        <v>4686</v>
      </c>
      <c r="BM35" s="193">
        <f t="shared" si="20"/>
        <v>0.88985947588302317</v>
      </c>
      <c r="BN35" s="8">
        <v>0</v>
      </c>
      <c r="BO35" s="8">
        <v>0</v>
      </c>
      <c r="BP35" s="193" t="str">
        <f t="shared" si="21"/>
        <v>N/A</v>
      </c>
      <c r="BQ35" s="8">
        <v>5476</v>
      </c>
      <c r="BR35" s="8">
        <v>4777</v>
      </c>
      <c r="BS35" s="193">
        <f t="shared" si="22"/>
        <v>0.87235208181154122</v>
      </c>
      <c r="BT35" s="8">
        <v>6258</v>
      </c>
      <c r="BU35" s="8">
        <v>5332</v>
      </c>
      <c r="BV35" s="193">
        <f t="shared" si="23"/>
        <v>0.85202940236497282</v>
      </c>
      <c r="BW35" s="8">
        <v>6400</v>
      </c>
      <c r="BX35" s="8">
        <v>960</v>
      </c>
      <c r="BY35" s="337">
        <f t="shared" si="24"/>
        <v>0.15</v>
      </c>
      <c r="BZ35" s="8">
        <v>9525</v>
      </c>
      <c r="CA35" s="8">
        <v>3785</v>
      </c>
      <c r="CB35" s="337">
        <f t="shared" si="25"/>
        <v>0.39737532808398951</v>
      </c>
      <c r="CC35" s="8">
        <v>3840</v>
      </c>
      <c r="CD35" s="8">
        <v>480</v>
      </c>
      <c r="CE35" s="337">
        <f t="shared" si="26"/>
        <v>0.125</v>
      </c>
      <c r="CF35" s="8">
        <v>650</v>
      </c>
      <c r="CG35" s="8">
        <v>25</v>
      </c>
      <c r="CH35" s="193">
        <f t="shared" si="27"/>
        <v>3.8461538461538464E-2</v>
      </c>
      <c r="CI35" s="8">
        <v>4490</v>
      </c>
      <c r="CJ35" s="8">
        <v>505</v>
      </c>
      <c r="CK35" s="193">
        <f t="shared" si="28"/>
        <v>0.11247216035634744</v>
      </c>
      <c r="CL35" s="8">
        <v>4650</v>
      </c>
      <c r="CM35" s="8">
        <v>1173</v>
      </c>
      <c r="CN35" s="337">
        <f t="shared" si="29"/>
        <v>0.25225806451612903</v>
      </c>
      <c r="CO35" s="8">
        <v>300</v>
      </c>
      <c r="CP35" s="8">
        <v>78</v>
      </c>
      <c r="CQ35" s="337">
        <f t="shared" si="30"/>
        <v>0.26</v>
      </c>
      <c r="CR35" s="8">
        <v>25365</v>
      </c>
      <c r="CS35" s="8">
        <v>6501</v>
      </c>
      <c r="CT35" s="337">
        <f t="shared" si="31"/>
        <v>0.25629804849201654</v>
      </c>
      <c r="CU35" s="8">
        <v>31623</v>
      </c>
      <c r="CV35" s="8">
        <v>11833</v>
      </c>
      <c r="CW35" s="337">
        <f t="shared" si="32"/>
        <v>0.37418967207412329</v>
      </c>
      <c r="CX35" s="8">
        <v>5131</v>
      </c>
      <c r="CY35" s="8">
        <v>1323</v>
      </c>
      <c r="CZ35" s="188">
        <f t="shared" si="33"/>
        <v>0.2578444747612551</v>
      </c>
      <c r="DA35" s="8">
        <v>300</v>
      </c>
      <c r="DB35" s="8">
        <v>78</v>
      </c>
      <c r="DC35" s="188">
        <f t="shared" si="34"/>
        <v>0.26</v>
      </c>
      <c r="DD35" s="8">
        <v>10240</v>
      </c>
      <c r="DE35" s="8">
        <v>1440</v>
      </c>
      <c r="DF35" s="337">
        <f t="shared" si="35"/>
        <v>0.140625</v>
      </c>
      <c r="DG35" s="54">
        <v>0.87</v>
      </c>
      <c r="DH35" s="54">
        <v>0.96336612936989696</v>
      </c>
      <c r="DI35" s="54">
        <f t="shared" si="36"/>
        <v>1.1073173900803412</v>
      </c>
      <c r="DJ35" s="54" t="s">
        <v>341</v>
      </c>
      <c r="DK35" s="54">
        <v>0</v>
      </c>
      <c r="DL35" s="54" t="str">
        <f t="shared" si="37"/>
        <v>N/A</v>
      </c>
      <c r="DM35" s="54">
        <v>0.87</v>
      </c>
      <c r="DN35" s="54">
        <v>0.96336612936989696</v>
      </c>
      <c r="DO35" s="54">
        <f t="shared" si="38"/>
        <v>1.1073173900803412</v>
      </c>
      <c r="DP35" s="54">
        <v>0.91</v>
      </c>
      <c r="DQ35" s="54">
        <v>0.98918918918918897</v>
      </c>
      <c r="DR35" s="54">
        <f t="shared" si="39"/>
        <v>1.0870210870210868</v>
      </c>
      <c r="DS35" s="54" t="s">
        <v>341</v>
      </c>
      <c r="DT35" s="54">
        <v>0</v>
      </c>
      <c r="DU35" s="54" t="str">
        <f t="shared" si="40"/>
        <v>N/A</v>
      </c>
      <c r="DV35" s="54">
        <v>0.91</v>
      </c>
      <c r="DW35" s="54">
        <v>0.98918918918918897</v>
      </c>
      <c r="DX35" s="54">
        <f t="shared" si="41"/>
        <v>1.0870210870210868</v>
      </c>
      <c r="DY35" s="54">
        <v>0.89</v>
      </c>
      <c r="DZ35" s="54">
        <v>0.96605401350337605</v>
      </c>
      <c r="EA35" s="54">
        <f t="shared" si="42"/>
        <v>1.0854539477566023</v>
      </c>
      <c r="EB35" s="54" t="s">
        <v>341</v>
      </c>
      <c r="EC35" s="54">
        <v>0</v>
      </c>
      <c r="ED35" s="54" t="str">
        <f t="shared" si="43"/>
        <v>N/A</v>
      </c>
      <c r="EE35" s="54">
        <v>0.89</v>
      </c>
      <c r="EF35" s="54">
        <v>0.96605401350337605</v>
      </c>
      <c r="EG35" s="54">
        <f t="shared" si="44"/>
        <v>1.0854539477566023</v>
      </c>
      <c r="EH35" s="54">
        <v>0.91</v>
      </c>
      <c r="EI35" s="54">
        <v>0.95415925706382099</v>
      </c>
      <c r="EJ35" s="54">
        <f t="shared" si="45"/>
        <v>1.0485266561140889</v>
      </c>
      <c r="EK35" s="54">
        <v>0.26</v>
      </c>
      <c r="EL35" s="54">
        <v>0.60624999999999996</v>
      </c>
      <c r="EM35" s="54">
        <f t="shared" si="46"/>
        <v>2.3317307692307692</v>
      </c>
      <c r="EN35" s="54">
        <v>0.58499999999999996</v>
      </c>
      <c r="EO35" s="54">
        <v>0.87709583141055203</v>
      </c>
      <c r="EP35" s="54">
        <f t="shared" si="47"/>
        <v>1.4993091135223113</v>
      </c>
      <c r="EQ35" s="54">
        <v>0.9</v>
      </c>
      <c r="ER35" s="54">
        <v>0.96026171461560705</v>
      </c>
      <c r="ES35" s="54">
        <f t="shared" si="48"/>
        <v>1.0669574606840078</v>
      </c>
      <c r="ET35" s="54">
        <v>0.26</v>
      </c>
      <c r="EU35" s="54">
        <v>0.60624999999999996</v>
      </c>
      <c r="EV35" s="54">
        <f t="shared" si="49"/>
        <v>2.3317307692307692</v>
      </c>
      <c r="EW35" s="54">
        <v>0.58000000000000007</v>
      </c>
      <c r="EX35" s="54">
        <v>0.91718076565536999</v>
      </c>
      <c r="EY35" s="54">
        <f t="shared" si="50"/>
        <v>1.5813461476816721</v>
      </c>
      <c r="EZ35" s="54">
        <v>0.96</v>
      </c>
      <c r="FA35" s="54">
        <v>0.88</v>
      </c>
      <c r="FB35" s="54">
        <f t="shared" si="51"/>
        <v>0.91666666666666674</v>
      </c>
      <c r="FC35" s="54">
        <v>0.28999999999999998</v>
      </c>
      <c r="FD35" s="54">
        <v>0.99166666666666703</v>
      </c>
      <c r="FE35" s="54">
        <f t="shared" si="52"/>
        <v>3.419540229885059</v>
      </c>
      <c r="FF35" s="54">
        <v>0.625</v>
      </c>
      <c r="FG35" s="54">
        <v>0.98613861386138602</v>
      </c>
      <c r="FH35" s="54">
        <f t="shared" si="53"/>
        <v>1.5778217821782177</v>
      </c>
      <c r="FI35" s="54">
        <v>0.94</v>
      </c>
      <c r="FJ35" s="54">
        <v>0.96900982615268305</v>
      </c>
      <c r="FK35" s="54">
        <f t="shared" si="54"/>
        <v>1.0308615171837054</v>
      </c>
      <c r="FL35" s="54">
        <v>0.61009999999999998</v>
      </c>
      <c r="FM35" s="54">
        <v>0.83333333333333304</v>
      </c>
      <c r="FN35" s="54">
        <f t="shared" si="55"/>
        <v>1.365896301152816</v>
      </c>
      <c r="FO35" s="61">
        <v>2294</v>
      </c>
      <c r="FP35" s="61">
        <v>108</v>
      </c>
      <c r="FQ35" s="92">
        <f t="shared" si="56"/>
        <v>4.7079337401918046E-2</v>
      </c>
      <c r="FR35" s="61">
        <v>175</v>
      </c>
      <c r="FS35" s="61">
        <v>30</v>
      </c>
      <c r="FT35" s="92">
        <f t="shared" si="57"/>
        <v>0.17142857142857143</v>
      </c>
      <c r="FU35" s="61">
        <v>2469</v>
      </c>
      <c r="FV35" s="61">
        <v>138</v>
      </c>
      <c r="FW35" s="92">
        <f t="shared" si="58"/>
        <v>5.5893074119076548E-2</v>
      </c>
      <c r="FX35" s="61">
        <v>12070</v>
      </c>
      <c r="FY35" s="61">
        <v>2899</v>
      </c>
      <c r="FZ35" s="92">
        <f t="shared" si="59"/>
        <v>0.24018227009113505</v>
      </c>
      <c r="GA35" s="61">
        <v>14539</v>
      </c>
      <c r="GB35" s="61">
        <v>3037</v>
      </c>
      <c r="GC35" s="92">
        <f t="shared" si="60"/>
        <v>0.20888644335924067</v>
      </c>
      <c r="GD35" s="61">
        <v>1277</v>
      </c>
      <c r="GE35" s="61">
        <v>3</v>
      </c>
      <c r="GF35" s="54">
        <f t="shared" si="61"/>
        <v>2.3492560689115116E-3</v>
      </c>
      <c r="GG35" s="61">
        <v>4022</v>
      </c>
      <c r="GH35" s="61">
        <v>374</v>
      </c>
      <c r="GI35" s="54">
        <f t="shared" si="62"/>
        <v>9.2988562904027849E-2</v>
      </c>
      <c r="GJ35" s="61">
        <v>183</v>
      </c>
      <c r="GK35" s="61">
        <v>32</v>
      </c>
      <c r="GL35" s="54">
        <f t="shared" si="63"/>
        <v>0.17486338797814208</v>
      </c>
    </row>
    <row r="36" spans="1:194" s="44" customFormat="1" ht="15" customHeight="1" x14ac:dyDescent="0.55000000000000004">
      <c r="A36" s="8">
        <v>85</v>
      </c>
      <c r="B36" s="9" t="s">
        <v>148</v>
      </c>
      <c r="C36" s="8">
        <v>1856</v>
      </c>
      <c r="D36" s="8">
        <v>1375</v>
      </c>
      <c r="E36" s="193">
        <f t="shared" si="0"/>
        <v>0.74084051724137934</v>
      </c>
      <c r="F36" s="8">
        <v>791</v>
      </c>
      <c r="G36" s="8">
        <v>550</v>
      </c>
      <c r="H36" s="193">
        <f t="shared" si="1"/>
        <v>0.69532237673830599</v>
      </c>
      <c r="I36" s="8">
        <v>69</v>
      </c>
      <c r="J36" s="8">
        <v>42</v>
      </c>
      <c r="K36" s="193">
        <f t="shared" si="2"/>
        <v>0.60869565217391308</v>
      </c>
      <c r="L36" s="8">
        <v>14</v>
      </c>
      <c r="M36" s="8">
        <v>14</v>
      </c>
      <c r="N36" s="188">
        <f t="shared" si="3"/>
        <v>1</v>
      </c>
      <c r="O36" s="8">
        <v>0</v>
      </c>
      <c r="P36" s="8">
        <v>0</v>
      </c>
      <c r="Q36" s="188" t="str">
        <f t="shared" si="4"/>
        <v>N/A</v>
      </c>
      <c r="R36" s="8">
        <v>2730</v>
      </c>
      <c r="S36" s="8">
        <v>1981</v>
      </c>
      <c r="T36" s="354">
        <f t="shared" si="5"/>
        <v>0.72564102564102562</v>
      </c>
      <c r="U36" s="8">
        <v>2730</v>
      </c>
      <c r="V36" s="8">
        <v>1981</v>
      </c>
      <c r="W36" s="354">
        <f t="shared" si="6"/>
        <v>0.72564102564102562</v>
      </c>
      <c r="X36" s="8">
        <v>105</v>
      </c>
      <c r="Y36" s="8">
        <v>79</v>
      </c>
      <c r="Z36" s="193">
        <f t="shared" si="7"/>
        <v>0.75238095238095237</v>
      </c>
      <c r="AA36" s="8">
        <v>15</v>
      </c>
      <c r="AB36" s="8">
        <v>0</v>
      </c>
      <c r="AC36" s="188">
        <f t="shared" si="8"/>
        <v>0</v>
      </c>
      <c r="AD36" s="8">
        <v>0</v>
      </c>
      <c r="AE36" s="8">
        <v>0</v>
      </c>
      <c r="AF36" s="188" t="str">
        <f t="shared" si="9"/>
        <v>N/A</v>
      </c>
      <c r="AG36" s="8">
        <v>120</v>
      </c>
      <c r="AH36" s="8">
        <v>79</v>
      </c>
      <c r="AI36" s="188">
        <f t="shared" si="10"/>
        <v>0.65833333333333333</v>
      </c>
      <c r="AJ36" s="8">
        <v>66</v>
      </c>
      <c r="AK36" s="8">
        <v>42</v>
      </c>
      <c r="AL36" s="193">
        <f t="shared" si="11"/>
        <v>0.63636363636363635</v>
      </c>
      <c r="AM36" s="8">
        <v>65</v>
      </c>
      <c r="AN36" s="8">
        <v>18</v>
      </c>
      <c r="AO36" s="188">
        <f t="shared" si="12"/>
        <v>0.27692307692307694</v>
      </c>
      <c r="AP36" s="8">
        <v>0</v>
      </c>
      <c r="AQ36" s="8">
        <v>0</v>
      </c>
      <c r="AR36" s="188" t="str">
        <f t="shared" si="13"/>
        <v>N/A</v>
      </c>
      <c r="AS36" s="8">
        <v>131</v>
      </c>
      <c r="AT36" s="8">
        <v>60</v>
      </c>
      <c r="AU36" s="354">
        <f t="shared" si="14"/>
        <v>0.4580152671755725</v>
      </c>
      <c r="AV36" s="8">
        <v>3217</v>
      </c>
      <c r="AW36" s="8">
        <v>2063</v>
      </c>
      <c r="AX36" s="193">
        <f t="shared" si="15"/>
        <v>0.64128069630090145</v>
      </c>
      <c r="AY36" s="8">
        <v>425</v>
      </c>
      <c r="AZ36" s="8">
        <v>231</v>
      </c>
      <c r="BA36" s="193">
        <f t="shared" si="16"/>
        <v>0.54352941176470593</v>
      </c>
      <c r="BB36" s="8">
        <v>425</v>
      </c>
      <c r="BC36" s="8">
        <v>332</v>
      </c>
      <c r="BD36" s="188">
        <f t="shared" si="17"/>
        <v>0.78117647058823525</v>
      </c>
      <c r="BE36" s="8">
        <v>64</v>
      </c>
      <c r="BF36" s="8">
        <v>34</v>
      </c>
      <c r="BG36" s="188">
        <f t="shared" si="18"/>
        <v>0.53125</v>
      </c>
      <c r="BH36" s="8">
        <v>7374</v>
      </c>
      <c r="BI36" s="8">
        <v>5848</v>
      </c>
      <c r="BJ36" s="193">
        <f t="shared" si="19"/>
        <v>0.79305668565229182</v>
      </c>
      <c r="BK36" s="8">
        <v>11505</v>
      </c>
      <c r="BL36" s="8">
        <v>8508</v>
      </c>
      <c r="BM36" s="193">
        <f t="shared" si="20"/>
        <v>0.73950456323337677</v>
      </c>
      <c r="BN36" s="8">
        <v>0</v>
      </c>
      <c r="BO36" s="8">
        <v>0</v>
      </c>
      <c r="BP36" s="193" t="str">
        <f t="shared" si="21"/>
        <v>N/A</v>
      </c>
      <c r="BQ36" s="8">
        <v>11756</v>
      </c>
      <c r="BR36" s="8">
        <v>8647</v>
      </c>
      <c r="BS36" s="193">
        <f t="shared" si="22"/>
        <v>0.73553929908132021</v>
      </c>
      <c r="BT36" s="8">
        <v>14486</v>
      </c>
      <c r="BU36" s="8">
        <v>10628</v>
      </c>
      <c r="BV36" s="193">
        <f t="shared" si="23"/>
        <v>0.73367389203368771</v>
      </c>
      <c r="BW36" s="8">
        <v>7520</v>
      </c>
      <c r="BX36" s="8">
        <v>2080</v>
      </c>
      <c r="BY36" s="337">
        <f t="shared" si="24"/>
        <v>0.27659574468085107</v>
      </c>
      <c r="BZ36" s="8">
        <v>20750</v>
      </c>
      <c r="CA36" s="8">
        <v>5736</v>
      </c>
      <c r="CB36" s="337">
        <f t="shared" si="25"/>
        <v>0.27643373493975903</v>
      </c>
      <c r="CC36" s="8">
        <v>2560</v>
      </c>
      <c r="CD36" s="8">
        <v>640</v>
      </c>
      <c r="CE36" s="337">
        <f t="shared" si="26"/>
        <v>0.25</v>
      </c>
      <c r="CF36" s="8">
        <v>0</v>
      </c>
      <c r="CG36" s="8">
        <v>0</v>
      </c>
      <c r="CH36" s="193" t="str">
        <f t="shared" si="27"/>
        <v>N/A</v>
      </c>
      <c r="CI36" s="8">
        <v>2560</v>
      </c>
      <c r="CJ36" s="8">
        <v>640</v>
      </c>
      <c r="CK36" s="193">
        <f t="shared" si="28"/>
        <v>0.25</v>
      </c>
      <c r="CL36" s="8">
        <v>2940</v>
      </c>
      <c r="CM36" s="8">
        <v>906</v>
      </c>
      <c r="CN36" s="337">
        <f t="shared" si="29"/>
        <v>0.30816326530612242</v>
      </c>
      <c r="CO36" s="8">
        <v>750</v>
      </c>
      <c r="CP36" s="8">
        <v>422</v>
      </c>
      <c r="CQ36" s="337">
        <f t="shared" si="30"/>
        <v>0.56266666666666665</v>
      </c>
      <c r="CR36" s="8">
        <v>34520</v>
      </c>
      <c r="CS36" s="8">
        <v>9784</v>
      </c>
      <c r="CT36" s="337">
        <f t="shared" si="31"/>
        <v>0.28342989571263039</v>
      </c>
      <c r="CU36" s="8">
        <v>49006</v>
      </c>
      <c r="CV36" s="8">
        <v>20412</v>
      </c>
      <c r="CW36" s="337">
        <f t="shared" si="32"/>
        <v>0.41652042607027712</v>
      </c>
      <c r="CX36" s="8">
        <v>3459</v>
      </c>
      <c r="CY36" s="8">
        <v>1270</v>
      </c>
      <c r="CZ36" s="188">
        <f t="shared" si="33"/>
        <v>0.36715813819022841</v>
      </c>
      <c r="DA36" s="8">
        <v>814</v>
      </c>
      <c r="DB36" s="8">
        <v>456</v>
      </c>
      <c r="DC36" s="188">
        <f t="shared" si="34"/>
        <v>0.56019656019656017</v>
      </c>
      <c r="DD36" s="8">
        <v>11296</v>
      </c>
      <c r="DE36" s="8">
        <v>3501</v>
      </c>
      <c r="DF36" s="337">
        <f t="shared" si="35"/>
        <v>0.30993271954674223</v>
      </c>
      <c r="DG36" s="54">
        <v>0.96</v>
      </c>
      <c r="DH36" s="54">
        <v>0.97682984790874505</v>
      </c>
      <c r="DI36" s="54">
        <f t="shared" si="36"/>
        <v>1.0175310915716094</v>
      </c>
      <c r="DJ36" s="54">
        <v>0.94</v>
      </c>
      <c r="DK36" s="54">
        <v>0.99134199134199097</v>
      </c>
      <c r="DL36" s="54">
        <f t="shared" si="37"/>
        <v>1.0546191397255225</v>
      </c>
      <c r="DM36" s="54">
        <v>0.95</v>
      </c>
      <c r="DN36" s="54">
        <v>0.97721753209205497</v>
      </c>
      <c r="DO36" s="54">
        <f t="shared" si="38"/>
        <v>1.0286500337811106</v>
      </c>
      <c r="DP36" s="54">
        <v>0.93</v>
      </c>
      <c r="DQ36" s="54">
        <v>0.97763801537386397</v>
      </c>
      <c r="DR36" s="54">
        <f t="shared" si="39"/>
        <v>1.051223672445015</v>
      </c>
      <c r="DS36" s="54">
        <v>0.89</v>
      </c>
      <c r="DT36" s="54">
        <v>0.98545454545454503</v>
      </c>
      <c r="DU36" s="54">
        <f t="shared" si="40"/>
        <v>1.1072522982635338</v>
      </c>
      <c r="DV36" s="54">
        <v>0.91</v>
      </c>
      <c r="DW36" s="54">
        <v>0.97980817768803596</v>
      </c>
      <c r="DX36" s="54">
        <f t="shared" si="41"/>
        <v>1.076712283173666</v>
      </c>
      <c r="DY36" s="54">
        <v>0.94500000000000006</v>
      </c>
      <c r="DZ36" s="54">
        <v>0.97694729359195698</v>
      </c>
      <c r="EA36" s="54">
        <f t="shared" si="42"/>
        <v>1.0338066598856688</v>
      </c>
      <c r="EB36" s="54">
        <v>0.91500000000000004</v>
      </c>
      <c r="EC36" s="54">
        <v>0.98719590268886004</v>
      </c>
      <c r="ED36" s="54">
        <f t="shared" si="43"/>
        <v>1.0789026258894645</v>
      </c>
      <c r="EE36" s="54">
        <v>0.93</v>
      </c>
      <c r="EF36" s="54">
        <v>0.97770041400075303</v>
      </c>
      <c r="EG36" s="54">
        <f t="shared" si="44"/>
        <v>1.0512907677427452</v>
      </c>
      <c r="EH36" s="54">
        <v>0.78</v>
      </c>
      <c r="EI36" s="54">
        <v>0.84456398640996599</v>
      </c>
      <c r="EJ36" s="54">
        <f t="shared" si="45"/>
        <v>1.0827743415512385</v>
      </c>
      <c r="EK36" s="54">
        <v>0.31</v>
      </c>
      <c r="EL36" s="54">
        <v>0.34779411764705898</v>
      </c>
      <c r="EM36" s="54">
        <f t="shared" si="46"/>
        <v>1.1219165085389</v>
      </c>
      <c r="EN36" s="54">
        <v>0.54500000000000004</v>
      </c>
      <c r="EO36" s="54">
        <v>0.70645952575633697</v>
      </c>
      <c r="EP36" s="54">
        <f t="shared" si="47"/>
        <v>1.2962560105620862</v>
      </c>
      <c r="EQ36" s="54">
        <v>0.86250000000000004</v>
      </c>
      <c r="ER36" s="54">
        <v>0.92164863106853501</v>
      </c>
      <c r="ES36" s="54">
        <f t="shared" si="48"/>
        <v>1.0685781229780116</v>
      </c>
      <c r="ET36" s="54">
        <v>0.61250000000000004</v>
      </c>
      <c r="EU36" s="54">
        <v>0.490431305341331</v>
      </c>
      <c r="EV36" s="54">
        <f t="shared" si="49"/>
        <v>0.80070417198584642</v>
      </c>
      <c r="EW36" s="54">
        <v>0.73750000000000004</v>
      </c>
      <c r="EX36" s="54">
        <v>0.84768763472467201</v>
      </c>
      <c r="EY36" s="54">
        <f t="shared" si="50"/>
        <v>1.1494069623385383</v>
      </c>
      <c r="EZ36" s="54" t="s">
        <v>341</v>
      </c>
      <c r="FA36" s="54">
        <v>0</v>
      </c>
      <c r="FB36" s="54" t="str">
        <f t="shared" si="51"/>
        <v>N/A</v>
      </c>
      <c r="FC36" s="54">
        <v>0.37</v>
      </c>
      <c r="FD36" s="54">
        <v>0.17656250000000001</v>
      </c>
      <c r="FE36" s="54">
        <f t="shared" si="52"/>
        <v>0.477195945945946</v>
      </c>
      <c r="FF36" s="54">
        <v>0.37</v>
      </c>
      <c r="FG36" s="54">
        <v>0.17656250000000001</v>
      </c>
      <c r="FH36" s="54">
        <f t="shared" si="53"/>
        <v>0.477195945945946</v>
      </c>
      <c r="FI36" s="54">
        <v>0.86</v>
      </c>
      <c r="FJ36" s="54">
        <v>0.93779527559055098</v>
      </c>
      <c r="FK36" s="54">
        <f t="shared" si="54"/>
        <v>1.0904596227797105</v>
      </c>
      <c r="FL36" s="54">
        <v>0.61009999999999998</v>
      </c>
      <c r="FM36" s="54">
        <v>0.859649122807018</v>
      </c>
      <c r="FN36" s="54">
        <f t="shared" si="55"/>
        <v>1.409029868557643</v>
      </c>
      <c r="FO36" s="61">
        <v>5062</v>
      </c>
      <c r="FP36" s="61">
        <v>290</v>
      </c>
      <c r="FQ36" s="92">
        <f t="shared" si="56"/>
        <v>5.7289608850256815E-2</v>
      </c>
      <c r="FR36" s="61">
        <v>608</v>
      </c>
      <c r="FS36" s="61">
        <v>87</v>
      </c>
      <c r="FT36" s="92">
        <f t="shared" si="57"/>
        <v>0.14309210526315788</v>
      </c>
      <c r="FU36" s="61">
        <v>5670</v>
      </c>
      <c r="FV36" s="61">
        <v>377</v>
      </c>
      <c r="FW36" s="92">
        <f t="shared" si="58"/>
        <v>6.649029982363315E-2</v>
      </c>
      <c r="FX36" s="61">
        <v>19463</v>
      </c>
      <c r="FY36" s="61">
        <v>8857</v>
      </c>
      <c r="FZ36" s="92">
        <f t="shared" si="59"/>
        <v>0.45506859168679031</v>
      </c>
      <c r="GA36" s="61">
        <v>25133</v>
      </c>
      <c r="GB36" s="61">
        <v>9234</v>
      </c>
      <c r="GC36" s="92">
        <f t="shared" si="60"/>
        <v>0.36740540325468507</v>
      </c>
      <c r="GD36" s="61">
        <v>3169</v>
      </c>
      <c r="GE36" s="61">
        <v>75</v>
      </c>
      <c r="GF36" s="54">
        <f t="shared" si="61"/>
        <v>2.3666771852319343E-2</v>
      </c>
      <c r="GG36" s="61">
        <v>2465</v>
      </c>
      <c r="GH36" s="61">
        <v>1045</v>
      </c>
      <c r="GI36" s="54">
        <f t="shared" si="62"/>
        <v>0.42393509127789047</v>
      </c>
      <c r="GJ36" s="61">
        <v>458</v>
      </c>
      <c r="GK36" s="61">
        <v>1241</v>
      </c>
      <c r="GL36" s="54">
        <f t="shared" si="63"/>
        <v>2.7096069868995634</v>
      </c>
    </row>
    <row r="37" spans="1:194" s="44" customFormat="1" ht="15" customHeight="1" x14ac:dyDescent="0.55000000000000004">
      <c r="A37" s="8">
        <v>86</v>
      </c>
      <c r="B37" s="9" t="s">
        <v>150</v>
      </c>
      <c r="C37" s="8">
        <v>1569</v>
      </c>
      <c r="D37" s="8">
        <v>1073</v>
      </c>
      <c r="E37" s="193">
        <f t="shared" si="0"/>
        <v>0.68387507966857874</v>
      </c>
      <c r="F37" s="8">
        <v>0</v>
      </c>
      <c r="G37" s="8">
        <v>0</v>
      </c>
      <c r="H37" s="193" t="str">
        <f t="shared" si="1"/>
        <v>N/A</v>
      </c>
      <c r="I37" s="8">
        <v>177</v>
      </c>
      <c r="J37" s="8">
        <v>40</v>
      </c>
      <c r="K37" s="193">
        <f t="shared" si="2"/>
        <v>0.22598870056497175</v>
      </c>
      <c r="L37" s="8">
        <v>14</v>
      </c>
      <c r="M37" s="8">
        <v>14</v>
      </c>
      <c r="N37" s="188">
        <f t="shared" si="3"/>
        <v>1</v>
      </c>
      <c r="O37" s="8">
        <v>0</v>
      </c>
      <c r="P37" s="8">
        <v>0</v>
      </c>
      <c r="Q37" s="188" t="str">
        <f t="shared" si="4"/>
        <v>N/A</v>
      </c>
      <c r="R37" s="8">
        <v>1760</v>
      </c>
      <c r="S37" s="8">
        <v>1127</v>
      </c>
      <c r="T37" s="354">
        <f t="shared" si="5"/>
        <v>0.64034090909090913</v>
      </c>
      <c r="U37" s="8">
        <v>1760</v>
      </c>
      <c r="V37" s="8">
        <v>1127</v>
      </c>
      <c r="W37" s="354">
        <f t="shared" si="6"/>
        <v>0.64034090909090913</v>
      </c>
      <c r="X37" s="8">
        <v>127</v>
      </c>
      <c r="Y37" s="8">
        <v>118</v>
      </c>
      <c r="Z37" s="193">
        <f t="shared" si="7"/>
        <v>0.92913385826771655</v>
      </c>
      <c r="AA37" s="8">
        <v>15</v>
      </c>
      <c r="AB37" s="8">
        <v>0</v>
      </c>
      <c r="AC37" s="188">
        <f t="shared" si="8"/>
        <v>0</v>
      </c>
      <c r="AD37" s="8">
        <v>15</v>
      </c>
      <c r="AE37" s="8">
        <v>0</v>
      </c>
      <c r="AF37" s="188">
        <f t="shared" si="9"/>
        <v>0</v>
      </c>
      <c r="AG37" s="8">
        <v>157</v>
      </c>
      <c r="AH37" s="8">
        <v>118</v>
      </c>
      <c r="AI37" s="188">
        <f t="shared" si="10"/>
        <v>0.75159235668789814</v>
      </c>
      <c r="AJ37" s="8">
        <v>79</v>
      </c>
      <c r="AK37" s="8">
        <v>34</v>
      </c>
      <c r="AL37" s="193">
        <f t="shared" si="11"/>
        <v>0.43037974683544306</v>
      </c>
      <c r="AM37" s="8">
        <v>15</v>
      </c>
      <c r="AN37" s="8">
        <v>0</v>
      </c>
      <c r="AO37" s="188">
        <f t="shared" si="12"/>
        <v>0</v>
      </c>
      <c r="AP37" s="8">
        <v>15</v>
      </c>
      <c r="AQ37" s="8">
        <v>0</v>
      </c>
      <c r="AR37" s="188">
        <f t="shared" si="13"/>
        <v>0</v>
      </c>
      <c r="AS37" s="8">
        <v>109</v>
      </c>
      <c r="AT37" s="8">
        <v>34</v>
      </c>
      <c r="AU37" s="354">
        <f t="shared" si="14"/>
        <v>0.31192660550458717</v>
      </c>
      <c r="AV37" s="8">
        <v>4760</v>
      </c>
      <c r="AW37" s="8">
        <v>2779</v>
      </c>
      <c r="AX37" s="193">
        <f t="shared" si="15"/>
        <v>0.58382352941176474</v>
      </c>
      <c r="AY37" s="8">
        <v>0</v>
      </c>
      <c r="AZ37" s="8">
        <v>0</v>
      </c>
      <c r="BA37" s="193" t="str">
        <f t="shared" si="16"/>
        <v>N/A</v>
      </c>
      <c r="BB37" s="8">
        <v>57</v>
      </c>
      <c r="BC37" s="8">
        <v>0</v>
      </c>
      <c r="BD37" s="188">
        <f t="shared" si="17"/>
        <v>0</v>
      </c>
      <c r="BE37" s="8">
        <v>0</v>
      </c>
      <c r="BF37" s="8">
        <v>0</v>
      </c>
      <c r="BG37" s="188" t="str">
        <f t="shared" si="18"/>
        <v>N/A</v>
      </c>
      <c r="BH37" s="8">
        <v>3922</v>
      </c>
      <c r="BI37" s="8">
        <v>4055</v>
      </c>
      <c r="BJ37" s="193">
        <f t="shared" si="19"/>
        <v>1.0339112697603263</v>
      </c>
      <c r="BK37" s="8">
        <v>8739</v>
      </c>
      <c r="BL37" s="8">
        <v>6834</v>
      </c>
      <c r="BM37" s="193">
        <f t="shared" si="20"/>
        <v>0.78201167181599729</v>
      </c>
      <c r="BN37" s="8">
        <v>0</v>
      </c>
      <c r="BO37" s="8">
        <v>0</v>
      </c>
      <c r="BP37" s="193" t="str">
        <f t="shared" si="21"/>
        <v>N/A</v>
      </c>
      <c r="BQ37" s="8">
        <v>9005</v>
      </c>
      <c r="BR37" s="8">
        <v>6986</v>
      </c>
      <c r="BS37" s="193">
        <f t="shared" si="22"/>
        <v>0.77579122709605774</v>
      </c>
      <c r="BT37" s="8">
        <v>10765</v>
      </c>
      <c r="BU37" s="8">
        <v>8113</v>
      </c>
      <c r="BV37" s="193">
        <f t="shared" si="23"/>
        <v>0.75364607524384575</v>
      </c>
      <c r="BW37" s="8">
        <v>8800</v>
      </c>
      <c r="BX37" s="8">
        <v>1360</v>
      </c>
      <c r="BY37" s="337">
        <f t="shared" si="24"/>
        <v>0.15454545454545454</v>
      </c>
      <c r="BZ37" s="8">
        <v>35200</v>
      </c>
      <c r="CA37" s="8">
        <v>14916</v>
      </c>
      <c r="CB37" s="337">
        <f t="shared" si="25"/>
        <v>0.42375000000000002</v>
      </c>
      <c r="CC37" s="8">
        <v>3840</v>
      </c>
      <c r="CD37" s="8">
        <v>1280</v>
      </c>
      <c r="CE37" s="337">
        <f t="shared" si="26"/>
        <v>0.33333333333333331</v>
      </c>
      <c r="CF37" s="8">
        <v>650</v>
      </c>
      <c r="CG37" s="8">
        <v>134</v>
      </c>
      <c r="CH37" s="193">
        <f t="shared" si="27"/>
        <v>0.20615384615384616</v>
      </c>
      <c r="CI37" s="8">
        <v>4490</v>
      </c>
      <c r="CJ37" s="8">
        <v>1414</v>
      </c>
      <c r="CK37" s="193">
        <f t="shared" si="28"/>
        <v>0.31492204899777282</v>
      </c>
      <c r="CL37" s="8">
        <v>4374</v>
      </c>
      <c r="CM37" s="8">
        <v>1791</v>
      </c>
      <c r="CN37" s="337">
        <f t="shared" si="29"/>
        <v>0.40946502057613171</v>
      </c>
      <c r="CO37" s="8">
        <v>2000</v>
      </c>
      <c r="CP37" s="8">
        <v>406</v>
      </c>
      <c r="CQ37" s="337">
        <f t="shared" si="30"/>
        <v>0.20300000000000001</v>
      </c>
      <c r="CR37" s="8">
        <v>54864</v>
      </c>
      <c r="CS37" s="8">
        <v>19887</v>
      </c>
      <c r="CT37" s="337">
        <f t="shared" si="31"/>
        <v>0.36247812773403326</v>
      </c>
      <c r="CU37" s="8">
        <v>65629</v>
      </c>
      <c r="CV37" s="8">
        <v>28000</v>
      </c>
      <c r="CW37" s="337">
        <f t="shared" si="32"/>
        <v>0.4266406619025126</v>
      </c>
      <c r="CX37" s="8">
        <v>4475</v>
      </c>
      <c r="CY37" s="8">
        <v>1805</v>
      </c>
      <c r="CZ37" s="188">
        <f t="shared" si="33"/>
        <v>0.40335195530726259</v>
      </c>
      <c r="DA37" s="8">
        <v>2030</v>
      </c>
      <c r="DB37" s="8">
        <v>406</v>
      </c>
      <c r="DC37" s="188">
        <f t="shared" si="34"/>
        <v>0.2</v>
      </c>
      <c r="DD37" s="8">
        <v>12640</v>
      </c>
      <c r="DE37" s="8">
        <v>2640</v>
      </c>
      <c r="DF37" s="337">
        <f t="shared" si="35"/>
        <v>0.20886075949367089</v>
      </c>
      <c r="DG37" s="54">
        <v>0.82</v>
      </c>
      <c r="DH37" s="54">
        <v>0.98239335814486095</v>
      </c>
      <c r="DI37" s="54">
        <f t="shared" si="36"/>
        <v>1.1980406806644646</v>
      </c>
      <c r="DJ37" s="54" t="s">
        <v>341</v>
      </c>
      <c r="DK37" s="54">
        <v>0</v>
      </c>
      <c r="DL37" s="54" t="str">
        <f t="shared" si="37"/>
        <v>N/A</v>
      </c>
      <c r="DM37" s="54">
        <v>0.82</v>
      </c>
      <c r="DN37" s="54">
        <v>0.98239335814486095</v>
      </c>
      <c r="DO37" s="54">
        <f t="shared" si="38"/>
        <v>1.1980406806644646</v>
      </c>
      <c r="DP37" s="54">
        <v>0.82</v>
      </c>
      <c r="DQ37" s="54">
        <v>0.98491570541259998</v>
      </c>
      <c r="DR37" s="54">
        <f t="shared" si="39"/>
        <v>1.2011167139178049</v>
      </c>
      <c r="DS37" s="54" t="s">
        <v>341</v>
      </c>
      <c r="DT37" s="54">
        <v>0</v>
      </c>
      <c r="DU37" s="54" t="str">
        <f t="shared" si="40"/>
        <v>N/A</v>
      </c>
      <c r="DV37" s="54">
        <v>0.82</v>
      </c>
      <c r="DW37" s="54">
        <v>0.98491570541259998</v>
      </c>
      <c r="DX37" s="54">
        <f t="shared" si="41"/>
        <v>1.2011167139178049</v>
      </c>
      <c r="DY37" s="54">
        <v>0.82</v>
      </c>
      <c r="DZ37" s="54">
        <v>0.98274374460741998</v>
      </c>
      <c r="EA37" s="54">
        <f t="shared" si="42"/>
        <v>1.198467981228561</v>
      </c>
      <c r="EB37" s="54" t="s">
        <v>341</v>
      </c>
      <c r="EC37" s="54">
        <v>0</v>
      </c>
      <c r="ED37" s="54" t="str">
        <f t="shared" si="43"/>
        <v>N/A</v>
      </c>
      <c r="EE37" s="54">
        <v>0.82</v>
      </c>
      <c r="EF37" s="54">
        <v>0.98274374460741998</v>
      </c>
      <c r="EG37" s="54">
        <f t="shared" si="44"/>
        <v>1.198467981228561</v>
      </c>
      <c r="EH37" s="54">
        <v>0.8</v>
      </c>
      <c r="EI37" s="54">
        <v>0.89319881718559802</v>
      </c>
      <c r="EJ37" s="54">
        <f t="shared" si="45"/>
        <v>1.1164985214819974</v>
      </c>
      <c r="EK37" s="54">
        <v>0.28000000000000003</v>
      </c>
      <c r="EL37" s="54">
        <v>0.42424242424242398</v>
      </c>
      <c r="EM37" s="54">
        <f t="shared" si="46"/>
        <v>1.515151515151514</v>
      </c>
      <c r="EN37" s="54">
        <v>0.54</v>
      </c>
      <c r="EO37" s="54">
        <v>0.83094483833660204</v>
      </c>
      <c r="EP37" s="54">
        <f t="shared" si="47"/>
        <v>1.5387867376603741</v>
      </c>
      <c r="EQ37" s="54">
        <v>0.81</v>
      </c>
      <c r="ER37" s="54">
        <v>0.92184542586750795</v>
      </c>
      <c r="ES37" s="54">
        <f t="shared" si="48"/>
        <v>1.1380807726759357</v>
      </c>
      <c r="ET37" s="54">
        <v>0.28000000000000003</v>
      </c>
      <c r="EU37" s="54">
        <v>0.42424242424242398</v>
      </c>
      <c r="EV37" s="54">
        <f t="shared" si="49"/>
        <v>1.515151515151514</v>
      </c>
      <c r="EW37" s="54">
        <v>0.54500000000000004</v>
      </c>
      <c r="EX37" s="54">
        <v>0.87492857142857094</v>
      </c>
      <c r="EY37" s="54">
        <f t="shared" si="50"/>
        <v>1.6053735255570107</v>
      </c>
      <c r="EZ37" s="54">
        <v>0.73</v>
      </c>
      <c r="FA37" s="54">
        <v>0.84328358208955201</v>
      </c>
      <c r="FB37" s="54">
        <f t="shared" si="51"/>
        <v>1.1551829891637699</v>
      </c>
      <c r="FC37" s="54">
        <v>0.24</v>
      </c>
      <c r="FD37" s="54">
        <v>0.53281250000000002</v>
      </c>
      <c r="FE37" s="54">
        <f t="shared" si="52"/>
        <v>2.2200520833333335</v>
      </c>
      <c r="FF37" s="54">
        <v>0.48499999999999999</v>
      </c>
      <c r="FG37" s="54">
        <v>0.56223479490806205</v>
      </c>
      <c r="FH37" s="54">
        <f t="shared" si="53"/>
        <v>1.1592469998104373</v>
      </c>
      <c r="FI37" s="54">
        <v>0.85</v>
      </c>
      <c r="FJ37" s="54">
        <v>0.97950138504155104</v>
      </c>
      <c r="FK37" s="54">
        <f t="shared" si="54"/>
        <v>1.152354570637119</v>
      </c>
      <c r="FL37" s="54">
        <v>0.61009999999999998</v>
      </c>
      <c r="FM37" s="54">
        <v>0.96059113300492605</v>
      </c>
      <c r="FN37" s="54">
        <f t="shared" si="55"/>
        <v>1.574481450589946</v>
      </c>
      <c r="FO37" s="61">
        <v>3287</v>
      </c>
      <c r="FP37" s="61">
        <v>206</v>
      </c>
      <c r="FQ37" s="92">
        <f t="shared" si="56"/>
        <v>6.2671128688773961E-2</v>
      </c>
      <c r="FR37" s="61">
        <v>380</v>
      </c>
      <c r="FS37" s="61">
        <v>68</v>
      </c>
      <c r="FT37" s="92">
        <f t="shared" si="57"/>
        <v>0.17894736842105263</v>
      </c>
      <c r="FU37" s="61">
        <v>3667</v>
      </c>
      <c r="FV37" s="61">
        <v>274</v>
      </c>
      <c r="FW37" s="92">
        <f t="shared" si="58"/>
        <v>7.4720479956367603E-2</v>
      </c>
      <c r="FX37" s="61">
        <v>32021</v>
      </c>
      <c r="FY37" s="61">
        <v>7716</v>
      </c>
      <c r="FZ37" s="92">
        <f t="shared" si="59"/>
        <v>0.24096686549451923</v>
      </c>
      <c r="GA37" s="61">
        <v>35688</v>
      </c>
      <c r="GB37" s="61">
        <v>7990</v>
      </c>
      <c r="GC37" s="92">
        <f t="shared" si="60"/>
        <v>0.22388477919748936</v>
      </c>
      <c r="GD37" s="61">
        <v>1496</v>
      </c>
      <c r="GE37" s="61">
        <v>0</v>
      </c>
      <c r="GF37" s="54">
        <f t="shared" si="61"/>
        <v>0</v>
      </c>
      <c r="GG37" s="61">
        <v>3339</v>
      </c>
      <c r="GH37" s="61">
        <v>592</v>
      </c>
      <c r="GI37" s="54">
        <f t="shared" si="62"/>
        <v>0.17729859239293203</v>
      </c>
      <c r="GJ37" s="61">
        <v>1220</v>
      </c>
      <c r="GK37" s="61">
        <v>112</v>
      </c>
      <c r="GL37" s="54">
        <f t="shared" si="63"/>
        <v>9.1803278688524587E-2</v>
      </c>
    </row>
    <row r="38" spans="1:194" s="44" customFormat="1" ht="15" customHeight="1" x14ac:dyDescent="0.55000000000000004">
      <c r="A38" s="8">
        <v>88</v>
      </c>
      <c r="B38" s="9" t="s">
        <v>152</v>
      </c>
      <c r="C38" s="8">
        <v>518</v>
      </c>
      <c r="D38" s="8">
        <v>354</v>
      </c>
      <c r="E38" s="193">
        <f t="shared" si="0"/>
        <v>0.68339768339768336</v>
      </c>
      <c r="F38" s="8">
        <v>1321</v>
      </c>
      <c r="G38" s="8">
        <v>1157</v>
      </c>
      <c r="H38" s="193">
        <f t="shared" si="1"/>
        <v>0.87585162755488266</v>
      </c>
      <c r="I38" s="8">
        <v>0</v>
      </c>
      <c r="J38" s="8">
        <v>0</v>
      </c>
      <c r="K38" s="193" t="str">
        <f t="shared" si="2"/>
        <v>N/A</v>
      </c>
      <c r="L38" s="8">
        <v>0</v>
      </c>
      <c r="M38" s="8">
        <v>0</v>
      </c>
      <c r="N38" s="188" t="str">
        <f t="shared" si="3"/>
        <v>N/A</v>
      </c>
      <c r="O38" s="8">
        <v>46</v>
      </c>
      <c r="P38" s="8">
        <v>45</v>
      </c>
      <c r="Q38" s="188">
        <f t="shared" si="4"/>
        <v>0.97826086956521741</v>
      </c>
      <c r="R38" s="8">
        <v>1885</v>
      </c>
      <c r="S38" s="8">
        <v>1556</v>
      </c>
      <c r="T38" s="354">
        <f t="shared" si="5"/>
        <v>0.82546419098143231</v>
      </c>
      <c r="U38" s="8">
        <v>1885</v>
      </c>
      <c r="V38" s="8">
        <v>1556</v>
      </c>
      <c r="W38" s="354">
        <f t="shared" si="6"/>
        <v>0.82546419098143231</v>
      </c>
      <c r="X38" s="8">
        <v>50</v>
      </c>
      <c r="Y38" s="8">
        <v>55</v>
      </c>
      <c r="Z38" s="193">
        <f t="shared" si="7"/>
        <v>1.1000000000000001</v>
      </c>
      <c r="AA38" s="8">
        <v>15</v>
      </c>
      <c r="AB38" s="8">
        <v>0</v>
      </c>
      <c r="AC38" s="188">
        <f t="shared" si="8"/>
        <v>0</v>
      </c>
      <c r="AD38" s="8">
        <v>0</v>
      </c>
      <c r="AE38" s="8">
        <v>0</v>
      </c>
      <c r="AF38" s="188" t="str">
        <f t="shared" si="9"/>
        <v>N/A</v>
      </c>
      <c r="AG38" s="8">
        <v>65</v>
      </c>
      <c r="AH38" s="8">
        <v>55</v>
      </c>
      <c r="AI38" s="188">
        <f t="shared" si="10"/>
        <v>0.84615384615384615</v>
      </c>
      <c r="AJ38" s="8">
        <v>75</v>
      </c>
      <c r="AK38" s="8">
        <v>0</v>
      </c>
      <c r="AL38" s="193">
        <f t="shared" si="11"/>
        <v>0</v>
      </c>
      <c r="AM38" s="8">
        <v>0</v>
      </c>
      <c r="AN38" s="8">
        <v>0</v>
      </c>
      <c r="AO38" s="188" t="str">
        <f t="shared" si="12"/>
        <v>N/A</v>
      </c>
      <c r="AP38" s="8">
        <v>0</v>
      </c>
      <c r="AQ38" s="8">
        <v>0</v>
      </c>
      <c r="AR38" s="188" t="str">
        <f t="shared" si="13"/>
        <v>N/A</v>
      </c>
      <c r="AS38" s="8">
        <v>75</v>
      </c>
      <c r="AT38" s="8">
        <v>0</v>
      </c>
      <c r="AU38" s="354">
        <f t="shared" si="14"/>
        <v>0</v>
      </c>
      <c r="AV38" s="8">
        <v>439</v>
      </c>
      <c r="AW38" s="8">
        <v>338</v>
      </c>
      <c r="AX38" s="193">
        <f t="shared" si="15"/>
        <v>0.76993166287015946</v>
      </c>
      <c r="AY38" s="8">
        <v>693</v>
      </c>
      <c r="AZ38" s="8">
        <v>386</v>
      </c>
      <c r="BA38" s="193">
        <f t="shared" si="16"/>
        <v>0.55699855699855705</v>
      </c>
      <c r="BB38" s="8">
        <v>30</v>
      </c>
      <c r="BC38" s="8">
        <v>30</v>
      </c>
      <c r="BD38" s="188">
        <f t="shared" si="17"/>
        <v>1</v>
      </c>
      <c r="BE38" s="8">
        <v>103</v>
      </c>
      <c r="BF38" s="8">
        <v>100</v>
      </c>
      <c r="BG38" s="188">
        <f t="shared" si="18"/>
        <v>0.970873786407767</v>
      </c>
      <c r="BH38" s="8">
        <v>650</v>
      </c>
      <c r="BI38" s="8">
        <v>660</v>
      </c>
      <c r="BJ38" s="193">
        <f t="shared" si="19"/>
        <v>1.0153846153846153</v>
      </c>
      <c r="BK38" s="8">
        <v>1915</v>
      </c>
      <c r="BL38" s="8">
        <v>1514</v>
      </c>
      <c r="BM38" s="193">
        <f t="shared" si="20"/>
        <v>0.79060052219321153</v>
      </c>
      <c r="BN38" s="8">
        <v>0</v>
      </c>
      <c r="BO38" s="8">
        <v>0</v>
      </c>
      <c r="BP38" s="193" t="str">
        <f t="shared" si="21"/>
        <v>N/A</v>
      </c>
      <c r="BQ38" s="8">
        <v>2055</v>
      </c>
      <c r="BR38" s="8">
        <v>1569</v>
      </c>
      <c r="BS38" s="193">
        <f t="shared" si="22"/>
        <v>0.76350364963503647</v>
      </c>
      <c r="BT38" s="8">
        <v>3940</v>
      </c>
      <c r="BU38" s="8">
        <v>3125</v>
      </c>
      <c r="BV38" s="193">
        <f t="shared" si="23"/>
        <v>0.79314720812182737</v>
      </c>
      <c r="BW38" s="8">
        <v>13120</v>
      </c>
      <c r="BX38" s="8">
        <v>2960</v>
      </c>
      <c r="BY38" s="337">
        <f t="shared" si="24"/>
        <v>0.22560975609756098</v>
      </c>
      <c r="BZ38" s="8">
        <v>16275</v>
      </c>
      <c r="CA38" s="8">
        <v>2018</v>
      </c>
      <c r="CB38" s="337">
        <f t="shared" si="25"/>
        <v>0.12399385560675884</v>
      </c>
      <c r="CC38" s="8">
        <v>261120</v>
      </c>
      <c r="CD38" s="8">
        <v>63360</v>
      </c>
      <c r="CE38" s="337">
        <f t="shared" si="26"/>
        <v>0.24264705882352941</v>
      </c>
      <c r="CF38" s="8">
        <v>650</v>
      </c>
      <c r="CG38" s="8">
        <v>158</v>
      </c>
      <c r="CH38" s="193">
        <f t="shared" si="27"/>
        <v>0.24307692307692308</v>
      </c>
      <c r="CI38" s="8">
        <v>261770</v>
      </c>
      <c r="CJ38" s="8">
        <v>63518</v>
      </c>
      <c r="CK38" s="193">
        <f t="shared" si="28"/>
        <v>0.24264812621767201</v>
      </c>
      <c r="CL38" s="8">
        <v>810</v>
      </c>
      <c r="CM38" s="8">
        <v>306</v>
      </c>
      <c r="CN38" s="337">
        <f t="shared" si="29"/>
        <v>0.37777777777777777</v>
      </c>
      <c r="CO38" s="8">
        <v>1000</v>
      </c>
      <c r="CP38" s="8">
        <v>1039</v>
      </c>
      <c r="CQ38" s="337">
        <f t="shared" si="30"/>
        <v>1.0389999999999999</v>
      </c>
      <c r="CR38" s="8">
        <v>292975</v>
      </c>
      <c r="CS38" s="8">
        <v>69841</v>
      </c>
      <c r="CT38" s="337">
        <f t="shared" si="31"/>
        <v>0.23838552777540745</v>
      </c>
      <c r="CU38" s="8">
        <v>296915</v>
      </c>
      <c r="CV38" s="8">
        <v>72966</v>
      </c>
      <c r="CW38" s="337">
        <f t="shared" si="32"/>
        <v>0.24574709933819444</v>
      </c>
      <c r="CX38" s="8">
        <v>855</v>
      </c>
      <c r="CY38" s="8">
        <v>336</v>
      </c>
      <c r="CZ38" s="188">
        <f t="shared" si="33"/>
        <v>0.39298245614035088</v>
      </c>
      <c r="DA38" s="8">
        <v>1149</v>
      </c>
      <c r="DB38" s="8">
        <v>1184</v>
      </c>
      <c r="DC38" s="188">
        <f t="shared" si="34"/>
        <v>1.0304612706701479</v>
      </c>
      <c r="DD38" s="8">
        <v>276254</v>
      </c>
      <c r="DE38" s="8">
        <v>67863</v>
      </c>
      <c r="DF38" s="337">
        <f t="shared" si="35"/>
        <v>0.24565436156580539</v>
      </c>
      <c r="DG38" s="54">
        <v>0.96</v>
      </c>
      <c r="DH38" s="54">
        <v>0.94167371090448004</v>
      </c>
      <c r="DI38" s="54">
        <f t="shared" si="36"/>
        <v>0.98091011552550011</v>
      </c>
      <c r="DJ38" s="54">
        <v>0.93</v>
      </c>
      <c r="DK38" s="54">
        <v>0.93005181347150201</v>
      </c>
      <c r="DL38" s="54">
        <f t="shared" si="37"/>
        <v>1.0000557134102173</v>
      </c>
      <c r="DM38" s="54">
        <v>0.94500000000000006</v>
      </c>
      <c r="DN38" s="54">
        <v>0.93881453154875705</v>
      </c>
      <c r="DO38" s="54">
        <f t="shared" si="38"/>
        <v>0.99345453073942536</v>
      </c>
      <c r="DP38" s="54">
        <v>0.89</v>
      </c>
      <c r="DQ38" s="54">
        <v>0.94486215538847096</v>
      </c>
      <c r="DR38" s="54">
        <f t="shared" si="39"/>
        <v>1.0616428712230011</v>
      </c>
      <c r="DS38" s="54">
        <v>0.91</v>
      </c>
      <c r="DT38" s="54">
        <v>0.78824546240276605</v>
      </c>
      <c r="DU38" s="54">
        <f t="shared" si="40"/>
        <v>0.86620380483820447</v>
      </c>
      <c r="DV38" s="54">
        <v>0.9</v>
      </c>
      <c r="DW38" s="54">
        <v>0.82840616966581004</v>
      </c>
      <c r="DX38" s="54">
        <f t="shared" si="41"/>
        <v>0.92045129962867778</v>
      </c>
      <c r="DY38" s="54">
        <v>0.92500000000000004</v>
      </c>
      <c r="DZ38" s="54">
        <v>0.94247787610619504</v>
      </c>
      <c r="EA38" s="54">
        <f t="shared" si="42"/>
        <v>1.0188950011958864</v>
      </c>
      <c r="EB38" s="54">
        <v>0.92</v>
      </c>
      <c r="EC38" s="54">
        <v>0.823720025923526</v>
      </c>
      <c r="ED38" s="54">
        <f t="shared" si="43"/>
        <v>0.89534785426470209</v>
      </c>
      <c r="EE38" s="54">
        <v>0.9225000000000001</v>
      </c>
      <c r="EF38" s="54">
        <v>0.88383999999999996</v>
      </c>
      <c r="EG38" s="54">
        <f t="shared" si="44"/>
        <v>0.95809214092140904</v>
      </c>
      <c r="EH38" s="54">
        <v>0.78</v>
      </c>
      <c r="EI38" s="54">
        <v>0.85657483669412104</v>
      </c>
      <c r="EJ38" s="54">
        <f t="shared" si="45"/>
        <v>1.0981728675565654</v>
      </c>
      <c r="EK38" s="54">
        <v>0.3</v>
      </c>
      <c r="EL38" s="54">
        <v>0.58924909529553704</v>
      </c>
      <c r="EM38" s="54">
        <f t="shared" si="46"/>
        <v>1.9641636509851235</v>
      </c>
      <c r="EN38" s="54">
        <v>0.54</v>
      </c>
      <c r="EO38" s="54">
        <v>0.60272619235119795</v>
      </c>
      <c r="EP38" s="54">
        <f t="shared" si="47"/>
        <v>1.1161596154651814</v>
      </c>
      <c r="EQ38" s="54">
        <v>0.85250000000000004</v>
      </c>
      <c r="ER38" s="54">
        <v>0.88320595728003104</v>
      </c>
      <c r="ES38" s="54">
        <f t="shared" si="48"/>
        <v>1.0360187182170453</v>
      </c>
      <c r="ET38" s="54">
        <v>0.61</v>
      </c>
      <c r="EU38" s="54">
        <v>0.59458025728305597</v>
      </c>
      <c r="EV38" s="54">
        <f t="shared" si="49"/>
        <v>0.97472173325091149</v>
      </c>
      <c r="EW38" s="54">
        <v>0.73124999999999996</v>
      </c>
      <c r="EX38" s="54">
        <v>0.61476578132280801</v>
      </c>
      <c r="EY38" s="54">
        <f t="shared" si="50"/>
        <v>0.84070534197990843</v>
      </c>
      <c r="EZ38" s="54">
        <v>0.82</v>
      </c>
      <c r="FA38" s="54">
        <v>0.848101265822785</v>
      </c>
      <c r="FB38" s="54">
        <f t="shared" si="51"/>
        <v>1.03426983636925</v>
      </c>
      <c r="FC38" s="54">
        <v>0.33</v>
      </c>
      <c r="FD38" s="54">
        <v>0.58945707070707098</v>
      </c>
      <c r="FE38" s="54">
        <f t="shared" si="52"/>
        <v>1.7862335475971847</v>
      </c>
      <c r="FF38" s="54">
        <v>0.57499999999999996</v>
      </c>
      <c r="FG38" s="54">
        <v>0.59010044396863903</v>
      </c>
      <c r="FH38" s="54">
        <f t="shared" si="53"/>
        <v>1.0262616416845898</v>
      </c>
      <c r="FI38" s="54">
        <v>0.89</v>
      </c>
      <c r="FJ38" s="54">
        <v>0.96726190476190499</v>
      </c>
      <c r="FK38" s="54">
        <f t="shared" si="54"/>
        <v>1.0868111289459605</v>
      </c>
      <c r="FL38" s="54">
        <v>0.61009999999999998</v>
      </c>
      <c r="FM38" s="54">
        <v>0.81672297297297303</v>
      </c>
      <c r="FN38" s="54">
        <f t="shared" si="55"/>
        <v>1.3386706654203788</v>
      </c>
      <c r="FO38" s="61">
        <v>954</v>
      </c>
      <c r="FP38" s="61">
        <v>84</v>
      </c>
      <c r="FQ38" s="92">
        <f t="shared" si="56"/>
        <v>8.8050314465408799E-2</v>
      </c>
      <c r="FR38" s="61">
        <v>616</v>
      </c>
      <c r="FS38" s="61">
        <v>55</v>
      </c>
      <c r="FT38" s="92">
        <f t="shared" si="57"/>
        <v>8.9285714285714288E-2</v>
      </c>
      <c r="FU38" s="61">
        <v>1570</v>
      </c>
      <c r="FV38" s="61">
        <v>139</v>
      </c>
      <c r="FW38" s="92">
        <f t="shared" si="58"/>
        <v>8.8535031847133752E-2</v>
      </c>
      <c r="FX38" s="61">
        <v>103334</v>
      </c>
      <c r="FY38" s="61">
        <v>8585</v>
      </c>
      <c r="FZ38" s="92">
        <f t="shared" si="59"/>
        <v>8.3080109160586058E-2</v>
      </c>
      <c r="GA38" s="61">
        <v>104904</v>
      </c>
      <c r="GB38" s="61">
        <v>8724</v>
      </c>
      <c r="GC38" s="92">
        <f t="shared" si="60"/>
        <v>8.316174788377946E-2</v>
      </c>
      <c r="GD38" s="61">
        <v>269</v>
      </c>
      <c r="GE38" s="61">
        <v>3</v>
      </c>
      <c r="GF38" s="54">
        <f t="shared" si="61"/>
        <v>1.1152416356877323E-2</v>
      </c>
      <c r="GG38" s="61">
        <v>651</v>
      </c>
      <c r="GH38" s="61">
        <v>26</v>
      </c>
      <c r="GI38" s="54">
        <f t="shared" si="62"/>
        <v>3.9938556067588324E-2</v>
      </c>
      <c r="GJ38" s="61">
        <v>610</v>
      </c>
      <c r="GK38" s="61">
        <v>227</v>
      </c>
      <c r="GL38" s="54">
        <f t="shared" si="63"/>
        <v>0.37213114754098359</v>
      </c>
    </row>
    <row r="39" spans="1:194" s="44" customFormat="1" ht="15" customHeight="1" x14ac:dyDescent="0.55000000000000004">
      <c r="A39" s="8">
        <v>91</v>
      </c>
      <c r="B39" s="9" t="s">
        <v>154</v>
      </c>
      <c r="C39" s="8">
        <v>283</v>
      </c>
      <c r="D39" s="8">
        <v>196</v>
      </c>
      <c r="E39" s="193">
        <f t="shared" si="0"/>
        <v>0.69257950530035339</v>
      </c>
      <c r="F39" s="8">
        <v>328</v>
      </c>
      <c r="G39" s="8">
        <v>334</v>
      </c>
      <c r="H39" s="193">
        <f t="shared" si="1"/>
        <v>1.0182926829268293</v>
      </c>
      <c r="I39" s="8">
        <v>0</v>
      </c>
      <c r="J39" s="8">
        <v>0</v>
      </c>
      <c r="K39" s="193" t="str">
        <f t="shared" si="2"/>
        <v>N/A</v>
      </c>
      <c r="L39" s="8">
        <v>0</v>
      </c>
      <c r="M39" s="8">
        <v>0</v>
      </c>
      <c r="N39" s="188" t="str">
        <f t="shared" si="3"/>
        <v>N/A</v>
      </c>
      <c r="O39" s="8">
        <v>0</v>
      </c>
      <c r="P39" s="8">
        <v>0</v>
      </c>
      <c r="Q39" s="188" t="str">
        <f t="shared" si="4"/>
        <v>N/A</v>
      </c>
      <c r="R39" s="8">
        <v>611</v>
      </c>
      <c r="S39" s="8">
        <v>530</v>
      </c>
      <c r="T39" s="354">
        <f t="shared" si="5"/>
        <v>0.86743044189852703</v>
      </c>
      <c r="U39" s="8">
        <v>611</v>
      </c>
      <c r="V39" s="8">
        <v>530</v>
      </c>
      <c r="W39" s="354">
        <f t="shared" si="6"/>
        <v>0.86743044189852703</v>
      </c>
      <c r="X39" s="8">
        <v>158</v>
      </c>
      <c r="Y39" s="8">
        <v>102</v>
      </c>
      <c r="Z39" s="193">
        <f t="shared" si="7"/>
        <v>0.64556962025316456</v>
      </c>
      <c r="AA39" s="8">
        <v>0</v>
      </c>
      <c r="AB39" s="8">
        <v>0</v>
      </c>
      <c r="AC39" s="188" t="str">
        <f t="shared" si="8"/>
        <v>N/A</v>
      </c>
      <c r="AD39" s="8">
        <v>0</v>
      </c>
      <c r="AE39" s="8">
        <v>0</v>
      </c>
      <c r="AF39" s="188" t="str">
        <f t="shared" si="9"/>
        <v>N/A</v>
      </c>
      <c r="AG39" s="8">
        <v>158</v>
      </c>
      <c r="AH39" s="8">
        <v>102</v>
      </c>
      <c r="AI39" s="188">
        <f t="shared" si="10"/>
        <v>0.64556962025316456</v>
      </c>
      <c r="AJ39" s="8">
        <v>50</v>
      </c>
      <c r="AK39" s="8">
        <v>43</v>
      </c>
      <c r="AL39" s="193">
        <f t="shared" si="11"/>
        <v>0.86</v>
      </c>
      <c r="AM39" s="8">
        <v>0</v>
      </c>
      <c r="AN39" s="8">
        <v>0</v>
      </c>
      <c r="AO39" s="188" t="str">
        <f t="shared" si="12"/>
        <v>N/A</v>
      </c>
      <c r="AP39" s="8">
        <v>0</v>
      </c>
      <c r="AQ39" s="8">
        <v>0</v>
      </c>
      <c r="AR39" s="188" t="str">
        <f t="shared" si="13"/>
        <v>N/A</v>
      </c>
      <c r="AS39" s="8">
        <v>50</v>
      </c>
      <c r="AT39" s="8">
        <v>43</v>
      </c>
      <c r="AU39" s="354">
        <f t="shared" si="14"/>
        <v>0.86</v>
      </c>
      <c r="AV39" s="8">
        <v>1157</v>
      </c>
      <c r="AW39" s="8">
        <v>855</v>
      </c>
      <c r="AX39" s="193">
        <f t="shared" si="15"/>
        <v>0.73898012100259292</v>
      </c>
      <c r="AY39" s="8">
        <v>0</v>
      </c>
      <c r="AZ39" s="8">
        <v>0</v>
      </c>
      <c r="BA39" s="193" t="str">
        <f t="shared" si="16"/>
        <v>N/A</v>
      </c>
      <c r="BB39" s="8">
        <v>0</v>
      </c>
      <c r="BC39" s="8">
        <v>0</v>
      </c>
      <c r="BD39" s="188" t="str">
        <f t="shared" si="17"/>
        <v>N/A</v>
      </c>
      <c r="BE39" s="8">
        <v>0</v>
      </c>
      <c r="BF39" s="8">
        <v>0</v>
      </c>
      <c r="BG39" s="188" t="str">
        <f t="shared" si="18"/>
        <v>N/A</v>
      </c>
      <c r="BH39" s="8">
        <v>974</v>
      </c>
      <c r="BI39" s="8">
        <v>901</v>
      </c>
      <c r="BJ39" s="193">
        <f t="shared" si="19"/>
        <v>0.92505133470225875</v>
      </c>
      <c r="BK39" s="8">
        <v>2131</v>
      </c>
      <c r="BL39" s="8">
        <v>1756</v>
      </c>
      <c r="BM39" s="193">
        <f t="shared" si="20"/>
        <v>0.82402627874237444</v>
      </c>
      <c r="BN39" s="8">
        <v>0</v>
      </c>
      <c r="BO39" s="8">
        <v>0</v>
      </c>
      <c r="BP39" s="193" t="str">
        <f t="shared" si="21"/>
        <v>N/A</v>
      </c>
      <c r="BQ39" s="8">
        <v>2339</v>
      </c>
      <c r="BR39" s="8">
        <v>1901</v>
      </c>
      <c r="BS39" s="193">
        <f t="shared" si="22"/>
        <v>0.8127404873877726</v>
      </c>
      <c r="BT39" s="8">
        <v>2950</v>
      </c>
      <c r="BU39" s="8">
        <v>2431</v>
      </c>
      <c r="BV39" s="193">
        <f t="shared" si="23"/>
        <v>0.82406779661016949</v>
      </c>
      <c r="BW39" s="8">
        <v>10800</v>
      </c>
      <c r="BX39" s="8">
        <v>3600</v>
      </c>
      <c r="BY39" s="337">
        <f t="shared" si="24"/>
        <v>0.33333333333333331</v>
      </c>
      <c r="BZ39" s="8">
        <v>7025</v>
      </c>
      <c r="CA39" s="8">
        <v>1373</v>
      </c>
      <c r="CB39" s="337">
        <f t="shared" si="25"/>
        <v>0.19544483985765124</v>
      </c>
      <c r="CC39" s="8">
        <v>3840</v>
      </c>
      <c r="CD39" s="8">
        <v>960</v>
      </c>
      <c r="CE39" s="337">
        <f t="shared" si="26"/>
        <v>0.25</v>
      </c>
      <c r="CF39" s="8">
        <v>1050</v>
      </c>
      <c r="CG39" s="8">
        <v>203</v>
      </c>
      <c r="CH39" s="193">
        <f t="shared" si="27"/>
        <v>0.19333333333333333</v>
      </c>
      <c r="CI39" s="8">
        <v>4890</v>
      </c>
      <c r="CJ39" s="8">
        <v>1163</v>
      </c>
      <c r="CK39" s="193">
        <f t="shared" si="28"/>
        <v>0.2378323108384458</v>
      </c>
      <c r="CL39" s="8">
        <v>945</v>
      </c>
      <c r="CM39" s="8">
        <v>163</v>
      </c>
      <c r="CN39" s="337">
        <f t="shared" si="29"/>
        <v>0.17248677248677249</v>
      </c>
      <c r="CO39" s="8">
        <v>300</v>
      </c>
      <c r="CP39" s="8">
        <v>0</v>
      </c>
      <c r="CQ39" s="337">
        <f t="shared" si="30"/>
        <v>0</v>
      </c>
      <c r="CR39" s="8">
        <v>23960</v>
      </c>
      <c r="CS39" s="8">
        <v>6299</v>
      </c>
      <c r="CT39" s="337">
        <f t="shared" si="31"/>
        <v>0.26289649415692823</v>
      </c>
      <c r="CU39" s="8">
        <v>26910</v>
      </c>
      <c r="CV39" s="8">
        <v>8730</v>
      </c>
      <c r="CW39" s="337">
        <f t="shared" si="32"/>
        <v>0.32441471571906355</v>
      </c>
      <c r="CX39" s="8">
        <v>945</v>
      </c>
      <c r="CY39" s="8">
        <v>163</v>
      </c>
      <c r="CZ39" s="188">
        <f t="shared" si="33"/>
        <v>0.17248677248677249</v>
      </c>
      <c r="DA39" s="8">
        <v>300</v>
      </c>
      <c r="DB39" s="8">
        <v>0</v>
      </c>
      <c r="DC39" s="188">
        <f t="shared" si="34"/>
        <v>0</v>
      </c>
      <c r="DD39" s="8">
        <v>14968</v>
      </c>
      <c r="DE39" s="8">
        <v>4894</v>
      </c>
      <c r="DF39" s="337">
        <f t="shared" si="35"/>
        <v>0.3269641902725815</v>
      </c>
      <c r="DG39" s="54">
        <v>0.86</v>
      </c>
      <c r="DH39" s="54">
        <v>0.94055760126249299</v>
      </c>
      <c r="DI39" s="54">
        <f t="shared" si="36"/>
        <v>1.093671629374992</v>
      </c>
      <c r="DJ39" s="54" t="s">
        <v>341</v>
      </c>
      <c r="DK39" s="54">
        <v>0</v>
      </c>
      <c r="DL39" s="54" t="str">
        <f t="shared" si="37"/>
        <v>N/A</v>
      </c>
      <c r="DM39" s="54">
        <v>0.86</v>
      </c>
      <c r="DN39" s="54">
        <v>0.94055760126249299</v>
      </c>
      <c r="DO39" s="54">
        <f t="shared" si="38"/>
        <v>1.093671629374992</v>
      </c>
      <c r="DP39" s="54">
        <v>0.76</v>
      </c>
      <c r="DQ39" s="54">
        <v>0.95918367346938804</v>
      </c>
      <c r="DR39" s="54">
        <f t="shared" si="39"/>
        <v>1.2620837808807737</v>
      </c>
      <c r="DS39" s="54">
        <v>0.18</v>
      </c>
      <c r="DT39" s="54">
        <v>0.98502994011975997</v>
      </c>
      <c r="DU39" s="54">
        <f t="shared" si="40"/>
        <v>5.4723885562208894</v>
      </c>
      <c r="DV39" s="54">
        <v>0.47</v>
      </c>
      <c r="DW39" s="54">
        <v>0.975471698113208</v>
      </c>
      <c r="DX39" s="54">
        <f t="shared" si="41"/>
        <v>2.0754716981132084</v>
      </c>
      <c r="DY39" s="54">
        <v>0.81</v>
      </c>
      <c r="DZ39" s="54">
        <v>0.94229852169766304</v>
      </c>
      <c r="EA39" s="54">
        <f t="shared" si="42"/>
        <v>1.1633315082687197</v>
      </c>
      <c r="EB39" s="54">
        <v>0.18</v>
      </c>
      <c r="EC39" s="54">
        <v>0.98502994011975997</v>
      </c>
      <c r="ED39" s="54">
        <f t="shared" si="43"/>
        <v>5.4723885562208894</v>
      </c>
      <c r="EE39" s="54">
        <v>0.495</v>
      </c>
      <c r="EF39" s="54">
        <v>0.94816947758124204</v>
      </c>
      <c r="EG39" s="54">
        <f t="shared" si="44"/>
        <v>1.9154938941035193</v>
      </c>
      <c r="EH39" s="54">
        <v>0.8</v>
      </c>
      <c r="EI39" s="54">
        <v>0.83151236342725698</v>
      </c>
      <c r="EJ39" s="54">
        <f t="shared" si="45"/>
        <v>1.0393904542840711</v>
      </c>
      <c r="EK39" s="54">
        <v>0.23</v>
      </c>
      <c r="EL39" s="54">
        <v>0.44890350877193003</v>
      </c>
      <c r="EM39" s="54">
        <f t="shared" si="46"/>
        <v>1.9517543859649131</v>
      </c>
      <c r="EN39" s="54">
        <v>0.51500000000000001</v>
      </c>
      <c r="EO39" s="54">
        <v>0.55453246547071</v>
      </c>
      <c r="EP39" s="54">
        <f t="shared" si="47"/>
        <v>1.0767620688751651</v>
      </c>
      <c r="EQ39" s="54">
        <v>0.80500000000000005</v>
      </c>
      <c r="ER39" s="54">
        <v>0.89207507820646503</v>
      </c>
      <c r="ES39" s="54">
        <f t="shared" si="48"/>
        <v>1.1081677990142422</v>
      </c>
      <c r="ET39" s="54">
        <v>0.20500000000000002</v>
      </c>
      <c r="EU39" s="54">
        <v>0.48549243972210898</v>
      </c>
      <c r="EV39" s="54">
        <f t="shared" si="49"/>
        <v>2.3682558035224828</v>
      </c>
      <c r="EW39" s="54">
        <v>0.505</v>
      </c>
      <c r="EX39" s="54">
        <v>0.66414662084765197</v>
      </c>
      <c r="EY39" s="54">
        <f t="shared" si="50"/>
        <v>1.3151418234606969</v>
      </c>
      <c r="EZ39" s="54">
        <v>0.77</v>
      </c>
      <c r="FA39" s="54">
        <v>0.76354679802955705</v>
      </c>
      <c r="FB39" s="54">
        <f t="shared" si="51"/>
        <v>0.99161921822020394</v>
      </c>
      <c r="FC39" s="54">
        <v>0.3</v>
      </c>
      <c r="FD39" s="54">
        <v>0.45520833333333299</v>
      </c>
      <c r="FE39" s="54">
        <f t="shared" si="52"/>
        <v>1.5173611111111101</v>
      </c>
      <c r="FF39" s="54">
        <v>0.53500000000000003</v>
      </c>
      <c r="FG39" s="54">
        <v>0.50902837489251895</v>
      </c>
      <c r="FH39" s="54">
        <f t="shared" si="53"/>
        <v>0.95145490634115681</v>
      </c>
      <c r="FI39" s="54">
        <v>0.86</v>
      </c>
      <c r="FJ39" s="54">
        <v>0.96932515337423297</v>
      </c>
      <c r="FK39" s="54">
        <f t="shared" si="54"/>
        <v>1.1271222713653872</v>
      </c>
      <c r="FL39" s="54">
        <v>0.61009999999999998</v>
      </c>
      <c r="FM39" s="54">
        <v>0</v>
      </c>
      <c r="FN39" s="54">
        <f t="shared" si="55"/>
        <v>0</v>
      </c>
      <c r="FO39" s="61">
        <v>993</v>
      </c>
      <c r="FP39" s="61">
        <v>78</v>
      </c>
      <c r="FQ39" s="92">
        <f t="shared" si="56"/>
        <v>7.8549848942598186E-2</v>
      </c>
      <c r="FR39" s="61">
        <v>43</v>
      </c>
      <c r="FS39" s="61">
        <v>23</v>
      </c>
      <c r="FT39" s="92">
        <f t="shared" si="57"/>
        <v>0.53488372093023251</v>
      </c>
      <c r="FU39" s="61">
        <v>1036</v>
      </c>
      <c r="FV39" s="61">
        <v>101</v>
      </c>
      <c r="FW39" s="92">
        <f t="shared" si="58"/>
        <v>9.749034749034749E-2</v>
      </c>
      <c r="FX39" s="61">
        <v>10065</v>
      </c>
      <c r="FY39" s="61">
        <v>1240</v>
      </c>
      <c r="FZ39" s="92">
        <f t="shared" si="59"/>
        <v>0.12319920516641829</v>
      </c>
      <c r="GA39" s="61">
        <v>11101</v>
      </c>
      <c r="GB39" s="61">
        <v>1341</v>
      </c>
      <c r="GC39" s="92">
        <f t="shared" si="60"/>
        <v>0.12079992793442032</v>
      </c>
      <c r="GD39" s="61">
        <v>284</v>
      </c>
      <c r="GE39" s="61">
        <v>3</v>
      </c>
      <c r="GF39" s="54">
        <f t="shared" si="61"/>
        <v>1.0563380281690141E-2</v>
      </c>
      <c r="GG39" s="61">
        <v>730</v>
      </c>
      <c r="GH39" s="61">
        <v>27</v>
      </c>
      <c r="GI39" s="54">
        <f t="shared" si="62"/>
        <v>3.6986301369863014E-2</v>
      </c>
      <c r="GJ39" s="61">
        <v>183</v>
      </c>
      <c r="GK39" s="61">
        <v>0</v>
      </c>
      <c r="GL39" s="54">
        <f t="shared" si="63"/>
        <v>0</v>
      </c>
    </row>
    <row r="40" spans="1:194" s="44" customFormat="1" ht="15" customHeight="1" x14ac:dyDescent="0.55000000000000004">
      <c r="A40" s="8">
        <v>94</v>
      </c>
      <c r="B40" s="9" t="s">
        <v>156</v>
      </c>
      <c r="C40" s="8">
        <v>368</v>
      </c>
      <c r="D40" s="8">
        <v>240</v>
      </c>
      <c r="E40" s="193">
        <f t="shared" si="0"/>
        <v>0.65217391304347827</v>
      </c>
      <c r="F40" s="8">
        <v>393</v>
      </c>
      <c r="G40" s="8">
        <v>331</v>
      </c>
      <c r="H40" s="193">
        <f t="shared" si="1"/>
        <v>0.84223918575063617</v>
      </c>
      <c r="I40" s="8">
        <v>0</v>
      </c>
      <c r="J40" s="8">
        <v>0</v>
      </c>
      <c r="K40" s="193" t="str">
        <f t="shared" si="2"/>
        <v>N/A</v>
      </c>
      <c r="L40" s="8">
        <v>0</v>
      </c>
      <c r="M40" s="8">
        <v>0</v>
      </c>
      <c r="N40" s="188" t="str">
        <f t="shared" si="3"/>
        <v>N/A</v>
      </c>
      <c r="O40" s="8">
        <v>0</v>
      </c>
      <c r="P40" s="8">
        <v>0</v>
      </c>
      <c r="Q40" s="188" t="str">
        <f t="shared" si="4"/>
        <v>N/A</v>
      </c>
      <c r="R40" s="8">
        <v>761</v>
      </c>
      <c r="S40" s="8">
        <v>571</v>
      </c>
      <c r="T40" s="354">
        <f t="shared" si="5"/>
        <v>0.75032851511169518</v>
      </c>
      <c r="U40" s="8">
        <v>761</v>
      </c>
      <c r="V40" s="8">
        <v>571</v>
      </c>
      <c r="W40" s="354">
        <f t="shared" si="6"/>
        <v>0.75032851511169518</v>
      </c>
      <c r="X40" s="8">
        <v>124</v>
      </c>
      <c r="Y40" s="8">
        <v>58</v>
      </c>
      <c r="Z40" s="193">
        <f t="shared" si="7"/>
        <v>0.46774193548387094</v>
      </c>
      <c r="AA40" s="8">
        <v>0</v>
      </c>
      <c r="AB40" s="8">
        <v>0</v>
      </c>
      <c r="AC40" s="188" t="str">
        <f t="shared" si="8"/>
        <v>N/A</v>
      </c>
      <c r="AD40" s="8">
        <v>0</v>
      </c>
      <c r="AE40" s="8">
        <v>0</v>
      </c>
      <c r="AF40" s="188" t="str">
        <f t="shared" si="9"/>
        <v>N/A</v>
      </c>
      <c r="AG40" s="8">
        <v>124</v>
      </c>
      <c r="AH40" s="8">
        <v>58</v>
      </c>
      <c r="AI40" s="188">
        <f t="shared" si="10"/>
        <v>0.46774193548387094</v>
      </c>
      <c r="AJ40" s="8">
        <v>0</v>
      </c>
      <c r="AK40" s="8">
        <v>0</v>
      </c>
      <c r="AL40" s="193" t="str">
        <f t="shared" si="11"/>
        <v>N/A</v>
      </c>
      <c r="AM40" s="8">
        <v>0</v>
      </c>
      <c r="AN40" s="8">
        <v>0</v>
      </c>
      <c r="AO40" s="188" t="str">
        <f t="shared" si="12"/>
        <v>N/A</v>
      </c>
      <c r="AP40" s="8">
        <v>0</v>
      </c>
      <c r="AQ40" s="8">
        <v>0</v>
      </c>
      <c r="AR40" s="188" t="str">
        <f t="shared" si="13"/>
        <v>N/A</v>
      </c>
      <c r="AS40" s="8">
        <v>0</v>
      </c>
      <c r="AT40" s="8">
        <v>0</v>
      </c>
      <c r="AU40" s="354" t="str">
        <f t="shared" si="14"/>
        <v>N/A</v>
      </c>
      <c r="AV40" s="8">
        <v>930</v>
      </c>
      <c r="AW40" s="8">
        <v>553</v>
      </c>
      <c r="AX40" s="193">
        <f t="shared" si="15"/>
        <v>0.59462365591397848</v>
      </c>
      <c r="AY40" s="8">
        <v>0</v>
      </c>
      <c r="AZ40" s="8">
        <v>0</v>
      </c>
      <c r="BA40" s="193" t="str">
        <f t="shared" si="16"/>
        <v>N/A</v>
      </c>
      <c r="BB40" s="8">
        <v>0</v>
      </c>
      <c r="BC40" s="8">
        <v>0</v>
      </c>
      <c r="BD40" s="188" t="str">
        <f t="shared" si="17"/>
        <v>N/A</v>
      </c>
      <c r="BE40" s="8">
        <v>0</v>
      </c>
      <c r="BF40" s="8">
        <v>0</v>
      </c>
      <c r="BG40" s="188" t="str">
        <f t="shared" si="18"/>
        <v>N/A</v>
      </c>
      <c r="BH40" s="8">
        <v>756</v>
      </c>
      <c r="BI40" s="8">
        <v>651</v>
      </c>
      <c r="BJ40" s="193">
        <f t="shared" si="19"/>
        <v>0.86111111111111116</v>
      </c>
      <c r="BK40" s="8">
        <v>1686</v>
      </c>
      <c r="BL40" s="8">
        <v>1204</v>
      </c>
      <c r="BM40" s="193">
        <f t="shared" si="20"/>
        <v>0.71411625148279956</v>
      </c>
      <c r="BN40" s="8">
        <v>0</v>
      </c>
      <c r="BO40" s="8">
        <v>0</v>
      </c>
      <c r="BP40" s="193" t="str">
        <f t="shared" si="21"/>
        <v>N/A</v>
      </c>
      <c r="BQ40" s="8">
        <v>1810</v>
      </c>
      <c r="BR40" s="8">
        <v>1262</v>
      </c>
      <c r="BS40" s="193">
        <f t="shared" si="22"/>
        <v>0.6972375690607735</v>
      </c>
      <c r="BT40" s="8">
        <v>2571</v>
      </c>
      <c r="BU40" s="8">
        <v>1833</v>
      </c>
      <c r="BV40" s="193">
        <f t="shared" si="23"/>
        <v>0.71295215869311557</v>
      </c>
      <c r="BW40" s="8">
        <v>7200</v>
      </c>
      <c r="BX40" s="8">
        <v>320</v>
      </c>
      <c r="BY40" s="337">
        <f t="shared" si="24"/>
        <v>4.4444444444444446E-2</v>
      </c>
      <c r="BZ40" s="8">
        <v>7075</v>
      </c>
      <c r="CA40" s="8">
        <v>424</v>
      </c>
      <c r="CB40" s="337">
        <f t="shared" si="25"/>
        <v>5.9929328621908126E-2</v>
      </c>
      <c r="CC40" s="8">
        <v>3840</v>
      </c>
      <c r="CD40" s="8">
        <v>480</v>
      </c>
      <c r="CE40" s="337">
        <f t="shared" si="26"/>
        <v>0.125</v>
      </c>
      <c r="CF40" s="8">
        <v>0</v>
      </c>
      <c r="CG40" s="8">
        <v>0</v>
      </c>
      <c r="CH40" s="193" t="str">
        <f t="shared" si="27"/>
        <v>N/A</v>
      </c>
      <c r="CI40" s="8">
        <v>3840</v>
      </c>
      <c r="CJ40" s="8">
        <v>480</v>
      </c>
      <c r="CK40" s="193">
        <f t="shared" si="28"/>
        <v>0.125</v>
      </c>
      <c r="CL40" s="8">
        <v>795</v>
      </c>
      <c r="CM40" s="8">
        <v>113</v>
      </c>
      <c r="CN40" s="337">
        <f t="shared" si="29"/>
        <v>0.14213836477987421</v>
      </c>
      <c r="CO40" s="8">
        <v>300</v>
      </c>
      <c r="CP40" s="8">
        <v>22</v>
      </c>
      <c r="CQ40" s="337">
        <f t="shared" si="30"/>
        <v>7.3333333333333334E-2</v>
      </c>
      <c r="CR40" s="8">
        <v>19210</v>
      </c>
      <c r="CS40" s="8">
        <v>1359</v>
      </c>
      <c r="CT40" s="337">
        <f t="shared" si="31"/>
        <v>7.0744403956272781E-2</v>
      </c>
      <c r="CU40" s="8">
        <v>21781</v>
      </c>
      <c r="CV40" s="8">
        <v>3192</v>
      </c>
      <c r="CW40" s="337">
        <f t="shared" si="32"/>
        <v>0.14654974519076258</v>
      </c>
      <c r="CX40" s="8">
        <v>795</v>
      </c>
      <c r="CY40" s="8">
        <v>113</v>
      </c>
      <c r="CZ40" s="188">
        <f t="shared" si="33"/>
        <v>0.14213836477987421</v>
      </c>
      <c r="DA40" s="8">
        <v>300</v>
      </c>
      <c r="DB40" s="8">
        <v>22</v>
      </c>
      <c r="DC40" s="188">
        <f t="shared" si="34"/>
        <v>7.3333333333333334E-2</v>
      </c>
      <c r="DD40" s="8">
        <v>11433</v>
      </c>
      <c r="DE40" s="8">
        <v>1131</v>
      </c>
      <c r="DF40" s="337">
        <f t="shared" si="35"/>
        <v>9.8924166885331941E-2</v>
      </c>
      <c r="DG40" s="54">
        <v>0.93</v>
      </c>
      <c r="DH40" s="54">
        <v>0.96751188589540404</v>
      </c>
      <c r="DI40" s="54">
        <f t="shared" si="36"/>
        <v>1.0403353611778539</v>
      </c>
      <c r="DJ40" s="54" t="s">
        <v>341</v>
      </c>
      <c r="DK40" s="54">
        <v>0</v>
      </c>
      <c r="DL40" s="54" t="str">
        <f t="shared" si="37"/>
        <v>N/A</v>
      </c>
      <c r="DM40" s="54">
        <v>0.93</v>
      </c>
      <c r="DN40" s="54">
        <v>0.96751188589540404</v>
      </c>
      <c r="DO40" s="54">
        <f t="shared" si="38"/>
        <v>1.0403353611778539</v>
      </c>
      <c r="DP40" s="54">
        <v>0.79</v>
      </c>
      <c r="DQ40" s="54">
        <v>0.97083333333333299</v>
      </c>
      <c r="DR40" s="54">
        <f t="shared" si="39"/>
        <v>1.2289029535864975</v>
      </c>
      <c r="DS40" s="54">
        <v>0.63</v>
      </c>
      <c r="DT40" s="54">
        <v>0.99395770392749205</v>
      </c>
      <c r="DU40" s="54">
        <f t="shared" si="40"/>
        <v>1.5777106411547492</v>
      </c>
      <c r="DV40" s="54">
        <v>0.71</v>
      </c>
      <c r="DW40" s="54">
        <v>0.984238178633975</v>
      </c>
      <c r="DX40" s="54">
        <f t="shared" si="41"/>
        <v>1.3862509558225</v>
      </c>
      <c r="DY40" s="54">
        <v>0.8600000000000001</v>
      </c>
      <c r="DZ40" s="54">
        <v>0.96804260985352897</v>
      </c>
      <c r="EA40" s="54">
        <f t="shared" si="42"/>
        <v>1.1256309416901498</v>
      </c>
      <c r="EB40" s="54">
        <v>0.63</v>
      </c>
      <c r="EC40" s="54">
        <v>0.99395770392749205</v>
      </c>
      <c r="ED40" s="54">
        <f t="shared" si="43"/>
        <v>1.5777106411547492</v>
      </c>
      <c r="EE40" s="54">
        <v>0.74500000000000011</v>
      </c>
      <c r="EF40" s="54">
        <v>0.97272231314784496</v>
      </c>
      <c r="EG40" s="54">
        <f t="shared" si="44"/>
        <v>1.3056675344266373</v>
      </c>
      <c r="EH40" s="54">
        <v>0.69</v>
      </c>
      <c r="EI40" s="54">
        <v>0.989266547406082</v>
      </c>
      <c r="EJ40" s="54">
        <f t="shared" si="45"/>
        <v>1.4337196339218581</v>
      </c>
      <c r="EK40" s="54">
        <v>0.22</v>
      </c>
      <c r="EL40" s="54">
        <v>0.51249999999999996</v>
      </c>
      <c r="EM40" s="54">
        <f t="shared" si="46"/>
        <v>2.3295454545454541</v>
      </c>
      <c r="EN40" s="54">
        <v>0.45499999999999996</v>
      </c>
      <c r="EO40" s="54">
        <v>0.70860927152317899</v>
      </c>
      <c r="EP40" s="54">
        <f t="shared" si="47"/>
        <v>1.5573830143366572</v>
      </c>
      <c r="EQ40" s="54">
        <v>0.77500000000000002</v>
      </c>
      <c r="ER40" s="54">
        <v>0.97379912663755497</v>
      </c>
      <c r="ES40" s="54">
        <f t="shared" si="48"/>
        <v>1.2565150021129741</v>
      </c>
      <c r="ET40" s="54">
        <v>0.42499999999999999</v>
      </c>
      <c r="EU40" s="54">
        <v>0.65340406719717103</v>
      </c>
      <c r="EV40" s="54">
        <f t="shared" si="49"/>
        <v>1.537421334581579</v>
      </c>
      <c r="EW40" s="54">
        <v>0.6</v>
      </c>
      <c r="EX40" s="54">
        <v>0.86027568922305797</v>
      </c>
      <c r="EY40" s="54">
        <f t="shared" si="50"/>
        <v>1.4337928153717634</v>
      </c>
      <c r="EZ40" s="54" t="s">
        <v>341</v>
      </c>
      <c r="FA40" s="54">
        <v>0</v>
      </c>
      <c r="FB40" s="54" t="str">
        <f t="shared" si="51"/>
        <v>N/A</v>
      </c>
      <c r="FC40" s="54">
        <v>0.28000000000000003</v>
      </c>
      <c r="FD40" s="54">
        <v>0.46041666666666697</v>
      </c>
      <c r="FE40" s="54">
        <f t="shared" si="52"/>
        <v>1.644345238095239</v>
      </c>
      <c r="FF40" s="54">
        <v>0.28000000000000003</v>
      </c>
      <c r="FG40" s="54">
        <v>0.46041666666666697</v>
      </c>
      <c r="FH40" s="54">
        <f t="shared" si="53"/>
        <v>1.644345238095239</v>
      </c>
      <c r="FI40" s="54">
        <v>0.98</v>
      </c>
      <c r="FJ40" s="54">
        <v>1</v>
      </c>
      <c r="FK40" s="54">
        <f t="shared" si="54"/>
        <v>1.0204081632653061</v>
      </c>
      <c r="FL40" s="54">
        <v>0.61009999999999998</v>
      </c>
      <c r="FM40" s="54">
        <v>1</v>
      </c>
      <c r="FN40" s="54">
        <f t="shared" si="55"/>
        <v>1.6390755613833798</v>
      </c>
      <c r="FO40" s="61">
        <v>862</v>
      </c>
      <c r="FP40" s="61">
        <v>74</v>
      </c>
      <c r="FQ40" s="92">
        <f t="shared" si="56"/>
        <v>8.584686774941995E-2</v>
      </c>
      <c r="FR40" s="61">
        <v>141</v>
      </c>
      <c r="FS40" s="61">
        <v>17</v>
      </c>
      <c r="FT40" s="92">
        <f t="shared" si="57"/>
        <v>0.12056737588652482</v>
      </c>
      <c r="FU40" s="61">
        <v>1003</v>
      </c>
      <c r="FV40" s="61">
        <v>91</v>
      </c>
      <c r="FW40" s="92">
        <f t="shared" si="58"/>
        <v>9.072781655034895E-2</v>
      </c>
      <c r="FX40" s="61">
        <v>7541</v>
      </c>
      <c r="FY40" s="61">
        <v>0</v>
      </c>
      <c r="FZ40" s="92">
        <f t="shared" si="59"/>
        <v>0</v>
      </c>
      <c r="GA40" s="61">
        <v>8544</v>
      </c>
      <c r="GB40" s="61">
        <v>91</v>
      </c>
      <c r="GC40" s="92">
        <f t="shared" si="60"/>
        <v>1.0650749063670412E-2</v>
      </c>
      <c r="GD40" s="61">
        <v>339</v>
      </c>
      <c r="GE40" s="61">
        <v>5</v>
      </c>
      <c r="GF40" s="54">
        <f t="shared" si="61"/>
        <v>1.4749262536873156E-2</v>
      </c>
      <c r="GG40" s="61">
        <v>699</v>
      </c>
      <c r="GH40" s="61">
        <v>0</v>
      </c>
      <c r="GI40" s="54">
        <f t="shared" si="62"/>
        <v>0</v>
      </c>
      <c r="GJ40" s="61">
        <v>183</v>
      </c>
      <c r="GK40" s="61">
        <v>0</v>
      </c>
      <c r="GL40" s="54">
        <f t="shared" si="63"/>
        <v>0</v>
      </c>
    </row>
    <row r="41" spans="1:194" s="44" customFormat="1" ht="15" customHeight="1" x14ac:dyDescent="0.55000000000000004">
      <c r="A41" s="8">
        <v>95</v>
      </c>
      <c r="B41" s="9" t="s">
        <v>158</v>
      </c>
      <c r="C41" s="8">
        <v>1183</v>
      </c>
      <c r="D41" s="8">
        <v>710</v>
      </c>
      <c r="E41" s="193">
        <f t="shared" si="0"/>
        <v>0.60016906170752327</v>
      </c>
      <c r="F41" s="8">
        <v>463</v>
      </c>
      <c r="G41" s="8">
        <v>421</v>
      </c>
      <c r="H41" s="193">
        <f t="shared" si="1"/>
        <v>0.90928725701943847</v>
      </c>
      <c r="I41" s="8">
        <v>40</v>
      </c>
      <c r="J41" s="8">
        <v>41</v>
      </c>
      <c r="K41" s="193">
        <f t="shared" si="2"/>
        <v>1.0249999999999999</v>
      </c>
      <c r="L41" s="8">
        <v>26</v>
      </c>
      <c r="M41" s="8">
        <v>68</v>
      </c>
      <c r="N41" s="188">
        <f t="shared" si="3"/>
        <v>2.6153846153846154</v>
      </c>
      <c r="O41" s="8">
        <v>0</v>
      </c>
      <c r="P41" s="8">
        <v>0</v>
      </c>
      <c r="Q41" s="188" t="str">
        <f t="shared" si="4"/>
        <v>N/A</v>
      </c>
      <c r="R41" s="8">
        <v>1712</v>
      </c>
      <c r="S41" s="8">
        <v>1240</v>
      </c>
      <c r="T41" s="354">
        <f t="shared" si="5"/>
        <v>0.72429906542056077</v>
      </c>
      <c r="U41" s="8">
        <v>1712</v>
      </c>
      <c r="V41" s="8">
        <v>1240</v>
      </c>
      <c r="W41" s="354">
        <f t="shared" si="6"/>
        <v>0.72429906542056077</v>
      </c>
      <c r="X41" s="8">
        <v>119</v>
      </c>
      <c r="Y41" s="8">
        <v>94</v>
      </c>
      <c r="Z41" s="193">
        <f t="shared" si="7"/>
        <v>0.78991596638655459</v>
      </c>
      <c r="AA41" s="8">
        <v>30</v>
      </c>
      <c r="AB41" s="8">
        <v>18</v>
      </c>
      <c r="AC41" s="188">
        <f t="shared" si="8"/>
        <v>0.6</v>
      </c>
      <c r="AD41" s="8">
        <v>0</v>
      </c>
      <c r="AE41" s="8">
        <v>0</v>
      </c>
      <c r="AF41" s="188" t="str">
        <f t="shared" si="9"/>
        <v>N/A</v>
      </c>
      <c r="AG41" s="8">
        <v>149</v>
      </c>
      <c r="AH41" s="8">
        <v>112</v>
      </c>
      <c r="AI41" s="188">
        <f t="shared" si="10"/>
        <v>0.75167785234899331</v>
      </c>
      <c r="AJ41" s="8">
        <v>41</v>
      </c>
      <c r="AK41" s="8">
        <v>16</v>
      </c>
      <c r="AL41" s="193">
        <f t="shared" si="11"/>
        <v>0.3902439024390244</v>
      </c>
      <c r="AM41" s="8">
        <v>20</v>
      </c>
      <c r="AN41" s="8">
        <v>0</v>
      </c>
      <c r="AO41" s="188">
        <f t="shared" si="12"/>
        <v>0</v>
      </c>
      <c r="AP41" s="8">
        <v>0</v>
      </c>
      <c r="AQ41" s="8">
        <v>0</v>
      </c>
      <c r="AR41" s="188" t="str">
        <f t="shared" si="13"/>
        <v>N/A</v>
      </c>
      <c r="AS41" s="8">
        <v>61</v>
      </c>
      <c r="AT41" s="8">
        <v>16</v>
      </c>
      <c r="AU41" s="354">
        <f t="shared" si="14"/>
        <v>0.26229508196721313</v>
      </c>
      <c r="AV41" s="8">
        <v>620</v>
      </c>
      <c r="AW41" s="8">
        <v>389</v>
      </c>
      <c r="AX41" s="193">
        <f t="shared" si="15"/>
        <v>0.6274193548387097</v>
      </c>
      <c r="AY41" s="8">
        <v>145</v>
      </c>
      <c r="AZ41" s="8">
        <v>96</v>
      </c>
      <c r="BA41" s="193">
        <f t="shared" si="16"/>
        <v>0.66206896551724137</v>
      </c>
      <c r="BB41" s="8">
        <v>84</v>
      </c>
      <c r="BC41" s="8">
        <v>66</v>
      </c>
      <c r="BD41" s="188">
        <f t="shared" si="17"/>
        <v>0.7857142857142857</v>
      </c>
      <c r="BE41" s="8">
        <v>0</v>
      </c>
      <c r="BF41" s="8">
        <v>0</v>
      </c>
      <c r="BG41" s="188" t="str">
        <f t="shared" si="18"/>
        <v>N/A</v>
      </c>
      <c r="BH41" s="8">
        <v>1603</v>
      </c>
      <c r="BI41" s="8">
        <v>1585</v>
      </c>
      <c r="BJ41" s="193">
        <f t="shared" si="19"/>
        <v>0.98877105427323764</v>
      </c>
      <c r="BK41" s="8">
        <v>2452</v>
      </c>
      <c r="BL41" s="8">
        <v>2136</v>
      </c>
      <c r="BM41" s="193">
        <f t="shared" si="20"/>
        <v>0.87112561174551384</v>
      </c>
      <c r="BN41" s="8">
        <v>0</v>
      </c>
      <c r="BO41" s="8">
        <v>0</v>
      </c>
      <c r="BP41" s="193" t="str">
        <f t="shared" si="21"/>
        <v>N/A</v>
      </c>
      <c r="BQ41" s="8">
        <v>2662</v>
      </c>
      <c r="BR41" s="8">
        <v>2264</v>
      </c>
      <c r="BS41" s="193">
        <f t="shared" si="22"/>
        <v>0.85048835462058603</v>
      </c>
      <c r="BT41" s="8">
        <v>4374</v>
      </c>
      <c r="BU41" s="8">
        <v>3504</v>
      </c>
      <c r="BV41" s="193">
        <f t="shared" si="23"/>
        <v>0.80109739368998634</v>
      </c>
      <c r="BW41" s="8">
        <v>11040</v>
      </c>
      <c r="BX41" s="8">
        <v>3360</v>
      </c>
      <c r="BY41" s="337">
        <f t="shared" si="24"/>
        <v>0.30434782608695654</v>
      </c>
      <c r="BZ41" s="8">
        <v>14075</v>
      </c>
      <c r="CA41" s="8">
        <v>2910</v>
      </c>
      <c r="CB41" s="337">
        <f t="shared" si="25"/>
        <v>0.20674955595026642</v>
      </c>
      <c r="CC41" s="8">
        <v>0</v>
      </c>
      <c r="CD41" s="8">
        <v>0</v>
      </c>
      <c r="CE41" s="337" t="str">
        <f t="shared" si="26"/>
        <v>N/A</v>
      </c>
      <c r="CF41" s="8">
        <v>650</v>
      </c>
      <c r="CG41" s="8">
        <v>0</v>
      </c>
      <c r="CH41" s="193">
        <f t="shared" si="27"/>
        <v>0</v>
      </c>
      <c r="CI41" s="8">
        <v>650</v>
      </c>
      <c r="CJ41" s="8">
        <v>0</v>
      </c>
      <c r="CK41" s="193">
        <f t="shared" si="28"/>
        <v>0</v>
      </c>
      <c r="CL41" s="8">
        <v>4290</v>
      </c>
      <c r="CM41" s="8">
        <v>1343</v>
      </c>
      <c r="CN41" s="337">
        <f t="shared" si="29"/>
        <v>0.31305361305361307</v>
      </c>
      <c r="CO41" s="8">
        <v>900</v>
      </c>
      <c r="CP41" s="8">
        <v>318</v>
      </c>
      <c r="CQ41" s="337">
        <f t="shared" si="30"/>
        <v>0.35333333333333333</v>
      </c>
      <c r="CR41" s="8">
        <v>30955</v>
      </c>
      <c r="CS41" s="8">
        <v>7931</v>
      </c>
      <c r="CT41" s="337">
        <f t="shared" si="31"/>
        <v>0.25621062833144886</v>
      </c>
      <c r="CU41" s="8">
        <v>35329</v>
      </c>
      <c r="CV41" s="8">
        <v>11435</v>
      </c>
      <c r="CW41" s="337">
        <f t="shared" si="32"/>
        <v>0.32367177106626283</v>
      </c>
      <c r="CX41" s="8">
        <v>4450</v>
      </c>
      <c r="CY41" s="8">
        <v>1495</v>
      </c>
      <c r="CZ41" s="188">
        <f t="shared" si="33"/>
        <v>0.33595505617977528</v>
      </c>
      <c r="DA41" s="8">
        <v>900</v>
      </c>
      <c r="DB41" s="8">
        <v>318</v>
      </c>
      <c r="DC41" s="188">
        <f t="shared" si="34"/>
        <v>0.35333333333333333</v>
      </c>
      <c r="DD41" s="8">
        <v>11648</v>
      </c>
      <c r="DE41" s="8">
        <v>3877</v>
      </c>
      <c r="DF41" s="337">
        <f t="shared" si="35"/>
        <v>0.33284684065934067</v>
      </c>
      <c r="DG41" s="54">
        <v>0.82</v>
      </c>
      <c r="DH41" s="54">
        <v>0.99446494464944601</v>
      </c>
      <c r="DI41" s="54">
        <f t="shared" si="36"/>
        <v>1.2127621276212757</v>
      </c>
      <c r="DJ41" s="54">
        <v>0.6</v>
      </c>
      <c r="DK41" s="54">
        <v>0.78125</v>
      </c>
      <c r="DL41" s="54">
        <f t="shared" si="37"/>
        <v>1.3020833333333335</v>
      </c>
      <c r="DM41" s="54">
        <v>0.71</v>
      </c>
      <c r="DN41" s="54">
        <v>0.98542402826855102</v>
      </c>
      <c r="DO41" s="54">
        <f t="shared" si="38"/>
        <v>1.3879211665754241</v>
      </c>
      <c r="DP41" s="54">
        <v>0.81</v>
      </c>
      <c r="DQ41" s="54">
        <v>0.96214896214896195</v>
      </c>
      <c r="DR41" s="54">
        <f t="shared" si="39"/>
        <v>1.1878382248752617</v>
      </c>
      <c r="DS41" s="54">
        <v>0.69</v>
      </c>
      <c r="DT41" s="54">
        <v>0.87885985748218498</v>
      </c>
      <c r="DU41" s="54">
        <f t="shared" si="40"/>
        <v>1.2737099383799784</v>
      </c>
      <c r="DV41" s="54">
        <v>0.75</v>
      </c>
      <c r="DW41" s="54">
        <v>0.93387096774193501</v>
      </c>
      <c r="DX41" s="54">
        <f t="shared" si="41"/>
        <v>1.2451612903225799</v>
      </c>
      <c r="DY41" s="54">
        <v>0.81499999999999995</v>
      </c>
      <c r="DZ41" s="54">
        <v>0.98560428523602295</v>
      </c>
      <c r="EA41" s="54">
        <f t="shared" si="42"/>
        <v>1.2093304113325436</v>
      </c>
      <c r="EB41" s="54">
        <v>0.64500000000000002</v>
      </c>
      <c r="EC41" s="54">
        <v>0.86073500967118</v>
      </c>
      <c r="ED41" s="54">
        <f t="shared" si="43"/>
        <v>1.3344728832111317</v>
      </c>
      <c r="EE41" s="54">
        <v>0.73</v>
      </c>
      <c r="EF41" s="54">
        <v>0.96718036529680396</v>
      </c>
      <c r="EG41" s="54">
        <f t="shared" si="44"/>
        <v>1.3249046099956219</v>
      </c>
      <c r="EH41" s="54">
        <v>0.77</v>
      </c>
      <c r="EI41" s="54">
        <v>0.91774228833953198</v>
      </c>
      <c r="EJ41" s="54">
        <f t="shared" si="45"/>
        <v>1.191873101739652</v>
      </c>
      <c r="EK41" s="54">
        <v>0.27</v>
      </c>
      <c r="EL41" s="54">
        <v>0.32648809523809502</v>
      </c>
      <c r="EM41" s="54">
        <f t="shared" si="46"/>
        <v>1.2092151675484999</v>
      </c>
      <c r="EN41" s="54">
        <v>0.52</v>
      </c>
      <c r="EO41" s="54">
        <v>0.66725507502206505</v>
      </c>
      <c r="EP41" s="54">
        <f t="shared" si="47"/>
        <v>1.2831828365808944</v>
      </c>
      <c r="EQ41" s="54">
        <v>0.79249999999999998</v>
      </c>
      <c r="ER41" s="54">
        <v>0.94456205345329503</v>
      </c>
      <c r="ES41" s="54">
        <f t="shared" si="48"/>
        <v>1.1918764081429591</v>
      </c>
      <c r="ET41" s="54">
        <v>0.45750000000000002</v>
      </c>
      <c r="EU41" s="54">
        <v>0.39773020376579798</v>
      </c>
      <c r="EV41" s="54">
        <f t="shared" si="49"/>
        <v>0.86935563664655291</v>
      </c>
      <c r="EW41" s="54">
        <v>0.625</v>
      </c>
      <c r="EX41" s="54">
        <v>0.759160472234368</v>
      </c>
      <c r="EY41" s="54">
        <f t="shared" si="50"/>
        <v>1.2146567555749888</v>
      </c>
      <c r="EZ41" s="54">
        <v>0.78</v>
      </c>
      <c r="FA41" s="54">
        <v>0</v>
      </c>
      <c r="FB41" s="54">
        <f t="shared" si="51"/>
        <v>0</v>
      </c>
      <c r="FC41" s="54" t="s">
        <v>341</v>
      </c>
      <c r="FD41" s="54">
        <v>0</v>
      </c>
      <c r="FE41" s="54" t="str">
        <f t="shared" si="52"/>
        <v>N/A</v>
      </c>
      <c r="FF41" s="54">
        <v>0.78</v>
      </c>
      <c r="FG41" s="54">
        <v>0</v>
      </c>
      <c r="FH41" s="54">
        <f t="shared" si="53"/>
        <v>0</v>
      </c>
      <c r="FI41" s="54">
        <v>0.84</v>
      </c>
      <c r="FJ41" s="54">
        <v>0.93043478260869605</v>
      </c>
      <c r="FK41" s="54">
        <f t="shared" si="54"/>
        <v>1.107660455486543</v>
      </c>
      <c r="FL41" s="54">
        <v>0.61009999999999998</v>
      </c>
      <c r="FM41" s="54">
        <v>0.91823899371069195</v>
      </c>
      <c r="FN41" s="54">
        <f t="shared" si="55"/>
        <v>1.5050630941004621</v>
      </c>
      <c r="FO41" s="61">
        <v>1014</v>
      </c>
      <c r="FP41" s="61">
        <v>37</v>
      </c>
      <c r="FQ41" s="92">
        <f t="shared" si="56"/>
        <v>3.6489151873767257E-2</v>
      </c>
      <c r="FR41" s="61">
        <v>234</v>
      </c>
      <c r="FS41" s="61">
        <v>53</v>
      </c>
      <c r="FT41" s="92">
        <f t="shared" si="57"/>
        <v>0.2264957264957265</v>
      </c>
      <c r="FU41" s="61">
        <v>1248</v>
      </c>
      <c r="FV41" s="61">
        <v>90</v>
      </c>
      <c r="FW41" s="92">
        <f t="shared" si="58"/>
        <v>7.2115384615384609E-2</v>
      </c>
      <c r="FX41" s="61">
        <v>14326</v>
      </c>
      <c r="FY41" s="61">
        <v>1066</v>
      </c>
      <c r="FZ41" s="92">
        <f t="shared" si="59"/>
        <v>7.441016333938294E-2</v>
      </c>
      <c r="GA41" s="61">
        <v>15574</v>
      </c>
      <c r="GB41" s="61">
        <v>1156</v>
      </c>
      <c r="GC41" s="92">
        <f t="shared" si="60"/>
        <v>7.4226274560164382E-2</v>
      </c>
      <c r="GD41" s="61">
        <v>568</v>
      </c>
      <c r="GE41" s="61">
        <v>1</v>
      </c>
      <c r="GF41" s="54">
        <f t="shared" si="61"/>
        <v>1.7605633802816902E-3</v>
      </c>
      <c r="GG41" s="61">
        <v>3270</v>
      </c>
      <c r="GH41" s="61">
        <v>0</v>
      </c>
      <c r="GI41" s="54">
        <f t="shared" si="62"/>
        <v>0</v>
      </c>
      <c r="GJ41" s="61">
        <v>549</v>
      </c>
      <c r="GK41" s="61">
        <v>16</v>
      </c>
      <c r="GL41" s="54">
        <f t="shared" si="63"/>
        <v>2.9143897996357013E-2</v>
      </c>
    </row>
    <row r="42" spans="1:194" s="44" customFormat="1" ht="15" customHeight="1" x14ac:dyDescent="0.55000000000000004">
      <c r="A42" s="8">
        <v>97</v>
      </c>
      <c r="B42" s="9" t="s">
        <v>160</v>
      </c>
      <c r="C42" s="8">
        <v>49</v>
      </c>
      <c r="D42" s="8">
        <v>24</v>
      </c>
      <c r="E42" s="193">
        <f t="shared" si="0"/>
        <v>0.48979591836734693</v>
      </c>
      <c r="F42" s="8">
        <v>0</v>
      </c>
      <c r="G42" s="8">
        <v>0</v>
      </c>
      <c r="H42" s="193" t="str">
        <f t="shared" si="1"/>
        <v>N/A</v>
      </c>
      <c r="I42" s="8">
        <v>0</v>
      </c>
      <c r="J42" s="8">
        <v>0</v>
      </c>
      <c r="K42" s="193" t="str">
        <f t="shared" si="2"/>
        <v>N/A</v>
      </c>
      <c r="L42" s="8">
        <v>0</v>
      </c>
      <c r="M42" s="8">
        <v>0</v>
      </c>
      <c r="N42" s="188" t="str">
        <f t="shared" si="3"/>
        <v>N/A</v>
      </c>
      <c r="O42" s="8">
        <v>0</v>
      </c>
      <c r="P42" s="8">
        <v>0</v>
      </c>
      <c r="Q42" s="188" t="str">
        <f t="shared" si="4"/>
        <v>N/A</v>
      </c>
      <c r="R42" s="8">
        <v>49</v>
      </c>
      <c r="S42" s="8">
        <v>24</v>
      </c>
      <c r="T42" s="354">
        <f t="shared" si="5"/>
        <v>0.48979591836734693</v>
      </c>
      <c r="U42" s="8">
        <v>49</v>
      </c>
      <c r="V42" s="8">
        <v>24</v>
      </c>
      <c r="W42" s="354">
        <f t="shared" si="6"/>
        <v>0.48979591836734693</v>
      </c>
      <c r="X42" s="8">
        <v>75</v>
      </c>
      <c r="Y42" s="8">
        <v>43</v>
      </c>
      <c r="Z42" s="193">
        <f t="shared" si="7"/>
        <v>0.57333333333333336</v>
      </c>
      <c r="AA42" s="8">
        <v>0</v>
      </c>
      <c r="AB42" s="8">
        <v>0</v>
      </c>
      <c r="AC42" s="188" t="str">
        <f t="shared" si="8"/>
        <v>N/A</v>
      </c>
      <c r="AD42" s="8">
        <v>0</v>
      </c>
      <c r="AE42" s="8">
        <v>0</v>
      </c>
      <c r="AF42" s="188" t="str">
        <f t="shared" si="9"/>
        <v>N/A</v>
      </c>
      <c r="AG42" s="8">
        <v>75</v>
      </c>
      <c r="AH42" s="8">
        <v>43</v>
      </c>
      <c r="AI42" s="188">
        <f t="shared" si="10"/>
        <v>0.57333333333333336</v>
      </c>
      <c r="AJ42" s="8">
        <v>50</v>
      </c>
      <c r="AK42" s="8">
        <v>18</v>
      </c>
      <c r="AL42" s="193">
        <f t="shared" si="11"/>
        <v>0.36</v>
      </c>
      <c r="AM42" s="8">
        <v>0</v>
      </c>
      <c r="AN42" s="8">
        <v>0</v>
      </c>
      <c r="AO42" s="188" t="str">
        <f t="shared" si="12"/>
        <v>N/A</v>
      </c>
      <c r="AP42" s="8">
        <v>0</v>
      </c>
      <c r="AQ42" s="8">
        <v>0</v>
      </c>
      <c r="AR42" s="188" t="str">
        <f t="shared" si="13"/>
        <v>N/A</v>
      </c>
      <c r="AS42" s="8">
        <v>50</v>
      </c>
      <c r="AT42" s="8">
        <v>18</v>
      </c>
      <c r="AU42" s="354">
        <f t="shared" si="14"/>
        <v>0.36</v>
      </c>
      <c r="AV42" s="8">
        <v>200</v>
      </c>
      <c r="AW42" s="8">
        <v>137</v>
      </c>
      <c r="AX42" s="193">
        <f t="shared" si="15"/>
        <v>0.68500000000000005</v>
      </c>
      <c r="AY42" s="8">
        <v>0</v>
      </c>
      <c r="AZ42" s="8">
        <v>0</v>
      </c>
      <c r="BA42" s="193" t="str">
        <f t="shared" si="16"/>
        <v>N/A</v>
      </c>
      <c r="BB42" s="8">
        <v>0</v>
      </c>
      <c r="BC42" s="8">
        <v>0</v>
      </c>
      <c r="BD42" s="188" t="str">
        <f t="shared" si="17"/>
        <v>N/A</v>
      </c>
      <c r="BE42" s="8">
        <v>15</v>
      </c>
      <c r="BF42" s="8">
        <v>0</v>
      </c>
      <c r="BG42" s="188">
        <f t="shared" si="18"/>
        <v>0</v>
      </c>
      <c r="BH42" s="8">
        <v>235</v>
      </c>
      <c r="BI42" s="8">
        <v>107</v>
      </c>
      <c r="BJ42" s="193">
        <f t="shared" si="19"/>
        <v>0.4553191489361702</v>
      </c>
      <c r="BK42" s="8">
        <v>450</v>
      </c>
      <c r="BL42" s="8">
        <v>244</v>
      </c>
      <c r="BM42" s="193">
        <f t="shared" si="20"/>
        <v>0.54222222222222227</v>
      </c>
      <c r="BN42" s="8">
        <v>0</v>
      </c>
      <c r="BO42" s="8">
        <v>0</v>
      </c>
      <c r="BP42" s="193" t="str">
        <f t="shared" si="21"/>
        <v>N/A</v>
      </c>
      <c r="BQ42" s="8">
        <v>575</v>
      </c>
      <c r="BR42" s="8">
        <v>305</v>
      </c>
      <c r="BS42" s="193">
        <f t="shared" si="22"/>
        <v>0.5304347826086957</v>
      </c>
      <c r="BT42" s="8">
        <v>624</v>
      </c>
      <c r="BU42" s="8">
        <v>329</v>
      </c>
      <c r="BV42" s="193">
        <f t="shared" si="23"/>
        <v>0.52724358974358976</v>
      </c>
      <c r="BW42" s="8">
        <v>1600</v>
      </c>
      <c r="BX42" s="8">
        <v>160</v>
      </c>
      <c r="BY42" s="337">
        <f t="shared" si="24"/>
        <v>0.1</v>
      </c>
      <c r="BZ42" s="8">
        <v>1550</v>
      </c>
      <c r="CA42" s="8">
        <v>226</v>
      </c>
      <c r="CB42" s="337">
        <f t="shared" si="25"/>
        <v>0.14580645161290323</v>
      </c>
      <c r="CC42" s="8">
        <v>640</v>
      </c>
      <c r="CD42" s="8">
        <v>0</v>
      </c>
      <c r="CE42" s="337">
        <f t="shared" si="26"/>
        <v>0</v>
      </c>
      <c r="CF42" s="8">
        <v>0</v>
      </c>
      <c r="CG42" s="8">
        <v>0</v>
      </c>
      <c r="CH42" s="193" t="str">
        <f t="shared" si="27"/>
        <v>N/A</v>
      </c>
      <c r="CI42" s="8">
        <v>640</v>
      </c>
      <c r="CJ42" s="8">
        <v>0</v>
      </c>
      <c r="CK42" s="193">
        <f t="shared" si="28"/>
        <v>0</v>
      </c>
      <c r="CL42" s="8">
        <v>510</v>
      </c>
      <c r="CM42" s="8">
        <v>190</v>
      </c>
      <c r="CN42" s="337">
        <f t="shared" si="29"/>
        <v>0.37254901960784315</v>
      </c>
      <c r="CO42" s="8">
        <v>0</v>
      </c>
      <c r="CP42" s="8">
        <v>21</v>
      </c>
      <c r="CQ42" s="370" t="str">
        <f t="shared" si="30"/>
        <v>N/A</v>
      </c>
      <c r="CR42" s="8">
        <v>4300</v>
      </c>
      <c r="CS42" s="8">
        <v>597</v>
      </c>
      <c r="CT42" s="337">
        <f t="shared" si="31"/>
        <v>0.13883720930232557</v>
      </c>
      <c r="CU42" s="8">
        <v>4924</v>
      </c>
      <c r="CV42" s="8">
        <v>926</v>
      </c>
      <c r="CW42" s="337">
        <f t="shared" si="32"/>
        <v>0.18805848903330624</v>
      </c>
      <c r="CX42" s="8">
        <v>510</v>
      </c>
      <c r="CY42" s="8">
        <v>190</v>
      </c>
      <c r="CZ42" s="188">
        <f t="shared" si="33"/>
        <v>0.37254901960784315</v>
      </c>
      <c r="DA42" s="8">
        <v>15</v>
      </c>
      <c r="DB42" s="8">
        <v>21</v>
      </c>
      <c r="DC42" s="188">
        <f t="shared" si="34"/>
        <v>1.4</v>
      </c>
      <c r="DD42" s="8">
        <v>2240</v>
      </c>
      <c r="DE42" s="8">
        <v>160</v>
      </c>
      <c r="DF42" s="337">
        <f t="shared" si="35"/>
        <v>7.1428571428571425E-2</v>
      </c>
      <c r="DG42" s="54">
        <v>0.97</v>
      </c>
      <c r="DH42" s="54">
        <v>0.98360655737704905</v>
      </c>
      <c r="DI42" s="54">
        <f t="shared" si="36"/>
        <v>1.0140273787392258</v>
      </c>
      <c r="DJ42" s="54" t="s">
        <v>341</v>
      </c>
      <c r="DK42" s="54">
        <v>0</v>
      </c>
      <c r="DL42" s="54" t="str">
        <f t="shared" si="37"/>
        <v>N/A</v>
      </c>
      <c r="DM42" s="54">
        <v>0.97</v>
      </c>
      <c r="DN42" s="54">
        <v>0.98360655737704905</v>
      </c>
      <c r="DO42" s="54">
        <f t="shared" si="38"/>
        <v>1.0140273787392258</v>
      </c>
      <c r="DP42" s="54">
        <v>0.89</v>
      </c>
      <c r="DQ42" s="54">
        <v>0.95833333333333304</v>
      </c>
      <c r="DR42" s="54">
        <f t="shared" si="39"/>
        <v>1.0767790262172281</v>
      </c>
      <c r="DS42" s="54" t="s">
        <v>341</v>
      </c>
      <c r="DT42" s="54">
        <v>0</v>
      </c>
      <c r="DU42" s="54" t="str">
        <f t="shared" si="40"/>
        <v>N/A</v>
      </c>
      <c r="DV42" s="54">
        <v>0.89</v>
      </c>
      <c r="DW42" s="54">
        <v>0.95833333333333304</v>
      </c>
      <c r="DX42" s="54">
        <f t="shared" si="41"/>
        <v>1.0767790262172281</v>
      </c>
      <c r="DY42" s="54">
        <v>0.92999999999999994</v>
      </c>
      <c r="DZ42" s="54">
        <v>0.98176291793313097</v>
      </c>
      <c r="EA42" s="54">
        <f t="shared" si="42"/>
        <v>1.0556590515410011</v>
      </c>
      <c r="EB42" s="54" t="s">
        <v>341</v>
      </c>
      <c r="EC42" s="54">
        <v>0</v>
      </c>
      <c r="ED42" s="54" t="str">
        <f t="shared" si="43"/>
        <v>N/A</v>
      </c>
      <c r="EE42" s="54">
        <v>0.92999999999999994</v>
      </c>
      <c r="EF42" s="54">
        <v>0.98176291793313097</v>
      </c>
      <c r="EG42" s="54">
        <f t="shared" si="44"/>
        <v>1.0556590515410011</v>
      </c>
      <c r="EH42" s="54">
        <v>0.8</v>
      </c>
      <c r="EI42" s="54">
        <v>0.93135011441647597</v>
      </c>
      <c r="EJ42" s="54">
        <f t="shared" si="45"/>
        <v>1.1641876430205949</v>
      </c>
      <c r="EK42" s="54">
        <v>0.27</v>
      </c>
      <c r="EL42" s="54">
        <v>0.99375000000000002</v>
      </c>
      <c r="EM42" s="54">
        <f t="shared" si="46"/>
        <v>3.6805555555555554</v>
      </c>
      <c r="EN42" s="54">
        <v>0.53500000000000003</v>
      </c>
      <c r="EO42" s="54">
        <v>0.94807370184254602</v>
      </c>
      <c r="EP42" s="54">
        <f t="shared" si="47"/>
        <v>1.7721003772757868</v>
      </c>
      <c r="EQ42" s="54">
        <v>0.86499999999999999</v>
      </c>
      <c r="ER42" s="54">
        <v>0.95300261096605698</v>
      </c>
      <c r="ES42" s="54">
        <f t="shared" si="48"/>
        <v>1.1017371225041122</v>
      </c>
      <c r="ET42" s="54">
        <v>0.27</v>
      </c>
      <c r="EU42" s="54">
        <v>0.99375000000000002</v>
      </c>
      <c r="EV42" s="54">
        <f t="shared" si="49"/>
        <v>3.6805555555555554</v>
      </c>
      <c r="EW42" s="54">
        <v>0.5675</v>
      </c>
      <c r="EX42" s="54">
        <v>0.96004319654427595</v>
      </c>
      <c r="EY42" s="54">
        <f t="shared" si="50"/>
        <v>1.6917060732057725</v>
      </c>
      <c r="EZ42" s="54" t="s">
        <v>341</v>
      </c>
      <c r="FA42" s="54">
        <v>0</v>
      </c>
      <c r="FB42" s="54" t="str">
        <f t="shared" si="51"/>
        <v>N/A</v>
      </c>
      <c r="FC42" s="54">
        <v>0.31</v>
      </c>
      <c r="FD42" s="54">
        <v>0</v>
      </c>
      <c r="FE42" s="54">
        <f t="shared" si="52"/>
        <v>0</v>
      </c>
      <c r="FF42" s="54">
        <v>0.31</v>
      </c>
      <c r="FG42" s="54">
        <v>0</v>
      </c>
      <c r="FH42" s="54">
        <f t="shared" si="53"/>
        <v>0</v>
      </c>
      <c r="FI42" s="54">
        <v>0.97</v>
      </c>
      <c r="FJ42" s="54">
        <v>1</v>
      </c>
      <c r="FK42" s="54">
        <f t="shared" si="54"/>
        <v>1.0309278350515465</v>
      </c>
      <c r="FL42" s="54">
        <v>0.61009999999999998</v>
      </c>
      <c r="FM42" s="54">
        <v>0.57142857142857095</v>
      </c>
      <c r="FN42" s="54">
        <f t="shared" si="55"/>
        <v>0.93661460650478767</v>
      </c>
      <c r="FO42" s="61">
        <v>333</v>
      </c>
      <c r="FP42" s="61">
        <v>30</v>
      </c>
      <c r="FQ42" s="92">
        <f t="shared" si="56"/>
        <v>9.0090090090090086E-2</v>
      </c>
      <c r="FR42" s="61">
        <v>21</v>
      </c>
      <c r="FS42" s="61">
        <v>0</v>
      </c>
      <c r="FT42" s="92">
        <f t="shared" si="57"/>
        <v>0</v>
      </c>
      <c r="FU42" s="61">
        <v>354</v>
      </c>
      <c r="FV42" s="61">
        <v>30</v>
      </c>
      <c r="FW42" s="92">
        <f t="shared" si="58"/>
        <v>8.4745762711864403E-2</v>
      </c>
      <c r="FX42" s="61">
        <v>1870</v>
      </c>
      <c r="FY42" s="61">
        <v>74</v>
      </c>
      <c r="FZ42" s="92">
        <f t="shared" si="59"/>
        <v>3.9572192513368985E-2</v>
      </c>
      <c r="GA42" s="61">
        <v>2224</v>
      </c>
      <c r="GB42" s="61">
        <v>104</v>
      </c>
      <c r="GC42" s="92">
        <f t="shared" si="60"/>
        <v>4.6762589928057555E-2</v>
      </c>
      <c r="GD42" s="61">
        <v>87</v>
      </c>
      <c r="GE42" s="61">
        <v>0</v>
      </c>
      <c r="GF42" s="54">
        <f t="shared" si="61"/>
        <v>0</v>
      </c>
      <c r="GG42" s="61">
        <v>446</v>
      </c>
      <c r="GH42" s="61">
        <v>0</v>
      </c>
      <c r="GI42" s="54">
        <f t="shared" si="62"/>
        <v>0</v>
      </c>
      <c r="GJ42" s="61">
        <v>0</v>
      </c>
      <c r="GK42" s="61">
        <v>0</v>
      </c>
      <c r="GL42" s="54" t="str">
        <f t="shared" si="63"/>
        <v>N/A</v>
      </c>
    </row>
    <row r="43" spans="1:194" s="44" customFormat="1" ht="15" customHeight="1" x14ac:dyDescent="0.55000000000000004">
      <c r="A43" s="8">
        <v>99</v>
      </c>
      <c r="B43" s="9" t="s">
        <v>162</v>
      </c>
      <c r="C43" s="8">
        <v>394</v>
      </c>
      <c r="D43" s="8">
        <v>223</v>
      </c>
      <c r="E43" s="193">
        <f t="shared" si="0"/>
        <v>0.56598984771573602</v>
      </c>
      <c r="F43" s="8">
        <v>369</v>
      </c>
      <c r="G43" s="8">
        <v>414</v>
      </c>
      <c r="H43" s="193">
        <f t="shared" si="1"/>
        <v>1.1219512195121952</v>
      </c>
      <c r="I43" s="8">
        <v>0</v>
      </c>
      <c r="J43" s="8">
        <v>0</v>
      </c>
      <c r="K43" s="193" t="str">
        <f t="shared" si="2"/>
        <v>N/A</v>
      </c>
      <c r="L43" s="8">
        <v>0</v>
      </c>
      <c r="M43" s="8">
        <v>0</v>
      </c>
      <c r="N43" s="188" t="str">
        <f t="shared" si="3"/>
        <v>N/A</v>
      </c>
      <c r="O43" s="8">
        <v>0</v>
      </c>
      <c r="P43" s="8">
        <v>0</v>
      </c>
      <c r="Q43" s="188" t="str">
        <f t="shared" si="4"/>
        <v>N/A</v>
      </c>
      <c r="R43" s="8">
        <v>763</v>
      </c>
      <c r="S43" s="8">
        <v>637</v>
      </c>
      <c r="T43" s="354">
        <f t="shared" si="5"/>
        <v>0.83486238532110091</v>
      </c>
      <c r="U43" s="8">
        <v>763</v>
      </c>
      <c r="V43" s="8">
        <v>637</v>
      </c>
      <c r="W43" s="354">
        <f t="shared" si="6"/>
        <v>0.83486238532110091</v>
      </c>
      <c r="X43" s="8">
        <v>0</v>
      </c>
      <c r="Y43" s="8">
        <v>0</v>
      </c>
      <c r="Z43" s="193" t="str">
        <f t="shared" si="7"/>
        <v>N/A</v>
      </c>
      <c r="AA43" s="8">
        <v>0</v>
      </c>
      <c r="AB43" s="8">
        <v>0</v>
      </c>
      <c r="AC43" s="188" t="str">
        <f t="shared" si="8"/>
        <v>N/A</v>
      </c>
      <c r="AD43" s="8">
        <v>0</v>
      </c>
      <c r="AE43" s="8">
        <v>0</v>
      </c>
      <c r="AF43" s="188" t="str">
        <f t="shared" si="9"/>
        <v>N/A</v>
      </c>
      <c r="AG43" s="8">
        <v>0</v>
      </c>
      <c r="AH43" s="8">
        <v>0</v>
      </c>
      <c r="AI43" s="188" t="str">
        <f t="shared" si="10"/>
        <v>N/A</v>
      </c>
      <c r="AJ43" s="8">
        <v>25</v>
      </c>
      <c r="AK43" s="8">
        <v>0</v>
      </c>
      <c r="AL43" s="193">
        <f t="shared" si="11"/>
        <v>0</v>
      </c>
      <c r="AM43" s="8">
        <v>0</v>
      </c>
      <c r="AN43" s="8">
        <v>0</v>
      </c>
      <c r="AO43" s="188" t="str">
        <f t="shared" si="12"/>
        <v>N/A</v>
      </c>
      <c r="AP43" s="8">
        <v>0</v>
      </c>
      <c r="AQ43" s="8">
        <v>0</v>
      </c>
      <c r="AR43" s="188" t="str">
        <f t="shared" si="13"/>
        <v>N/A</v>
      </c>
      <c r="AS43" s="8">
        <v>25</v>
      </c>
      <c r="AT43" s="8">
        <v>0</v>
      </c>
      <c r="AU43" s="354">
        <f t="shared" si="14"/>
        <v>0</v>
      </c>
      <c r="AV43" s="8">
        <v>516</v>
      </c>
      <c r="AW43" s="8">
        <v>333</v>
      </c>
      <c r="AX43" s="193">
        <f t="shared" si="15"/>
        <v>0.64534883720930236</v>
      </c>
      <c r="AY43" s="8">
        <v>274</v>
      </c>
      <c r="AZ43" s="8">
        <v>165</v>
      </c>
      <c r="BA43" s="193">
        <f t="shared" si="16"/>
        <v>0.6021897810218978</v>
      </c>
      <c r="BB43" s="8">
        <v>0</v>
      </c>
      <c r="BC43" s="8">
        <v>17</v>
      </c>
      <c r="BD43" s="188" t="str">
        <f t="shared" si="17"/>
        <v>N/A</v>
      </c>
      <c r="BE43" s="8">
        <v>0</v>
      </c>
      <c r="BF43" s="8">
        <v>0</v>
      </c>
      <c r="BG43" s="188" t="str">
        <f t="shared" si="18"/>
        <v>N/A</v>
      </c>
      <c r="BH43" s="8">
        <v>750</v>
      </c>
      <c r="BI43" s="8">
        <v>382</v>
      </c>
      <c r="BJ43" s="193">
        <f t="shared" si="19"/>
        <v>0.5093333333333333</v>
      </c>
      <c r="BK43" s="8">
        <v>1540</v>
      </c>
      <c r="BL43" s="8">
        <v>897</v>
      </c>
      <c r="BM43" s="193">
        <f t="shared" si="20"/>
        <v>0.58246753246753247</v>
      </c>
      <c r="BN43" s="8">
        <v>0</v>
      </c>
      <c r="BO43" s="8">
        <v>0</v>
      </c>
      <c r="BP43" s="193" t="str">
        <f t="shared" si="21"/>
        <v>N/A</v>
      </c>
      <c r="BQ43" s="8">
        <v>1565</v>
      </c>
      <c r="BR43" s="8">
        <v>897</v>
      </c>
      <c r="BS43" s="193">
        <f t="shared" si="22"/>
        <v>0.57316293929712459</v>
      </c>
      <c r="BT43" s="8">
        <v>2328</v>
      </c>
      <c r="BU43" s="8">
        <v>1534</v>
      </c>
      <c r="BV43" s="193">
        <f t="shared" si="23"/>
        <v>0.65893470790378006</v>
      </c>
      <c r="BW43" s="8">
        <v>5760</v>
      </c>
      <c r="BX43" s="8">
        <v>1600</v>
      </c>
      <c r="BY43" s="337">
        <f t="shared" si="24"/>
        <v>0.27777777777777779</v>
      </c>
      <c r="BZ43" s="8">
        <v>6200</v>
      </c>
      <c r="CA43" s="8">
        <v>1583</v>
      </c>
      <c r="CB43" s="337">
        <f t="shared" si="25"/>
        <v>0.25532258064516128</v>
      </c>
      <c r="CC43" s="8">
        <v>1280</v>
      </c>
      <c r="CD43" s="8">
        <v>320</v>
      </c>
      <c r="CE43" s="337">
        <f t="shared" si="26"/>
        <v>0.25</v>
      </c>
      <c r="CF43" s="8">
        <v>650</v>
      </c>
      <c r="CG43" s="8">
        <v>0</v>
      </c>
      <c r="CH43" s="193">
        <f t="shared" si="27"/>
        <v>0</v>
      </c>
      <c r="CI43" s="8">
        <v>1930</v>
      </c>
      <c r="CJ43" s="8">
        <v>320</v>
      </c>
      <c r="CK43" s="193">
        <f t="shared" si="28"/>
        <v>0.16580310880829016</v>
      </c>
      <c r="CL43" s="8">
        <v>1005</v>
      </c>
      <c r="CM43" s="8">
        <v>277</v>
      </c>
      <c r="CN43" s="337">
        <f t="shared" si="29"/>
        <v>0.27562189054726366</v>
      </c>
      <c r="CO43" s="8">
        <v>0</v>
      </c>
      <c r="CP43" s="8">
        <v>96</v>
      </c>
      <c r="CQ43" s="370" t="str">
        <f t="shared" si="30"/>
        <v>N/A</v>
      </c>
      <c r="CR43" s="8">
        <v>14895</v>
      </c>
      <c r="CS43" s="8">
        <v>3876</v>
      </c>
      <c r="CT43" s="337">
        <f t="shared" si="31"/>
        <v>0.26022155085599197</v>
      </c>
      <c r="CU43" s="8">
        <v>17223</v>
      </c>
      <c r="CV43" s="8">
        <v>5410</v>
      </c>
      <c r="CW43" s="337">
        <f t="shared" si="32"/>
        <v>0.31411484642629045</v>
      </c>
      <c r="CX43" s="8">
        <v>1005</v>
      </c>
      <c r="CY43" s="8">
        <v>294</v>
      </c>
      <c r="CZ43" s="188">
        <f t="shared" si="33"/>
        <v>0.29253731343283584</v>
      </c>
      <c r="DA43" s="8">
        <v>0</v>
      </c>
      <c r="DB43" s="8">
        <v>96</v>
      </c>
      <c r="DC43" s="8" t="str">
        <f t="shared" si="34"/>
        <v>N/A</v>
      </c>
      <c r="DD43" s="8">
        <v>7683</v>
      </c>
      <c r="DE43" s="8">
        <v>2499</v>
      </c>
      <c r="DF43" s="337">
        <f t="shared" si="35"/>
        <v>0.32526356891839125</v>
      </c>
      <c r="DG43" s="54">
        <v>0.93</v>
      </c>
      <c r="DH43" s="54">
        <v>0.99726775956284097</v>
      </c>
      <c r="DI43" s="54">
        <f t="shared" si="36"/>
        <v>1.0723309242611192</v>
      </c>
      <c r="DJ43" s="54">
        <v>0.83</v>
      </c>
      <c r="DK43" s="54">
        <v>0.95151515151515098</v>
      </c>
      <c r="DL43" s="54">
        <f t="shared" si="37"/>
        <v>1.146403797006206</v>
      </c>
      <c r="DM43" s="54">
        <v>0.88</v>
      </c>
      <c r="DN43" s="54">
        <v>0.98885172798216303</v>
      </c>
      <c r="DO43" s="54">
        <f t="shared" si="38"/>
        <v>1.1236951454342761</v>
      </c>
      <c r="DP43" s="54">
        <v>0.83</v>
      </c>
      <c r="DQ43" s="54">
        <v>0.98206278026905802</v>
      </c>
      <c r="DR43" s="54">
        <f t="shared" si="39"/>
        <v>1.1832081689988652</v>
      </c>
      <c r="DS43" s="54">
        <v>0.93</v>
      </c>
      <c r="DT43" s="54">
        <v>0.99033816425120802</v>
      </c>
      <c r="DU43" s="54">
        <f t="shared" si="40"/>
        <v>1.0648797465066753</v>
      </c>
      <c r="DV43" s="54">
        <v>0.88</v>
      </c>
      <c r="DW43" s="54">
        <v>0.98744113029827296</v>
      </c>
      <c r="DX43" s="54">
        <f t="shared" si="41"/>
        <v>1.1220921935207646</v>
      </c>
      <c r="DY43" s="54">
        <v>0.88</v>
      </c>
      <c r="DZ43" s="54">
        <v>0.99371727748691097</v>
      </c>
      <c r="EA43" s="54">
        <f t="shared" si="42"/>
        <v>1.1292241789623989</v>
      </c>
      <c r="EB43" s="54">
        <v>0.88</v>
      </c>
      <c r="EC43" s="54">
        <v>0.97927461139896399</v>
      </c>
      <c r="ED43" s="54">
        <f t="shared" si="43"/>
        <v>1.1128120584079135</v>
      </c>
      <c r="EE43" s="54">
        <v>0.88</v>
      </c>
      <c r="EF43" s="54">
        <v>0.98826597131681904</v>
      </c>
      <c r="EG43" s="54">
        <f t="shared" si="44"/>
        <v>1.1230295128600216</v>
      </c>
      <c r="EH43" s="54">
        <v>0.87</v>
      </c>
      <c r="EI43" s="54">
        <v>0.97137014314928405</v>
      </c>
      <c r="EJ43" s="54">
        <f t="shared" si="45"/>
        <v>1.1165174059187173</v>
      </c>
      <c r="EK43" s="54">
        <v>0.21</v>
      </c>
      <c r="EL43" s="54">
        <v>0.42447916666666702</v>
      </c>
      <c r="EM43" s="54">
        <f t="shared" si="46"/>
        <v>2.0213293650793669</v>
      </c>
      <c r="EN43" s="54">
        <v>0.54</v>
      </c>
      <c r="EO43" s="54">
        <v>0.70046439628483004</v>
      </c>
      <c r="EP43" s="54">
        <f t="shared" si="47"/>
        <v>1.2971562894163517</v>
      </c>
      <c r="EQ43" s="54">
        <v>0.875</v>
      </c>
      <c r="ER43" s="54">
        <v>0.97870147715561695</v>
      </c>
      <c r="ES43" s="54">
        <f t="shared" si="48"/>
        <v>1.1185159738921338</v>
      </c>
      <c r="ET43" s="54">
        <v>0.54500000000000004</v>
      </c>
      <c r="EU43" s="54">
        <v>0.55302120848339298</v>
      </c>
      <c r="EV43" s="54">
        <f t="shared" si="49"/>
        <v>1.0147178137309962</v>
      </c>
      <c r="EW43" s="54">
        <v>0.71</v>
      </c>
      <c r="EX43" s="54">
        <v>0.78207024029574901</v>
      </c>
      <c r="EY43" s="54">
        <f t="shared" si="50"/>
        <v>1.1015073806982381</v>
      </c>
      <c r="EZ43" s="54">
        <v>0.81</v>
      </c>
      <c r="FA43" s="54">
        <v>0</v>
      </c>
      <c r="FB43" s="54">
        <f t="shared" si="51"/>
        <v>0</v>
      </c>
      <c r="FC43" s="54">
        <v>0.67</v>
      </c>
      <c r="FD43" s="54">
        <v>0.49062499999999998</v>
      </c>
      <c r="FE43" s="54">
        <f t="shared" si="52"/>
        <v>0.73227611940298498</v>
      </c>
      <c r="FF43" s="54">
        <v>0.74</v>
      </c>
      <c r="FG43" s="54">
        <v>0.49062499999999998</v>
      </c>
      <c r="FH43" s="54">
        <f t="shared" si="53"/>
        <v>0.66300675675675669</v>
      </c>
      <c r="FI43" s="54">
        <v>0.88</v>
      </c>
      <c r="FJ43" s="54">
        <v>1</v>
      </c>
      <c r="FK43" s="54">
        <f t="shared" si="54"/>
        <v>1.1363636363636365</v>
      </c>
      <c r="FL43" s="54">
        <v>0.61009999999999998</v>
      </c>
      <c r="FM43" s="54">
        <v>0.9375</v>
      </c>
      <c r="FN43" s="54">
        <f t="shared" si="55"/>
        <v>1.5366333387969187</v>
      </c>
      <c r="FO43" s="61">
        <v>854</v>
      </c>
      <c r="FP43" s="61">
        <v>62</v>
      </c>
      <c r="FQ43" s="92">
        <f t="shared" si="56"/>
        <v>7.2599531615925056E-2</v>
      </c>
      <c r="FR43" s="61">
        <v>313</v>
      </c>
      <c r="FS43" s="61">
        <v>18</v>
      </c>
      <c r="FT43" s="92">
        <f t="shared" si="57"/>
        <v>5.7507987220447282E-2</v>
      </c>
      <c r="FU43" s="61">
        <v>1167</v>
      </c>
      <c r="FV43" s="61">
        <v>80</v>
      </c>
      <c r="FW43" s="92">
        <f t="shared" si="58"/>
        <v>6.8551842330762641E-2</v>
      </c>
      <c r="FX43" s="61">
        <v>7989</v>
      </c>
      <c r="FY43" s="61">
        <v>351</v>
      </c>
      <c r="FZ43" s="92">
        <f t="shared" si="59"/>
        <v>4.3935411190386783E-2</v>
      </c>
      <c r="GA43" s="61">
        <v>9156</v>
      </c>
      <c r="GB43" s="61">
        <v>431</v>
      </c>
      <c r="GC43" s="92">
        <f t="shared" si="60"/>
        <v>4.7072957623416338E-2</v>
      </c>
      <c r="GD43" s="61">
        <v>340</v>
      </c>
      <c r="GE43" s="61">
        <v>0</v>
      </c>
      <c r="GF43" s="54">
        <f t="shared" si="61"/>
        <v>0</v>
      </c>
      <c r="GG43" s="61">
        <v>800</v>
      </c>
      <c r="GH43" s="61">
        <v>0</v>
      </c>
      <c r="GI43" s="54">
        <f t="shared" si="62"/>
        <v>0</v>
      </c>
      <c r="GJ43" s="61">
        <v>0</v>
      </c>
      <c r="GK43" s="61">
        <v>0</v>
      </c>
      <c r="GL43" s="54" t="str">
        <f t="shared" si="63"/>
        <v>N/A</v>
      </c>
    </row>
    <row r="44" spans="1:194" s="7" customFormat="1" ht="20.25" customHeight="1" x14ac:dyDescent="0.55000000000000004">
      <c r="A44" s="596" t="s">
        <v>167</v>
      </c>
      <c r="B44" s="596"/>
      <c r="C44" s="24">
        <v>277973</v>
      </c>
      <c r="D44" s="24">
        <f>SUM(D11:D43)</f>
        <v>191299</v>
      </c>
      <c r="E44" s="336">
        <f>D44/C44</f>
        <v>0.68819273814363269</v>
      </c>
      <c r="F44" s="24">
        <v>165569</v>
      </c>
      <c r="G44" s="24">
        <f>SUM(G11:G43)</f>
        <v>132983</v>
      </c>
      <c r="H44" s="336">
        <f t="shared" si="1"/>
        <v>0.80318779481666258</v>
      </c>
      <c r="I44" s="24">
        <v>15000</v>
      </c>
      <c r="J44" s="24">
        <f>SUM(J11:J43)</f>
        <v>5093</v>
      </c>
      <c r="K44" s="336">
        <f t="shared" si="2"/>
        <v>0.33953333333333335</v>
      </c>
      <c r="L44" s="24">
        <v>2399</v>
      </c>
      <c r="M44" s="24">
        <f>SUM(M11:M43)</f>
        <v>2605</v>
      </c>
      <c r="N44" s="355">
        <f t="shared" si="3"/>
        <v>1.0858691121300541</v>
      </c>
      <c r="O44" s="24">
        <v>678</v>
      </c>
      <c r="P44" s="24">
        <f>SUM(P11:P43)</f>
        <v>625</v>
      </c>
      <c r="Q44" s="355">
        <f t="shared" si="4"/>
        <v>0.92182890855457222</v>
      </c>
      <c r="R44" s="24">
        <v>461619</v>
      </c>
      <c r="S44" s="24">
        <f>SUM(S11:S43)</f>
        <v>332605</v>
      </c>
      <c r="T44" s="336">
        <f t="shared" si="5"/>
        <v>0.72051843619954981</v>
      </c>
      <c r="U44" s="24">
        <v>461619</v>
      </c>
      <c r="V44" s="24">
        <f>SUM(V11:V43)</f>
        <v>332605</v>
      </c>
      <c r="W44" s="336">
        <f>V44/U44</f>
        <v>0.72051843619954981</v>
      </c>
      <c r="X44" s="24">
        <v>18889</v>
      </c>
      <c r="Y44" s="24">
        <f>SUM(Y11:Y43)</f>
        <v>9004</v>
      </c>
      <c r="Z44" s="336">
        <f t="shared" si="7"/>
        <v>0.47667954894382975</v>
      </c>
      <c r="AA44" s="24">
        <v>1920</v>
      </c>
      <c r="AB44" s="24">
        <f>SUM(AB11:AB43)</f>
        <v>1616</v>
      </c>
      <c r="AC44" s="355">
        <f t="shared" si="8"/>
        <v>0.84166666666666667</v>
      </c>
      <c r="AD44" s="24">
        <v>1504</v>
      </c>
      <c r="AE44" s="24">
        <f>SUM(AE11:AE43)</f>
        <v>1152</v>
      </c>
      <c r="AF44" s="355">
        <f t="shared" si="9"/>
        <v>0.76595744680851063</v>
      </c>
      <c r="AG44" s="24">
        <v>22313</v>
      </c>
      <c r="AH44" s="24">
        <f>SUM(AH11:AH43)</f>
        <v>11772</v>
      </c>
      <c r="AI44" s="355">
        <f t="shared" si="10"/>
        <v>0.52758481602653162</v>
      </c>
      <c r="AJ44" s="24">
        <v>7067</v>
      </c>
      <c r="AK44" s="24">
        <f>SUM(AK11:AK43)</f>
        <v>2574</v>
      </c>
      <c r="AL44" s="336">
        <f t="shared" si="11"/>
        <v>0.36422810244799775</v>
      </c>
      <c r="AM44" s="24">
        <v>945</v>
      </c>
      <c r="AN44" s="24">
        <f>SUM(AN11:AN43)</f>
        <v>389</v>
      </c>
      <c r="AO44" s="355">
        <f>IF(AM44=0,"N/A",AN44/AM44)</f>
        <v>0.41164021164021164</v>
      </c>
      <c r="AP44" s="24">
        <v>1091</v>
      </c>
      <c r="AQ44" s="24">
        <f>SUM(AQ11:AQ43)</f>
        <v>480</v>
      </c>
      <c r="AR44" s="355">
        <f t="shared" si="13"/>
        <v>0.43996333638863427</v>
      </c>
      <c r="AS44" s="24">
        <v>9103</v>
      </c>
      <c r="AT44" s="24">
        <f>SUM(AT11:AT43)</f>
        <v>3443</v>
      </c>
      <c r="AU44" s="336">
        <f t="shared" si="14"/>
        <v>0.37822695814566626</v>
      </c>
      <c r="AV44" s="24">
        <v>260961</v>
      </c>
      <c r="AW44" s="24">
        <f>SUM(AW11:AW43)</f>
        <v>154368</v>
      </c>
      <c r="AX44" s="336">
        <f t="shared" si="15"/>
        <v>0.59153666639842739</v>
      </c>
      <c r="AY44" s="24">
        <v>57855</v>
      </c>
      <c r="AZ44" s="24">
        <f>SUM(AZ11:AZ43)</f>
        <v>34216</v>
      </c>
      <c r="BA44" s="336">
        <f t="shared" si="16"/>
        <v>0.59140955837870535</v>
      </c>
      <c r="BB44" s="24">
        <v>24795</v>
      </c>
      <c r="BC44" s="24">
        <f>SUM(BC11:BC43)</f>
        <v>17382</v>
      </c>
      <c r="BD44" s="355">
        <f t="shared" si="17"/>
        <v>0.70102843315184515</v>
      </c>
      <c r="BE44" s="24">
        <v>3881</v>
      </c>
      <c r="BF44" s="24">
        <f>SUM(BF11:BF43)</f>
        <v>3066</v>
      </c>
      <c r="BG44" s="355">
        <f t="shared" si="18"/>
        <v>0.79000257665550111</v>
      </c>
      <c r="BH44" s="24">
        <v>475067</v>
      </c>
      <c r="BI44" s="24">
        <f>SUM(BI11:BI43)</f>
        <v>429306</v>
      </c>
      <c r="BJ44" s="336">
        <f>BI44/BH44</f>
        <v>0.90367463957715433</v>
      </c>
      <c r="BK44" s="24">
        <v>822559</v>
      </c>
      <c r="BL44" s="24">
        <f>SUM(BL11:BL43)</f>
        <v>638338</v>
      </c>
      <c r="BM44" s="336">
        <f>BL44/BK44</f>
        <v>0.77603916557961194</v>
      </c>
      <c r="BN44" s="24">
        <v>1320</v>
      </c>
      <c r="BO44" s="24">
        <f>SUM(BO11:BO43)</f>
        <v>292</v>
      </c>
      <c r="BP44" s="336">
        <f t="shared" si="21"/>
        <v>0.22121212121212122</v>
      </c>
      <c r="BQ44" s="24">
        <v>855295</v>
      </c>
      <c r="BR44" s="24">
        <f>SUM(BR11:BR43)</f>
        <v>653845</v>
      </c>
      <c r="BS44" s="336">
        <f>BR44/BQ44</f>
        <v>0.76446723060464516</v>
      </c>
      <c r="BT44" s="24">
        <v>1316914</v>
      </c>
      <c r="BU44" s="24">
        <f>SUM(BU11:BU43)</f>
        <v>986450</v>
      </c>
      <c r="BV44" s="336">
        <f>BU44/BT44</f>
        <v>0.74906182180461289</v>
      </c>
      <c r="BW44" s="24">
        <v>2420160</v>
      </c>
      <c r="BX44" s="24">
        <f>SUM(BX11:BX43)</f>
        <v>659709</v>
      </c>
      <c r="BY44" s="227">
        <f>BX44/BW44</f>
        <v>0.27258900238000794</v>
      </c>
      <c r="BZ44" s="24">
        <v>2786954</v>
      </c>
      <c r="CA44" s="24">
        <f>SUM(CA11:CA43)</f>
        <v>559168</v>
      </c>
      <c r="CB44" s="227">
        <f>CA44/BZ44</f>
        <v>0.20063768544439556</v>
      </c>
      <c r="CC44" s="24">
        <v>917760</v>
      </c>
      <c r="CD44" s="24">
        <f>SUM(CD11:CD43)</f>
        <v>244561</v>
      </c>
      <c r="CE44" s="227">
        <f t="shared" si="26"/>
        <v>0.2664759850069735</v>
      </c>
      <c r="CF44" s="24">
        <v>111822</v>
      </c>
      <c r="CG44" s="24">
        <f>SUM(CG11:CG43)</f>
        <v>24430</v>
      </c>
      <c r="CH44" s="336">
        <f t="shared" si="27"/>
        <v>0.21847221476990217</v>
      </c>
      <c r="CI44" s="24">
        <v>1029582</v>
      </c>
      <c r="CJ44" s="24">
        <f>SUM(CJ11:CJ43)</f>
        <v>268991</v>
      </c>
      <c r="CK44" s="336">
        <f>CJ44/CI44</f>
        <v>0.26126233753115341</v>
      </c>
      <c r="CL44" s="24">
        <v>589134</v>
      </c>
      <c r="CM44" s="24">
        <f>SUM(CM11:CM43)</f>
        <v>167350</v>
      </c>
      <c r="CN44" s="227">
        <f>CM44/CL44</f>
        <v>0.28406101158649816</v>
      </c>
      <c r="CO44" s="24">
        <v>89200</v>
      </c>
      <c r="CP44" s="24">
        <f>SUM(CP11:CP43)</f>
        <v>23021</v>
      </c>
      <c r="CQ44" s="227">
        <f t="shared" si="30"/>
        <v>0.2580829596412556</v>
      </c>
      <c r="CR44" s="24">
        <v>6915030</v>
      </c>
      <c r="CS44" s="24">
        <f>SUM(CS11:CS43)</f>
        <v>1678239</v>
      </c>
      <c r="CT44" s="227">
        <f>CS44/CR44</f>
        <v>0.24269439178138055</v>
      </c>
      <c r="CU44" s="24">
        <v>8231944</v>
      </c>
      <c r="CV44" s="24">
        <f>SUM(CV11:CV43)</f>
        <v>2664689</v>
      </c>
      <c r="CW44" s="227">
        <f>CV44/CU44</f>
        <v>0.32370106016270278</v>
      </c>
      <c r="CX44" s="24">
        <v>619193</v>
      </c>
      <c r="CY44" s="24">
        <f>SUM(CY11:CY43)</f>
        <v>189342</v>
      </c>
      <c r="CZ44" s="355">
        <f>CY44/CX44</f>
        <v>0.30578834063046578</v>
      </c>
      <c r="DA44" s="24">
        <v>96354</v>
      </c>
      <c r="DB44" s="24">
        <f>SUM(DB11:DB43)</f>
        <v>28344</v>
      </c>
      <c r="DC44" s="371">
        <f t="shared" si="34"/>
        <v>0.29416526558316208</v>
      </c>
      <c r="DD44" s="24">
        <v>3561344</v>
      </c>
      <c r="DE44" s="24">
        <f>SUM(DE11:DE43)</f>
        <v>1071469</v>
      </c>
      <c r="DF44" s="227">
        <f t="shared" si="35"/>
        <v>0.30086085477842073</v>
      </c>
      <c r="DG44" s="60">
        <v>0.89181818181818184</v>
      </c>
      <c r="DH44" s="60">
        <v>0.9736100150251199</v>
      </c>
      <c r="DI44" s="114">
        <f>DH44/DG44</f>
        <v>1.0917135744420305</v>
      </c>
      <c r="DJ44" s="60">
        <v>0.78962962962962979</v>
      </c>
      <c r="DK44" s="60">
        <v>0.91965747018938515</v>
      </c>
      <c r="DL44" s="60">
        <f t="shared" si="37"/>
        <v>1.1646694040859942</v>
      </c>
      <c r="DM44" s="60">
        <v>0.85045454545454546</v>
      </c>
      <c r="DN44" s="60">
        <v>0.97078665432939004</v>
      </c>
      <c r="DO44" s="60">
        <f>DN44/DM44</f>
        <v>1.1414915229955414</v>
      </c>
      <c r="DP44" s="60">
        <v>0.87424242424242427</v>
      </c>
      <c r="DQ44" s="60">
        <v>0.96628628107122461</v>
      </c>
      <c r="DR44" s="60">
        <f>DQ44/DP44</f>
        <v>1.1052841343275706</v>
      </c>
      <c r="DS44" s="60">
        <v>0.80642857142857149</v>
      </c>
      <c r="DT44" s="60">
        <v>0.9293593918019597</v>
      </c>
      <c r="DU44" s="62">
        <f t="shared" si="40"/>
        <v>1.1524385726507913</v>
      </c>
      <c r="DV44" s="60">
        <v>0.84575757575757571</v>
      </c>
      <c r="DW44" s="60">
        <v>0.95152207573548198</v>
      </c>
      <c r="DX44" s="60">
        <f>DW44/DV44</f>
        <v>1.1250529738183772</v>
      </c>
      <c r="DY44" s="60">
        <v>0.88303030303030317</v>
      </c>
      <c r="DZ44" s="60">
        <v>0.97182548449742512</v>
      </c>
      <c r="EA44" s="60">
        <f>DZ44/DY44</f>
        <v>1.1005573434596783</v>
      </c>
      <c r="EB44" s="60">
        <v>0.78534482758620683</v>
      </c>
      <c r="EC44" s="60">
        <v>0.92737396754765278</v>
      </c>
      <c r="ED44" s="60">
        <f t="shared" si="43"/>
        <v>1.1808493988532134</v>
      </c>
      <c r="EE44" s="60">
        <v>0.8400757575757577</v>
      </c>
      <c r="EF44" s="60">
        <v>0.9642911450149525</v>
      </c>
      <c r="EG44" s="60">
        <f>EF44/EE44</f>
        <v>1.147862125908321</v>
      </c>
      <c r="EH44" s="60">
        <v>0.83484848484848495</v>
      </c>
      <c r="EI44" s="60">
        <v>0.9282555244460694</v>
      </c>
      <c r="EJ44" s="60">
        <f>EI44/EH44</f>
        <v>1.1118850202076329</v>
      </c>
      <c r="EK44" s="60">
        <v>0.26939393939393941</v>
      </c>
      <c r="EL44" s="60">
        <v>0.45476129916949581</v>
      </c>
      <c r="EM44" s="60">
        <f>EL44/EK44</f>
        <v>1.6880903118777684</v>
      </c>
      <c r="EN44" s="60">
        <v>0.55212121212121212</v>
      </c>
      <c r="EO44" s="60">
        <v>0.67312700991932606</v>
      </c>
      <c r="EP44" s="60">
        <f>EO44/EN44</f>
        <v>1.219165275924136</v>
      </c>
      <c r="EQ44" s="60">
        <v>0.85893939393939367</v>
      </c>
      <c r="ER44" s="60">
        <v>0.95065967035312138</v>
      </c>
      <c r="ES44" s="60">
        <f>ER44/EQ44</f>
        <v>1.1067831759270776</v>
      </c>
      <c r="ET44" s="60">
        <v>0.49553030303030299</v>
      </c>
      <c r="EU44" s="60">
        <v>0.5285108575236428</v>
      </c>
      <c r="EV44" s="60">
        <f>EU44/ET44</f>
        <v>1.0665560800049052</v>
      </c>
      <c r="EW44" s="60">
        <v>0.67723484848484861</v>
      </c>
      <c r="EX44" s="60">
        <v>0.78091402036034974</v>
      </c>
      <c r="EY44" s="60">
        <f>EX44/EW44</f>
        <v>1.1530919032112104</v>
      </c>
      <c r="EZ44" s="60">
        <v>0.81407407407407395</v>
      </c>
      <c r="FA44" s="60">
        <v>0.86938190749079003</v>
      </c>
      <c r="FB44" s="60">
        <f t="shared" si="51"/>
        <v>1.0679395587921445</v>
      </c>
      <c r="FC44" s="60">
        <v>0.31781250000000005</v>
      </c>
      <c r="FD44" s="60">
        <v>0.5115247320709353</v>
      </c>
      <c r="FE44" s="60">
        <f t="shared" si="52"/>
        <v>1.6095173477158238</v>
      </c>
      <c r="FF44" s="60">
        <v>0.52666666666666639</v>
      </c>
      <c r="FG44" s="60">
        <v>0.54402563654546066</v>
      </c>
      <c r="FH44" s="60">
        <f>FG44/FF44</f>
        <v>1.0329600693901158</v>
      </c>
      <c r="FI44" s="60">
        <v>0.89363636363636345</v>
      </c>
      <c r="FJ44" s="60">
        <v>0.96836412417741446</v>
      </c>
      <c r="FK44" s="60">
        <f>FJ44/FI44</f>
        <v>1.0836221125077885</v>
      </c>
      <c r="FL44" s="60">
        <v>0.61009999999999953</v>
      </c>
      <c r="FM44" s="60">
        <v>0.92513406717471069</v>
      </c>
      <c r="FN44" s="60">
        <f>FM44/FL44</f>
        <v>1.5163646405092794</v>
      </c>
      <c r="FO44" s="24">
        <v>352425</v>
      </c>
      <c r="FP44" s="24">
        <f>SUM(FP11:FP43)</f>
        <v>23826</v>
      </c>
      <c r="FQ44" s="353">
        <f>FP44/FO44</f>
        <v>6.7605873590125556E-2</v>
      </c>
      <c r="FR44" s="24">
        <v>94127</v>
      </c>
      <c r="FS44" s="24">
        <f>SUM(FS11:FS43)</f>
        <v>13169</v>
      </c>
      <c r="FT44" s="353">
        <f>FS44/FR44</f>
        <v>0.13990672176952415</v>
      </c>
      <c r="FU44" s="24">
        <v>446552</v>
      </c>
      <c r="FV44" s="24">
        <f>SUM(FV11:FV43)</f>
        <v>36995</v>
      </c>
      <c r="FW44" s="353">
        <f>FV44/FU44</f>
        <v>8.2845894767014816E-2</v>
      </c>
      <c r="FX44" s="24">
        <v>3420411</v>
      </c>
      <c r="FY44" s="24">
        <f>SUM(FY11:FY43)</f>
        <v>433607</v>
      </c>
      <c r="FZ44" s="353">
        <f>FY44/FX44</f>
        <v>0.12677043782165359</v>
      </c>
      <c r="GA44" s="24">
        <v>3866963</v>
      </c>
      <c r="GB44" s="24">
        <f>SUM(GB11:GB43)</f>
        <v>470602</v>
      </c>
      <c r="GC44" s="353">
        <f>GB44/GA44</f>
        <v>0.12169808710349699</v>
      </c>
      <c r="GD44" s="24">
        <v>184643</v>
      </c>
      <c r="GE44" s="24">
        <f>SUM(GE11:GE43)</f>
        <v>4917</v>
      </c>
      <c r="GF44" s="60">
        <f>GE44/GD44</f>
        <v>2.6629766630741486E-2</v>
      </c>
      <c r="GG44" s="24">
        <v>481818</v>
      </c>
      <c r="GH44" s="24">
        <f>SUM(GH11:GH43)</f>
        <v>41651</v>
      </c>
      <c r="GI44" s="60">
        <f>GH44/GG44</f>
        <v>8.6445504319058231E-2</v>
      </c>
      <c r="GJ44" s="24">
        <v>54421</v>
      </c>
      <c r="GK44" s="24">
        <f>SUM(GK11:GK43)</f>
        <v>10017</v>
      </c>
      <c r="GL44" s="62">
        <f t="shared" si="63"/>
        <v>0.18406497491777071</v>
      </c>
    </row>
    <row r="45" spans="1:194" s="7" customFormat="1" ht="8.25" customHeight="1" x14ac:dyDescent="0.55000000000000004">
      <c r="A45" s="368"/>
      <c r="B45" s="368"/>
      <c r="ER45" s="62"/>
    </row>
    <row r="46" spans="1:194" s="7" customFormat="1" ht="20.25" customHeight="1" x14ac:dyDescent="0.55000000000000004">
      <c r="A46" s="28" t="s">
        <v>168</v>
      </c>
      <c r="B46" s="28"/>
      <c r="C46" s="369"/>
      <c r="D46" s="369"/>
      <c r="E46" s="60"/>
      <c r="F46" s="369"/>
      <c r="G46" s="369"/>
      <c r="H46" s="60"/>
      <c r="I46" s="369"/>
      <c r="J46" s="369"/>
      <c r="K46" s="60"/>
      <c r="L46" s="369"/>
      <c r="M46" s="369"/>
      <c r="N46" s="60"/>
      <c r="O46" s="369"/>
      <c r="P46" s="369"/>
      <c r="Q46" s="60"/>
      <c r="R46" s="369"/>
      <c r="S46" s="369"/>
      <c r="T46" s="60"/>
      <c r="U46" s="369"/>
      <c r="V46" s="369"/>
      <c r="W46" s="60"/>
      <c r="X46" s="369"/>
      <c r="Y46" s="369"/>
      <c r="Z46" s="60"/>
      <c r="AA46" s="369"/>
      <c r="AB46" s="369"/>
      <c r="AC46" s="60"/>
      <c r="AD46" s="369"/>
      <c r="AE46" s="369"/>
      <c r="AF46" s="60"/>
      <c r="AG46" s="369"/>
      <c r="AH46" s="369"/>
      <c r="AI46" s="60"/>
      <c r="AJ46" s="369"/>
      <c r="AK46" s="369"/>
      <c r="AL46" s="60"/>
      <c r="AM46" s="369"/>
      <c r="AN46" s="369"/>
      <c r="AO46" s="60"/>
      <c r="AP46" s="369"/>
      <c r="AQ46" s="369"/>
      <c r="AR46" s="60"/>
      <c r="AS46" s="369"/>
      <c r="AT46" s="369"/>
      <c r="AU46" s="60"/>
      <c r="AV46" s="369"/>
      <c r="AW46" s="369"/>
      <c r="AX46" s="60"/>
      <c r="AY46" s="369"/>
      <c r="AZ46" s="369"/>
      <c r="BA46" s="60"/>
      <c r="BB46" s="369"/>
      <c r="BC46" s="369"/>
      <c r="BD46" s="60"/>
      <c r="BE46" s="369"/>
      <c r="BF46" s="369"/>
      <c r="BG46" s="60"/>
      <c r="BH46" s="369"/>
      <c r="BI46" s="369"/>
      <c r="BJ46" s="60"/>
      <c r="BK46" s="369"/>
      <c r="BL46" s="369"/>
      <c r="BM46" s="60"/>
      <c r="BN46" s="369"/>
      <c r="BO46" s="369"/>
      <c r="BP46" s="60"/>
      <c r="BQ46" s="369"/>
      <c r="BR46" s="369"/>
      <c r="BS46" s="60"/>
      <c r="BT46" s="369"/>
      <c r="BU46" s="369"/>
      <c r="BV46" s="60"/>
      <c r="BW46" s="369"/>
      <c r="BX46" s="369"/>
      <c r="BY46" s="60"/>
      <c r="BZ46" s="24">
        <v>78030</v>
      </c>
      <c r="CA46" s="24"/>
      <c r="CB46" s="60">
        <f>CA46/BZ46</f>
        <v>0</v>
      </c>
      <c r="CC46" s="369"/>
      <c r="CD46" s="369"/>
      <c r="CE46" s="60"/>
      <c r="CF46" s="369"/>
      <c r="CG46" s="369"/>
      <c r="CH46" s="60"/>
      <c r="CI46" s="369"/>
      <c r="CJ46" s="369"/>
      <c r="CK46" s="60"/>
      <c r="CL46" s="24"/>
      <c r="CM46" s="24"/>
      <c r="CN46" s="60"/>
      <c r="CO46" s="369"/>
      <c r="CP46" s="369"/>
      <c r="CQ46" s="60"/>
      <c r="CR46" s="24">
        <v>78030</v>
      </c>
      <c r="CS46" s="24"/>
      <c r="CT46" s="60">
        <f>CS46/CR46</f>
        <v>0</v>
      </c>
      <c r="CU46" s="24">
        <v>78030</v>
      </c>
      <c r="CV46" s="24">
        <v>0</v>
      </c>
      <c r="CW46" s="60">
        <f>CV46/CU46</f>
        <v>0</v>
      </c>
      <c r="CX46" s="369"/>
      <c r="CY46" s="369"/>
      <c r="CZ46" s="60"/>
      <c r="DA46" s="369"/>
      <c r="DB46" s="369"/>
      <c r="DC46" s="60"/>
      <c r="DD46" s="369"/>
      <c r="DE46" s="369"/>
      <c r="DF46" s="60"/>
      <c r="DG46" s="369"/>
      <c r="DH46" s="369"/>
      <c r="DI46" s="60"/>
      <c r="DJ46" s="369"/>
      <c r="DK46" s="369"/>
      <c r="DL46" s="60"/>
      <c r="DM46" s="369"/>
      <c r="DN46" s="369"/>
      <c r="DO46" s="60"/>
      <c r="DP46" s="369"/>
      <c r="DQ46" s="369"/>
      <c r="DR46" s="60"/>
      <c r="DS46" s="369"/>
      <c r="DT46" s="369"/>
      <c r="DU46" s="60"/>
      <c r="DV46" s="369"/>
      <c r="DW46" s="369"/>
      <c r="DX46" s="60"/>
      <c r="DY46" s="369"/>
      <c r="DZ46" s="369"/>
      <c r="EA46" s="60"/>
      <c r="EB46" s="369"/>
      <c r="EC46" s="369"/>
      <c r="ED46" s="60"/>
      <c r="EE46" s="369"/>
      <c r="EF46" s="369"/>
      <c r="EG46" s="60"/>
      <c r="EH46" s="369"/>
      <c r="EI46" s="369"/>
      <c r="EJ46" s="60"/>
      <c r="EK46" s="369"/>
      <c r="EL46" s="369"/>
      <c r="EM46" s="60"/>
      <c r="EN46" s="369"/>
      <c r="EO46" s="369"/>
      <c r="EP46" s="60"/>
      <c r="EQ46" s="369"/>
      <c r="ER46" s="369"/>
      <c r="ES46" s="60"/>
      <c r="ET46" s="369"/>
      <c r="EU46" s="369"/>
      <c r="EV46" s="60"/>
      <c r="EW46" s="369"/>
      <c r="EX46" s="369"/>
      <c r="EY46" s="60"/>
      <c r="EZ46" s="369"/>
      <c r="FA46" s="369"/>
      <c r="FB46" s="60"/>
      <c r="FC46" s="369"/>
      <c r="FD46" s="369"/>
      <c r="FE46" s="60"/>
      <c r="FF46" s="369"/>
      <c r="FG46" s="369"/>
      <c r="FH46" s="60"/>
      <c r="FI46" s="369"/>
      <c r="FJ46" s="369"/>
      <c r="FK46" s="60"/>
      <c r="FL46" s="369"/>
      <c r="FM46" s="369"/>
      <c r="FN46" s="60"/>
      <c r="FO46" s="369"/>
      <c r="FP46" s="369"/>
      <c r="FQ46" s="60"/>
      <c r="FR46" s="369"/>
      <c r="FS46" s="369"/>
      <c r="FT46" s="60"/>
      <c r="FU46" s="369"/>
      <c r="FV46" s="369"/>
      <c r="FW46" s="60"/>
      <c r="FX46" s="369"/>
      <c r="FY46" s="369"/>
      <c r="FZ46" s="60"/>
      <c r="GA46" s="369"/>
      <c r="GB46" s="369"/>
      <c r="GC46" s="60"/>
      <c r="GD46" s="369"/>
      <c r="GE46" s="369"/>
      <c r="GF46" s="60"/>
      <c r="GG46" s="369"/>
      <c r="GH46" s="369"/>
      <c r="GI46" s="60"/>
      <c r="GJ46" s="369"/>
      <c r="GK46" s="369"/>
      <c r="GL46" s="60"/>
    </row>
    <row r="47" spans="1:194" s="7" customFormat="1" ht="8.25" customHeight="1" x14ac:dyDescent="0.55000000000000004">
      <c r="A47" s="368"/>
      <c r="B47" s="368"/>
    </row>
    <row r="48" spans="1:194" s="7" customFormat="1" ht="20.25" customHeight="1" x14ac:dyDescent="0.55000000000000004">
      <c r="A48" s="596" t="s">
        <v>210</v>
      </c>
      <c r="B48" s="596"/>
      <c r="C48" s="369"/>
      <c r="D48" s="369"/>
      <c r="E48" s="60"/>
      <c r="F48" s="369"/>
      <c r="G48" s="369"/>
      <c r="H48" s="60"/>
      <c r="I48" s="369"/>
      <c r="J48" s="369"/>
      <c r="K48" s="60"/>
      <c r="L48" s="369"/>
      <c r="M48" s="369"/>
      <c r="N48" s="60"/>
      <c r="O48" s="369"/>
      <c r="P48" s="369"/>
      <c r="Q48" s="60"/>
      <c r="R48" s="369"/>
      <c r="S48" s="369"/>
      <c r="T48" s="60"/>
      <c r="U48" s="369"/>
      <c r="V48" s="369"/>
      <c r="W48" s="60"/>
      <c r="X48" s="369"/>
      <c r="Y48" s="369"/>
      <c r="Z48" s="60"/>
      <c r="AA48" s="369"/>
      <c r="AB48" s="369"/>
      <c r="AC48" s="60"/>
      <c r="AD48" s="369"/>
      <c r="AE48" s="369"/>
      <c r="AF48" s="60"/>
      <c r="AG48" s="369"/>
      <c r="AH48" s="369"/>
      <c r="AI48" s="60"/>
      <c r="AJ48" s="369"/>
      <c r="AK48" s="369"/>
      <c r="AL48" s="60"/>
      <c r="AM48" s="369"/>
      <c r="AN48" s="369"/>
      <c r="AO48" s="60"/>
      <c r="AP48" s="369"/>
      <c r="AQ48" s="369"/>
      <c r="AR48" s="60"/>
      <c r="AS48" s="369"/>
      <c r="AT48" s="369"/>
      <c r="AU48" s="60"/>
      <c r="AV48" s="369"/>
      <c r="AW48" s="369"/>
      <c r="AX48" s="60"/>
      <c r="AY48" s="369"/>
      <c r="AZ48" s="369"/>
      <c r="BA48" s="60"/>
      <c r="BB48" s="369"/>
      <c r="BC48" s="369"/>
      <c r="BD48" s="60"/>
      <c r="BE48" s="369"/>
      <c r="BF48" s="369"/>
      <c r="BG48" s="60"/>
      <c r="BH48" s="369"/>
      <c r="BI48" s="369"/>
      <c r="BJ48" s="60"/>
      <c r="BK48" s="369"/>
      <c r="BL48" s="369"/>
      <c r="BM48" s="60"/>
      <c r="BN48" s="369"/>
      <c r="BO48" s="369"/>
      <c r="BP48" s="60"/>
      <c r="BQ48" s="369"/>
      <c r="BR48" s="369"/>
      <c r="BS48" s="60"/>
      <c r="BT48" s="369"/>
      <c r="BU48" s="369"/>
      <c r="BV48" s="60"/>
      <c r="BW48" s="369"/>
      <c r="BX48" s="369"/>
      <c r="BY48" s="60"/>
      <c r="BZ48" s="369"/>
      <c r="CA48" s="369"/>
      <c r="CB48" s="60"/>
      <c r="CC48" s="369"/>
      <c r="CD48" s="369"/>
      <c r="CE48" s="60"/>
      <c r="CF48" s="369"/>
      <c r="CG48" s="369"/>
      <c r="CH48" s="60"/>
      <c r="CI48" s="369"/>
      <c r="CJ48" s="369"/>
      <c r="CK48" s="60"/>
      <c r="CL48" s="24">
        <v>30000</v>
      </c>
      <c r="CM48" s="24"/>
      <c r="CN48" s="60">
        <f>CM48/CL48</f>
        <v>0</v>
      </c>
      <c r="CO48" s="369"/>
      <c r="CP48" s="369"/>
      <c r="CQ48" s="60"/>
      <c r="CR48" s="24">
        <v>30000</v>
      </c>
      <c r="CS48" s="24"/>
      <c r="CT48" s="60">
        <f>CS48/CR48</f>
        <v>0</v>
      </c>
      <c r="CU48" s="24">
        <v>30000</v>
      </c>
      <c r="CV48" s="24">
        <v>0</v>
      </c>
      <c r="CW48" s="60">
        <f>CV48/CU48</f>
        <v>0</v>
      </c>
      <c r="CX48" s="24">
        <v>30000</v>
      </c>
      <c r="CY48" s="24"/>
      <c r="CZ48" s="60">
        <f>CY48/CX48</f>
        <v>0</v>
      </c>
      <c r="DA48" s="369"/>
      <c r="DB48" s="369"/>
      <c r="DC48" s="60"/>
      <c r="DD48" s="369"/>
      <c r="DE48" s="369"/>
      <c r="DF48" s="60"/>
      <c r="DG48" s="369"/>
      <c r="DH48" s="369"/>
      <c r="DI48" s="60"/>
      <c r="DJ48" s="369"/>
      <c r="DK48" s="369"/>
      <c r="DL48" s="60"/>
      <c r="DM48" s="369"/>
      <c r="DN48" s="369"/>
      <c r="DO48" s="60"/>
      <c r="DP48" s="369"/>
      <c r="DQ48" s="369"/>
      <c r="DR48" s="60"/>
      <c r="DS48" s="369"/>
      <c r="DT48" s="369"/>
      <c r="DU48" s="60"/>
      <c r="DV48" s="369"/>
      <c r="DW48" s="369"/>
      <c r="DX48" s="60"/>
      <c r="DY48" s="369"/>
      <c r="DZ48" s="369"/>
      <c r="EA48" s="60"/>
      <c r="EB48" s="369"/>
      <c r="EC48" s="369"/>
      <c r="ED48" s="60"/>
      <c r="EE48" s="369"/>
      <c r="EF48" s="369"/>
      <c r="EG48" s="60"/>
      <c r="EH48" s="369"/>
      <c r="EI48" s="369"/>
      <c r="EJ48" s="60"/>
      <c r="EK48" s="369"/>
      <c r="EL48" s="369"/>
      <c r="EM48" s="60"/>
      <c r="EN48" s="369"/>
      <c r="EO48" s="369"/>
      <c r="EP48" s="60"/>
      <c r="EQ48" s="369"/>
      <c r="ER48" s="369"/>
      <c r="ES48" s="60"/>
      <c r="ET48" s="369"/>
      <c r="EU48" s="369"/>
      <c r="EV48" s="60"/>
      <c r="EW48" s="369"/>
      <c r="EX48" s="369"/>
      <c r="EY48" s="60"/>
      <c r="EZ48" s="369"/>
      <c r="FA48" s="369"/>
      <c r="FB48" s="60"/>
      <c r="FC48" s="369"/>
      <c r="FD48" s="369"/>
      <c r="FE48" s="60"/>
      <c r="FF48" s="369"/>
      <c r="FG48" s="369"/>
      <c r="FH48" s="60"/>
      <c r="FI48" s="369"/>
      <c r="FJ48" s="369"/>
      <c r="FK48" s="60"/>
      <c r="FL48" s="369"/>
      <c r="FM48" s="369"/>
      <c r="FN48" s="60"/>
      <c r="FO48" s="369"/>
      <c r="FP48" s="369"/>
      <c r="FQ48" s="60"/>
      <c r="FR48" s="369"/>
      <c r="FS48" s="369"/>
      <c r="FT48" s="60"/>
      <c r="FU48" s="369"/>
      <c r="FV48" s="369"/>
      <c r="FW48" s="60"/>
      <c r="FX48" s="369"/>
      <c r="FY48" s="369"/>
      <c r="FZ48" s="60"/>
      <c r="GA48" s="369"/>
      <c r="GB48" s="369"/>
      <c r="GC48" s="60"/>
      <c r="GD48" s="369"/>
      <c r="GE48" s="369"/>
      <c r="GF48" s="60"/>
      <c r="GG48" s="369"/>
      <c r="GH48" s="369"/>
      <c r="GI48" s="60"/>
      <c r="GJ48" s="369"/>
      <c r="GK48" s="369"/>
      <c r="GL48" s="60"/>
    </row>
    <row r="49" spans="1:194" s="7" customFormat="1" ht="8.25" customHeight="1" x14ac:dyDescent="0.55000000000000004">
      <c r="A49" s="368"/>
      <c r="B49" s="368"/>
    </row>
    <row r="50" spans="1:194" s="7" customFormat="1" ht="22.5" customHeight="1" x14ac:dyDescent="0.55000000000000004">
      <c r="A50" s="596" t="s">
        <v>211</v>
      </c>
      <c r="B50" s="596"/>
      <c r="C50" s="369"/>
      <c r="D50" s="369"/>
      <c r="E50" s="60"/>
      <c r="F50" s="369"/>
      <c r="G50" s="369"/>
      <c r="H50" s="60"/>
      <c r="I50" s="369"/>
      <c r="J50" s="369"/>
      <c r="K50" s="60"/>
      <c r="L50" s="369"/>
      <c r="M50" s="369"/>
      <c r="N50" s="60"/>
      <c r="O50" s="369"/>
      <c r="P50" s="369"/>
      <c r="Q50" s="60"/>
      <c r="R50" s="369"/>
      <c r="S50" s="369"/>
      <c r="T50" s="60"/>
      <c r="U50" s="369"/>
      <c r="V50" s="369"/>
      <c r="W50" s="60"/>
      <c r="X50" s="369"/>
      <c r="Y50" s="369"/>
      <c r="Z50" s="60"/>
      <c r="AA50" s="369"/>
      <c r="AB50" s="369"/>
      <c r="AC50" s="60"/>
      <c r="AD50" s="369"/>
      <c r="AE50" s="369"/>
      <c r="AF50" s="60"/>
      <c r="AG50" s="369"/>
      <c r="AH50" s="369"/>
      <c r="AI50" s="60"/>
      <c r="AJ50" s="369"/>
      <c r="AK50" s="369"/>
      <c r="AL50" s="60"/>
      <c r="AM50" s="369"/>
      <c r="AN50" s="369"/>
      <c r="AO50" s="60"/>
      <c r="AP50" s="369"/>
      <c r="AQ50" s="369"/>
      <c r="AR50" s="60"/>
      <c r="AS50" s="369"/>
      <c r="AT50" s="369"/>
      <c r="AU50" s="60"/>
      <c r="AV50" s="369"/>
      <c r="AW50" s="369"/>
      <c r="AX50" s="60"/>
      <c r="AY50" s="369"/>
      <c r="AZ50" s="369"/>
      <c r="BA50" s="60"/>
      <c r="BB50" s="369"/>
      <c r="BC50" s="369"/>
      <c r="BD50" s="60"/>
      <c r="BE50" s="369"/>
      <c r="BF50" s="369"/>
      <c r="BG50" s="60"/>
      <c r="BH50" s="369"/>
      <c r="BI50" s="369"/>
      <c r="BJ50" s="60"/>
      <c r="BK50" s="369"/>
      <c r="BL50" s="369"/>
      <c r="BM50" s="60"/>
      <c r="BN50" s="369"/>
      <c r="BO50" s="369"/>
      <c r="BP50" s="60"/>
      <c r="BQ50" s="369"/>
      <c r="BR50" s="369"/>
      <c r="BS50" s="60"/>
      <c r="BT50" s="369"/>
      <c r="BU50" s="369"/>
      <c r="BV50" s="60"/>
      <c r="BW50" s="369"/>
      <c r="BX50" s="369"/>
      <c r="BY50" s="60"/>
      <c r="BZ50" s="369"/>
      <c r="CA50" s="369"/>
      <c r="CB50" s="60"/>
      <c r="CC50" s="369"/>
      <c r="CD50" s="369"/>
      <c r="CE50" s="60"/>
      <c r="CF50" s="369"/>
      <c r="CG50" s="369"/>
      <c r="CH50" s="60"/>
      <c r="CI50" s="369"/>
      <c r="CJ50" s="369"/>
      <c r="CK50" s="60"/>
      <c r="CL50" s="24"/>
      <c r="CM50" s="24"/>
      <c r="CN50" s="60"/>
      <c r="CO50" s="24">
        <v>5000</v>
      </c>
      <c r="CP50" s="24"/>
      <c r="CQ50" s="60">
        <f>CP50/CO50</f>
        <v>0</v>
      </c>
      <c r="CR50" s="24">
        <v>5000</v>
      </c>
      <c r="CS50" s="24"/>
      <c r="CT50" s="60">
        <f>CS50/CR50</f>
        <v>0</v>
      </c>
      <c r="CU50" s="24">
        <v>5000</v>
      </c>
      <c r="CV50" s="24"/>
      <c r="CW50" s="60">
        <f>CV50/CU50</f>
        <v>0</v>
      </c>
      <c r="CX50" s="369"/>
      <c r="CY50" s="369"/>
      <c r="CZ50" s="60"/>
      <c r="DA50" s="24">
        <v>5000</v>
      </c>
      <c r="DB50" s="24"/>
      <c r="DC50" s="60">
        <f>DB50/DA50</f>
        <v>0</v>
      </c>
      <c r="DD50" s="369"/>
      <c r="DE50" s="369"/>
      <c r="DF50" s="60"/>
      <c r="DG50" s="369"/>
      <c r="DH50" s="369"/>
      <c r="DI50" s="60"/>
      <c r="DJ50" s="369"/>
      <c r="DK50" s="369"/>
      <c r="DL50" s="60"/>
      <c r="DM50" s="369"/>
      <c r="DN50" s="369"/>
      <c r="DO50" s="60"/>
      <c r="DP50" s="369"/>
      <c r="DQ50" s="369"/>
      <c r="DR50" s="60"/>
      <c r="DS50" s="369"/>
      <c r="DT50" s="369"/>
      <c r="DU50" s="60"/>
      <c r="DV50" s="369"/>
      <c r="DW50" s="369"/>
      <c r="DX50" s="60"/>
      <c r="DY50" s="369"/>
      <c r="DZ50" s="369"/>
      <c r="EA50" s="60"/>
      <c r="EB50" s="369"/>
      <c r="EC50" s="369"/>
      <c r="ED50" s="60"/>
      <c r="EE50" s="369"/>
      <c r="EF50" s="369"/>
      <c r="EG50" s="60"/>
      <c r="EH50" s="369"/>
      <c r="EI50" s="369"/>
      <c r="EJ50" s="60"/>
      <c r="EK50" s="369"/>
      <c r="EL50" s="369"/>
      <c r="EM50" s="60"/>
      <c r="EN50" s="369"/>
      <c r="EO50" s="369"/>
      <c r="EP50" s="60"/>
      <c r="EQ50" s="369"/>
      <c r="ER50" s="369"/>
      <c r="ES50" s="60"/>
      <c r="ET50" s="369"/>
      <c r="EU50" s="369"/>
      <c r="EV50" s="60"/>
      <c r="EW50" s="369"/>
      <c r="EX50" s="369"/>
      <c r="EY50" s="60"/>
      <c r="EZ50" s="369"/>
      <c r="FA50" s="369"/>
      <c r="FB50" s="60"/>
      <c r="FC50" s="369"/>
      <c r="FD50" s="369"/>
      <c r="FE50" s="60"/>
      <c r="FF50" s="369"/>
      <c r="FG50" s="369"/>
      <c r="FH50" s="60"/>
      <c r="FI50" s="369"/>
      <c r="FJ50" s="369"/>
      <c r="FK50" s="60"/>
      <c r="FL50" s="369"/>
      <c r="FM50" s="369"/>
      <c r="FN50" s="60"/>
      <c r="FO50" s="369"/>
      <c r="FP50" s="369"/>
      <c r="FQ50" s="60"/>
      <c r="FR50" s="369"/>
      <c r="FS50" s="369"/>
      <c r="FT50" s="60"/>
      <c r="FU50" s="369"/>
      <c r="FV50" s="369"/>
      <c r="FW50" s="60"/>
      <c r="FX50" s="369"/>
      <c r="FY50" s="369"/>
      <c r="FZ50" s="60"/>
      <c r="GA50" s="369"/>
      <c r="GB50" s="369"/>
      <c r="GC50" s="60"/>
      <c r="GD50" s="369"/>
      <c r="GE50" s="369"/>
      <c r="GF50" s="60"/>
      <c r="GG50" s="369"/>
      <c r="GH50" s="369"/>
      <c r="GI50" s="60"/>
      <c r="GJ50" s="369"/>
      <c r="GK50" s="369"/>
      <c r="GL50" s="60"/>
    </row>
    <row r="51" spans="1:194" s="7" customFormat="1" ht="8.25" customHeight="1" x14ac:dyDescent="0.55000000000000004">
      <c r="A51" s="368"/>
      <c r="B51" s="368"/>
    </row>
    <row r="52" spans="1:194" s="10" customFormat="1" ht="20.25" customHeight="1" x14ac:dyDescent="0.55000000000000004">
      <c r="A52" s="28" t="s">
        <v>169</v>
      </c>
      <c r="B52" s="28"/>
      <c r="C52" s="24">
        <v>277973</v>
      </c>
      <c r="D52" s="24">
        <f>SUM(D44:D50)</f>
        <v>191299</v>
      </c>
      <c r="E52" s="336">
        <f>D52/C52</f>
        <v>0.68819273814363269</v>
      </c>
      <c r="F52" s="24">
        <v>165569</v>
      </c>
      <c r="G52" s="24">
        <f>SUM(G44:G50)</f>
        <v>132983</v>
      </c>
      <c r="H52" s="336">
        <f>G52/F52</f>
        <v>0.80318779481666258</v>
      </c>
      <c r="I52" s="24">
        <v>15000</v>
      </c>
      <c r="J52" s="24">
        <f>SUM(J44:J50)</f>
        <v>5093</v>
      </c>
      <c r="K52" s="336">
        <f>J52/I52</f>
        <v>0.33953333333333335</v>
      </c>
      <c r="L52" s="24">
        <v>2399</v>
      </c>
      <c r="M52" s="24">
        <f>+M44</f>
        <v>2605</v>
      </c>
      <c r="N52" s="355">
        <f>M52/L52</f>
        <v>1.0858691121300541</v>
      </c>
      <c r="O52" s="24">
        <v>678</v>
      </c>
      <c r="P52" s="24">
        <f>+P44</f>
        <v>625</v>
      </c>
      <c r="Q52" s="355">
        <f>P52/O52</f>
        <v>0.92182890855457222</v>
      </c>
      <c r="R52" s="24">
        <v>461619</v>
      </c>
      <c r="S52" s="24">
        <f>+S44</f>
        <v>332605</v>
      </c>
      <c r="T52" s="336">
        <f>S52/R52</f>
        <v>0.72051843619954981</v>
      </c>
      <c r="U52" s="24">
        <v>461619</v>
      </c>
      <c r="V52" s="24">
        <f>SUM(V44:V50)</f>
        <v>332605</v>
      </c>
      <c r="W52" s="336">
        <f>V52/U52</f>
        <v>0.72051843619954981</v>
      </c>
      <c r="X52" s="24">
        <v>18889</v>
      </c>
      <c r="Y52" s="24">
        <f>SUM(Y44:Y50)</f>
        <v>9004</v>
      </c>
      <c r="Z52" s="336">
        <f>Y52/X52</f>
        <v>0.47667954894382975</v>
      </c>
      <c r="AA52" s="24">
        <v>1920</v>
      </c>
      <c r="AB52" s="24">
        <f>SUM(AB44:AB50)</f>
        <v>1616</v>
      </c>
      <c r="AC52" s="355">
        <f>AB52/AA52</f>
        <v>0.84166666666666667</v>
      </c>
      <c r="AD52" s="24">
        <v>1504</v>
      </c>
      <c r="AE52" s="24">
        <f>SUM(AE44:AE50)</f>
        <v>1152</v>
      </c>
      <c r="AF52" s="355">
        <f>AE52/AD52</f>
        <v>0.76595744680851063</v>
      </c>
      <c r="AG52" s="24">
        <v>22313</v>
      </c>
      <c r="AH52" s="24">
        <f>SUM(AH44:AH50)</f>
        <v>11772</v>
      </c>
      <c r="AI52" s="336">
        <f>AH52/AG52</f>
        <v>0.52758481602653162</v>
      </c>
      <c r="AJ52" s="24">
        <v>7067</v>
      </c>
      <c r="AK52" s="24">
        <f>SUM(AK44:AK50)</f>
        <v>2574</v>
      </c>
      <c r="AL52" s="336">
        <f>AK52/AJ52</f>
        <v>0.36422810244799775</v>
      </c>
      <c r="AM52" s="24">
        <v>945</v>
      </c>
      <c r="AN52" s="24">
        <f>SUM(AN44:AN50)</f>
        <v>389</v>
      </c>
      <c r="AO52" s="355">
        <f>AN52/AM52</f>
        <v>0.41164021164021164</v>
      </c>
      <c r="AP52" s="24">
        <v>1091</v>
      </c>
      <c r="AQ52" s="24">
        <f>SUM(AQ44:AQ50)</f>
        <v>480</v>
      </c>
      <c r="AR52" s="355">
        <f>AQ52/AP52</f>
        <v>0.43996333638863427</v>
      </c>
      <c r="AS52" s="24">
        <v>9103</v>
      </c>
      <c r="AT52" s="24">
        <f>SUM(AT44:AT50)</f>
        <v>3443</v>
      </c>
      <c r="AU52" s="336">
        <f>AT52/AS52</f>
        <v>0.37822695814566626</v>
      </c>
      <c r="AV52" s="24">
        <v>260961</v>
      </c>
      <c r="AW52" s="24">
        <f>SUM(AW44:AW50)</f>
        <v>154368</v>
      </c>
      <c r="AX52" s="336">
        <f>AW52/AV52</f>
        <v>0.59153666639842739</v>
      </c>
      <c r="AY52" s="24">
        <v>57855</v>
      </c>
      <c r="AZ52" s="24">
        <f>SUM(AZ44:AZ50)</f>
        <v>34216</v>
      </c>
      <c r="BA52" s="336">
        <f>AZ52/AY52</f>
        <v>0.59140955837870535</v>
      </c>
      <c r="BB52" s="24">
        <v>24795</v>
      </c>
      <c r="BC52" s="24">
        <f>SUM(BC44:BC50)</f>
        <v>17382</v>
      </c>
      <c r="BD52" s="355">
        <f>BC52/BB52</f>
        <v>0.70102843315184515</v>
      </c>
      <c r="BE52" s="24">
        <v>3881</v>
      </c>
      <c r="BF52" s="24">
        <f>SUM(BF44:BF50)</f>
        <v>3066</v>
      </c>
      <c r="BG52" s="355">
        <f>BF52/BE52</f>
        <v>0.79000257665550111</v>
      </c>
      <c r="BH52" s="24">
        <v>475067</v>
      </c>
      <c r="BI52" s="24">
        <f>SUM(BI44:BI50)</f>
        <v>429306</v>
      </c>
      <c r="BJ52" s="336">
        <f>BI52/BH52</f>
        <v>0.90367463957715433</v>
      </c>
      <c r="BK52" s="24">
        <v>822559</v>
      </c>
      <c r="BL52" s="24">
        <f>SUM(BL44:BL50)</f>
        <v>638338</v>
      </c>
      <c r="BM52" s="336">
        <f>BL52/BK52</f>
        <v>0.77603916557961194</v>
      </c>
      <c r="BN52" s="24">
        <v>1320</v>
      </c>
      <c r="BO52" s="24">
        <f>SUM(BO44:BO50)</f>
        <v>292</v>
      </c>
      <c r="BP52" s="336">
        <f>BO52/BN52</f>
        <v>0.22121212121212122</v>
      </c>
      <c r="BQ52" s="24">
        <v>855295</v>
      </c>
      <c r="BR52" s="24">
        <f>SUM(BR44:BR50)</f>
        <v>653845</v>
      </c>
      <c r="BS52" s="336">
        <f>BR52/BQ52</f>
        <v>0.76446723060464516</v>
      </c>
      <c r="BT52" s="24">
        <v>1316914</v>
      </c>
      <c r="BU52" s="24">
        <f>SUM(BU44:BU50)</f>
        <v>986450</v>
      </c>
      <c r="BV52" s="336">
        <f>BU52/BT52</f>
        <v>0.74906182180461289</v>
      </c>
      <c r="BW52" s="24">
        <v>2420160</v>
      </c>
      <c r="BX52" s="24">
        <f>SUM(BX44:BX50)</f>
        <v>659709</v>
      </c>
      <c r="BY52" s="227">
        <f>BX52/BW52</f>
        <v>0.27258900238000794</v>
      </c>
      <c r="BZ52" s="24">
        <v>2864984</v>
      </c>
      <c r="CA52" s="24">
        <f>SUM(CA44:CA50)</f>
        <v>559168</v>
      </c>
      <c r="CB52" s="227">
        <f>CA52/BZ52</f>
        <v>0.19517316676114072</v>
      </c>
      <c r="CC52" s="24">
        <v>917760</v>
      </c>
      <c r="CD52" s="24">
        <f>SUM(CD44:CD50)</f>
        <v>244561</v>
      </c>
      <c r="CE52" s="227">
        <f>CD52/CC52</f>
        <v>0.2664759850069735</v>
      </c>
      <c r="CF52" s="24">
        <v>111822</v>
      </c>
      <c r="CG52" s="24">
        <f>SUM(CG44:CG50)</f>
        <v>24430</v>
      </c>
      <c r="CH52" s="336">
        <f>CG52/CF52</f>
        <v>0.21847221476990217</v>
      </c>
      <c r="CI52" s="24">
        <v>1029582</v>
      </c>
      <c r="CJ52" s="24">
        <f>SUM(CJ44:CJ50)</f>
        <v>268991</v>
      </c>
      <c r="CK52" s="336">
        <f>CJ52/CI52</f>
        <v>0.26126233753115341</v>
      </c>
      <c r="CL52" s="24">
        <v>619134</v>
      </c>
      <c r="CM52" s="24">
        <f>SUM(CM44:CM50)</f>
        <v>167350</v>
      </c>
      <c r="CN52" s="227">
        <f>CM52/CL52</f>
        <v>0.27029689857123013</v>
      </c>
      <c r="CO52" s="24">
        <v>94200</v>
      </c>
      <c r="CP52" s="24">
        <f>SUM(CP44:CP50)</f>
        <v>23021</v>
      </c>
      <c r="CQ52" s="227">
        <f>CP52/CO52</f>
        <v>0.24438428874734608</v>
      </c>
      <c r="CR52" s="24">
        <v>7028060</v>
      </c>
      <c r="CS52" s="24">
        <f>SUM(CS44:CS50)</f>
        <v>1678239</v>
      </c>
      <c r="CT52" s="227">
        <f>CS52/CR52</f>
        <v>0.23879121692188171</v>
      </c>
      <c r="CU52" s="24">
        <v>8344974</v>
      </c>
      <c r="CV52" s="24">
        <f>SUM(CV44:CV50)</f>
        <v>2664689</v>
      </c>
      <c r="CW52" s="227">
        <f>CV52/CU52</f>
        <v>0.31931663298172047</v>
      </c>
      <c r="CX52" s="24">
        <v>649193</v>
      </c>
      <c r="CY52" s="24">
        <f>SUM(CY44:CY50)</f>
        <v>189342</v>
      </c>
      <c r="CZ52" s="355">
        <f>CY52/CX52</f>
        <v>0.29165748860508356</v>
      </c>
      <c r="DA52" s="24">
        <v>101354</v>
      </c>
      <c r="DB52" s="24">
        <f>SUM(DB44:DB50)</f>
        <v>28344</v>
      </c>
      <c r="DC52" s="355">
        <f>DB52/DA52</f>
        <v>0.27965349172208298</v>
      </c>
      <c r="DD52" s="24">
        <v>3561344</v>
      </c>
      <c r="DE52" s="24">
        <f>SUM(DE44:DE50)</f>
        <v>1071469</v>
      </c>
      <c r="DF52" s="227">
        <f>DE52/DD52</f>
        <v>0.30086085477842073</v>
      </c>
      <c r="DG52" s="62">
        <v>0.89181818181818184</v>
      </c>
      <c r="DH52" s="62">
        <f>+DH44</f>
        <v>0.9736100150251199</v>
      </c>
      <c r="DI52" s="60">
        <f>DH52/DG52</f>
        <v>1.0917135744420305</v>
      </c>
      <c r="DJ52" s="62">
        <v>0.78962962962962979</v>
      </c>
      <c r="DK52" s="62">
        <f>+DK44</f>
        <v>0.91965747018938515</v>
      </c>
      <c r="DL52" s="60">
        <f>DK52/DJ52</f>
        <v>1.1646694040859942</v>
      </c>
      <c r="DM52" s="62">
        <v>0.85045454545454546</v>
      </c>
      <c r="DN52" s="62">
        <f>+DN44</f>
        <v>0.97078665432939004</v>
      </c>
      <c r="DO52" s="60">
        <f>DN52/DM52</f>
        <v>1.1414915229955414</v>
      </c>
      <c r="DP52" s="62">
        <v>0.87424242424242427</v>
      </c>
      <c r="DQ52" s="62">
        <f>+DQ44</f>
        <v>0.96628628107122461</v>
      </c>
      <c r="DR52" s="60">
        <f>DQ52/DP52</f>
        <v>1.1052841343275706</v>
      </c>
      <c r="DS52" s="62">
        <v>0.80642857142857149</v>
      </c>
      <c r="DT52" s="62">
        <f>+DT44</f>
        <v>0.9293593918019597</v>
      </c>
      <c r="DU52" s="60">
        <f>DT52/DS52</f>
        <v>1.1524385726507913</v>
      </c>
      <c r="DV52" s="62">
        <v>0.84575757575757571</v>
      </c>
      <c r="DW52" s="62">
        <f>+DW44</f>
        <v>0.95152207573548198</v>
      </c>
      <c r="DX52" s="60">
        <f>DW52/DV52</f>
        <v>1.1250529738183772</v>
      </c>
      <c r="DY52" s="62">
        <v>0.88303030303030317</v>
      </c>
      <c r="DZ52" s="62">
        <f>+DZ44</f>
        <v>0.97182548449742512</v>
      </c>
      <c r="EA52" s="60">
        <f>DZ52/DY52</f>
        <v>1.1005573434596783</v>
      </c>
      <c r="EB52" s="62">
        <v>0.78534482758620683</v>
      </c>
      <c r="EC52" s="62">
        <f>+EC44</f>
        <v>0.92737396754765278</v>
      </c>
      <c r="ED52" s="60">
        <f>EC52/EB52</f>
        <v>1.1808493988532134</v>
      </c>
      <c r="EE52" s="62">
        <v>0.8400757575757577</v>
      </c>
      <c r="EF52" s="62">
        <f>+EF44</f>
        <v>0.9642911450149525</v>
      </c>
      <c r="EG52" s="60">
        <f>EF52/EE52</f>
        <v>1.147862125908321</v>
      </c>
      <c r="EH52" s="62">
        <v>0.83484848484848495</v>
      </c>
      <c r="EI52" s="62">
        <f>+EI44</f>
        <v>0.9282555244460694</v>
      </c>
      <c r="EJ52" s="60">
        <f>EI52/EH52</f>
        <v>1.1118850202076329</v>
      </c>
      <c r="EK52" s="62">
        <v>0.26939393939393941</v>
      </c>
      <c r="EL52" s="62">
        <f>+EL44</f>
        <v>0.45476129916949581</v>
      </c>
      <c r="EM52" s="60">
        <f>EL52/EK52</f>
        <v>1.6880903118777684</v>
      </c>
      <c r="EN52" s="62">
        <v>0.55212121212121212</v>
      </c>
      <c r="EO52" s="62">
        <f>+EO44</f>
        <v>0.67312700991932606</v>
      </c>
      <c r="EP52" s="60">
        <f>EO52/EN52</f>
        <v>1.219165275924136</v>
      </c>
      <c r="EQ52" s="62">
        <v>0.85893939393939367</v>
      </c>
      <c r="ER52" s="62">
        <f>+ER44</f>
        <v>0.95065967035312138</v>
      </c>
      <c r="ES52" s="60">
        <f>ER52/EQ52</f>
        <v>1.1067831759270776</v>
      </c>
      <c r="ET52" s="62">
        <v>0.49553030303030299</v>
      </c>
      <c r="EU52" s="62">
        <f>+EU44</f>
        <v>0.5285108575236428</v>
      </c>
      <c r="EV52" s="60">
        <f>EU52/ET52</f>
        <v>1.0665560800049052</v>
      </c>
      <c r="EW52" s="62">
        <v>0.67723484848484861</v>
      </c>
      <c r="EX52" s="62">
        <f>+EX44</f>
        <v>0.78091402036034974</v>
      </c>
      <c r="EY52" s="60">
        <f>EX52/EW52</f>
        <v>1.1530919032112104</v>
      </c>
      <c r="EZ52" s="62">
        <v>0.81407407407407395</v>
      </c>
      <c r="FA52" s="62">
        <f>+FA44</f>
        <v>0.86938190749079003</v>
      </c>
      <c r="FB52" s="60">
        <f>FA52/EZ52</f>
        <v>1.0679395587921445</v>
      </c>
      <c r="FC52" s="62">
        <v>0.31781250000000005</v>
      </c>
      <c r="FD52" s="62">
        <f>+FD44</f>
        <v>0.5115247320709353</v>
      </c>
      <c r="FE52" s="60">
        <f>FD52/FC52</f>
        <v>1.6095173477158238</v>
      </c>
      <c r="FF52" s="62">
        <v>0.52666666666666639</v>
      </c>
      <c r="FG52" s="62">
        <f>+FG44</f>
        <v>0.54402563654546066</v>
      </c>
      <c r="FH52" s="60">
        <f>FG52/FF52</f>
        <v>1.0329600693901158</v>
      </c>
      <c r="FI52" s="62">
        <v>0.89363636363636345</v>
      </c>
      <c r="FJ52" s="62">
        <f>+FJ44</f>
        <v>0.96836412417741446</v>
      </c>
      <c r="FK52" s="60">
        <f>FJ52/FI52</f>
        <v>1.0836221125077885</v>
      </c>
      <c r="FL52" s="62">
        <v>0.61009999999999953</v>
      </c>
      <c r="FM52" s="62">
        <f>+FM44</f>
        <v>0.92513406717471069</v>
      </c>
      <c r="FN52" s="60">
        <f>FM52/FL52</f>
        <v>1.5163646405092794</v>
      </c>
      <c r="FO52" s="24">
        <v>352425</v>
      </c>
      <c r="FP52" s="24">
        <f>SUM(FP44:FP50)</f>
        <v>23826</v>
      </c>
      <c r="FQ52" s="353">
        <f>FP52/FO52</f>
        <v>6.7605873590125556E-2</v>
      </c>
      <c r="FR52" s="24">
        <v>94127</v>
      </c>
      <c r="FS52" s="24">
        <f>SUM(FS44:FS50)</f>
        <v>13169</v>
      </c>
      <c r="FT52" s="353">
        <f>FS52/FR52</f>
        <v>0.13990672176952415</v>
      </c>
      <c r="FU52" s="24">
        <v>446552</v>
      </c>
      <c r="FV52" s="24">
        <f>SUM(FV44:FV50)</f>
        <v>36995</v>
      </c>
      <c r="FW52" s="353">
        <f>FV52/FU52</f>
        <v>8.2845894767014816E-2</v>
      </c>
      <c r="FX52" s="24">
        <v>3420411</v>
      </c>
      <c r="FY52" s="24">
        <f>SUM(FY44:FY50)</f>
        <v>433607</v>
      </c>
      <c r="FZ52" s="353">
        <f>FY52/FX52</f>
        <v>0.12677043782165359</v>
      </c>
      <c r="GA52" s="24">
        <v>3866963</v>
      </c>
      <c r="GB52" s="24">
        <f>SUM(GB44:GB50)</f>
        <v>470602</v>
      </c>
      <c r="GC52" s="353">
        <f>GB52/GA52</f>
        <v>0.12169808710349699</v>
      </c>
      <c r="GD52" s="24">
        <v>184643</v>
      </c>
      <c r="GE52" s="24">
        <f>SUM(GE44:GE50)</f>
        <v>4917</v>
      </c>
      <c r="GF52" s="60">
        <f>GE52/GD52</f>
        <v>2.6629766630741486E-2</v>
      </c>
      <c r="GG52" s="24">
        <v>481818</v>
      </c>
      <c r="GH52" s="24">
        <f>SUM(GH44:GH50)</f>
        <v>41651</v>
      </c>
      <c r="GI52" s="60">
        <f>GH52/GG52</f>
        <v>8.6445504319058231E-2</v>
      </c>
      <c r="GJ52" s="24">
        <v>54421</v>
      </c>
      <c r="GK52" s="24">
        <f>SUM(GK44:GK50)</f>
        <v>10017</v>
      </c>
      <c r="GL52" s="60">
        <f>GK52/GJ52</f>
        <v>0.18406497491777071</v>
      </c>
    </row>
    <row r="54" spans="1:194" x14ac:dyDescent="0.55000000000000004">
      <c r="C54" s="12"/>
      <c r="D54" s="12"/>
      <c r="E54" s="56"/>
      <c r="F54" s="12"/>
      <c r="G54" s="12"/>
      <c r="H54" s="56"/>
      <c r="I54" s="12"/>
      <c r="J54" s="12"/>
      <c r="K54" s="56"/>
      <c r="L54" s="12"/>
      <c r="M54" s="12"/>
      <c r="N54" s="56"/>
      <c r="O54" s="12"/>
      <c r="P54" s="12"/>
      <c r="Q54" s="56"/>
      <c r="R54" s="12"/>
      <c r="S54" s="12"/>
      <c r="T54" s="56"/>
      <c r="U54" s="12"/>
      <c r="V54" s="12"/>
      <c r="W54" s="56"/>
      <c r="X54" s="12"/>
      <c r="Y54" s="12"/>
      <c r="Z54" s="56"/>
      <c r="AA54" s="12"/>
      <c r="AB54" s="12"/>
      <c r="AC54" s="56"/>
      <c r="AD54" s="12"/>
      <c r="AE54" s="12"/>
      <c r="AF54" s="56"/>
      <c r="AG54" s="12"/>
      <c r="AH54" s="12"/>
      <c r="AI54" s="56"/>
      <c r="AJ54" s="12"/>
      <c r="AK54" s="12"/>
      <c r="AL54" s="56"/>
      <c r="AM54" s="12"/>
      <c r="AN54" s="12"/>
      <c r="AO54" s="56"/>
      <c r="AP54" s="12"/>
      <c r="AQ54" s="12"/>
      <c r="AR54" s="56"/>
      <c r="AS54" s="12"/>
      <c r="AT54" s="12"/>
      <c r="AU54" s="56"/>
      <c r="AV54" s="12"/>
      <c r="AW54" s="12"/>
      <c r="AX54" s="56"/>
      <c r="AY54" s="12"/>
      <c r="AZ54" s="12"/>
      <c r="BA54" s="56"/>
      <c r="BB54" s="12"/>
      <c r="BC54" s="12"/>
      <c r="BD54" s="56"/>
      <c r="BE54" s="12"/>
      <c r="BF54" s="12"/>
      <c r="BG54" s="56"/>
      <c r="BH54" s="12"/>
      <c r="BI54" s="12"/>
      <c r="BJ54" s="56"/>
      <c r="BK54" s="12"/>
      <c r="BL54" s="12"/>
      <c r="BM54" s="56"/>
      <c r="BN54" s="12"/>
      <c r="BO54" s="12"/>
      <c r="BP54" s="56"/>
      <c r="BQ54" s="12"/>
      <c r="BR54" s="12"/>
      <c r="BS54" s="56"/>
      <c r="BT54" s="12"/>
      <c r="BU54" s="12"/>
      <c r="BV54" s="56"/>
      <c r="BW54" s="12"/>
      <c r="BX54" s="12"/>
      <c r="BY54" s="56"/>
      <c r="BZ54" s="12"/>
      <c r="CA54" s="12"/>
      <c r="CB54" s="56"/>
      <c r="CC54" s="12"/>
      <c r="CD54" s="12"/>
      <c r="CE54" s="56"/>
      <c r="CF54" s="12"/>
      <c r="CG54" s="12"/>
      <c r="CH54" s="56"/>
      <c r="CI54" s="12"/>
      <c r="CJ54" s="12"/>
      <c r="CK54" s="56"/>
      <c r="CL54" s="12"/>
      <c r="CM54" s="12"/>
      <c r="CN54" s="56"/>
      <c r="CO54" s="12"/>
      <c r="CP54" s="12"/>
      <c r="CQ54" s="56"/>
      <c r="CR54" s="12"/>
      <c r="CS54" s="12"/>
      <c r="CT54" s="56"/>
      <c r="CU54" s="12"/>
      <c r="CV54" s="12"/>
      <c r="CW54" s="56"/>
      <c r="CX54" s="12"/>
      <c r="CY54" s="12"/>
      <c r="CZ54" s="56"/>
      <c r="DA54" s="12"/>
      <c r="DB54" s="12"/>
      <c r="DC54" s="56"/>
      <c r="DD54" s="12"/>
      <c r="DE54" s="12"/>
      <c r="DF54" s="56"/>
      <c r="DG54" s="12"/>
      <c r="DH54" s="12"/>
      <c r="DI54" s="56"/>
      <c r="DJ54" s="12"/>
      <c r="DK54" s="12"/>
      <c r="DL54" s="56"/>
      <c r="DM54" s="12"/>
      <c r="DN54" s="12"/>
      <c r="DO54" s="56"/>
      <c r="DP54" s="12"/>
      <c r="DQ54" s="12"/>
      <c r="DR54" s="56"/>
      <c r="DS54" s="12"/>
      <c r="DT54" s="12"/>
      <c r="DU54" s="56"/>
      <c r="DV54" s="12"/>
      <c r="DW54" s="12"/>
      <c r="DX54" s="56"/>
      <c r="DY54" s="12"/>
      <c r="DZ54" s="12"/>
      <c r="EA54" s="56"/>
      <c r="EB54" s="12"/>
      <c r="EC54" s="12"/>
      <c r="ED54" s="56"/>
      <c r="EE54" s="12"/>
      <c r="EF54" s="12"/>
      <c r="EG54" s="56"/>
      <c r="EH54" s="12"/>
      <c r="EI54" s="12"/>
      <c r="EJ54" s="56"/>
      <c r="EK54" s="12"/>
      <c r="EL54" s="12"/>
      <c r="EM54" s="56"/>
      <c r="EN54" s="12"/>
      <c r="EO54" s="12"/>
      <c r="EP54" s="56"/>
      <c r="EQ54" s="12"/>
      <c r="ER54" s="12"/>
      <c r="ES54" s="56"/>
      <c r="ET54" s="12"/>
      <c r="EU54" s="12"/>
      <c r="EV54" s="56"/>
      <c r="EW54" s="12"/>
      <c r="EX54" s="12"/>
      <c r="EY54" s="56"/>
      <c r="EZ54" s="12"/>
      <c r="FA54" s="12"/>
      <c r="FB54" s="56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</row>
    <row r="55" spans="1:194" x14ac:dyDescent="0.55000000000000004">
      <c r="C55" s="12"/>
      <c r="D55" s="12"/>
      <c r="E55" s="12"/>
      <c r="F55" s="179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</row>
    <row r="56" spans="1:194" s="134" customFormat="1" x14ac:dyDescent="0.55000000000000004">
      <c r="A56" s="5" t="s">
        <v>692</v>
      </c>
    </row>
  </sheetData>
  <sheetProtection algorithmName="SHA-512" hashValue="i4IQ5dVhistLY2IBVarsf/xspfYIzztZ/+9jAwgpYJr9pRdE24lb/iw2G4bQR6yi5Z+i0kaMRmyZaq7wmPvTIQ==" saltValue="UJ5A1Lj8Sk9Oroy3wV/cTg==" spinCount="100000" sheet="1" objects="1" scenarios="1"/>
  <mergeCells count="58">
    <mergeCell ref="DG7:FF7"/>
    <mergeCell ref="FO7:GD7"/>
    <mergeCell ref="FI7:FL7"/>
    <mergeCell ref="GG7:GJ7"/>
    <mergeCell ref="CL7:CO7"/>
    <mergeCell ref="CR7:CU7"/>
    <mergeCell ref="CX7:DA7"/>
    <mergeCell ref="A50:B50"/>
    <mergeCell ref="A8:A10"/>
    <mergeCell ref="B8:B10"/>
    <mergeCell ref="A48:B48"/>
    <mergeCell ref="A44:B44"/>
    <mergeCell ref="BW7:CI7"/>
    <mergeCell ref="AV9:AX9"/>
    <mergeCell ref="AY9:BA9"/>
    <mergeCell ref="BB9:BD9"/>
    <mergeCell ref="BE9:BG9"/>
    <mergeCell ref="BH9:BJ9"/>
    <mergeCell ref="BK9:BM9"/>
    <mergeCell ref="BN9:BP9"/>
    <mergeCell ref="BT8:BV9"/>
    <mergeCell ref="C7:I7"/>
    <mergeCell ref="R7:U7"/>
    <mergeCell ref="C9:E9"/>
    <mergeCell ref="F9:H9"/>
    <mergeCell ref="I9:K9"/>
    <mergeCell ref="L9:N9"/>
    <mergeCell ref="O9:Q9"/>
    <mergeCell ref="R9:T9"/>
    <mergeCell ref="U9:W9"/>
    <mergeCell ref="C8:W8"/>
    <mergeCell ref="AM9:AO9"/>
    <mergeCell ref="AP9:AR9"/>
    <mergeCell ref="AS9:AU9"/>
    <mergeCell ref="BQ9:BS9"/>
    <mergeCell ref="X8:BS8"/>
    <mergeCell ref="X9:Z9"/>
    <mergeCell ref="AA9:AC9"/>
    <mergeCell ref="AD9:AF9"/>
    <mergeCell ref="AG9:AI9"/>
    <mergeCell ref="AJ9:AL9"/>
    <mergeCell ref="CU8:CW9"/>
    <mergeCell ref="CX9:CZ9"/>
    <mergeCell ref="DA9:DC9"/>
    <mergeCell ref="BW8:CT8"/>
    <mergeCell ref="BW9:BY9"/>
    <mergeCell ref="BZ9:CB9"/>
    <mergeCell ref="CC9:CE9"/>
    <mergeCell ref="CF9:CH9"/>
    <mergeCell ref="CI9:CK9"/>
    <mergeCell ref="CL9:CN9"/>
    <mergeCell ref="CO9:CQ9"/>
    <mergeCell ref="CR9:CT9"/>
    <mergeCell ref="DD9:DF9"/>
    <mergeCell ref="CX8:DF8"/>
    <mergeCell ref="DG9:FN9"/>
    <mergeCell ref="FO9:GL9"/>
    <mergeCell ref="DG8:GL8"/>
  </mergeCells>
  <conditionalFormatting sqref="E11:E44">
    <cfRule type="containsBlanks" priority="703" stopIfTrue="1">
      <formula>LEN(TRIM(E11))=0</formula>
    </cfRule>
    <cfRule type="containsText" priority="704" stopIfTrue="1" operator="containsText" text="N/A">
      <formula>NOT(ISERROR(SEARCH("N/A",E11)))</formula>
    </cfRule>
  </conditionalFormatting>
  <conditionalFormatting sqref="E52">
    <cfRule type="containsBlanks" priority="697" stopIfTrue="1">
      <formula>LEN(TRIM(E52))=0</formula>
    </cfRule>
    <cfRule type="containsText" priority="698" stopIfTrue="1" operator="containsText" text="N/A">
      <formula>NOT(ISERROR(SEARCH("N/A",E52)))</formula>
    </cfRule>
  </conditionalFormatting>
  <conditionalFormatting sqref="H11:H44">
    <cfRule type="containsBlanks" priority="691" stopIfTrue="1">
      <formula>LEN(TRIM(H11))=0</formula>
    </cfRule>
    <cfRule type="containsText" priority="692" stopIfTrue="1" operator="containsText" text="N/A">
      <formula>NOT(ISERROR(SEARCH("N/A",H11)))</formula>
    </cfRule>
  </conditionalFormatting>
  <conditionalFormatting sqref="H52">
    <cfRule type="containsBlanks" priority="685" stopIfTrue="1">
      <formula>LEN(TRIM(H52))=0</formula>
    </cfRule>
    <cfRule type="containsText" priority="686" stopIfTrue="1" operator="containsText" text="N/A">
      <formula>NOT(ISERROR(SEARCH("N/A",H52)))</formula>
    </cfRule>
  </conditionalFormatting>
  <conditionalFormatting sqref="K11:K44">
    <cfRule type="containsBlanks" priority="679" stopIfTrue="1">
      <formula>LEN(TRIM(K11))=0</formula>
    </cfRule>
    <cfRule type="containsText" priority="680" stopIfTrue="1" operator="containsText" text="N/A">
      <formula>NOT(ISERROR(SEARCH("N/A",K11)))</formula>
    </cfRule>
  </conditionalFormatting>
  <conditionalFormatting sqref="K52">
    <cfRule type="containsBlanks" priority="673" stopIfTrue="1">
      <formula>LEN(TRIM(K52))=0</formula>
    </cfRule>
    <cfRule type="containsText" priority="674" stopIfTrue="1" operator="containsText" text="N/A">
      <formula>NOT(ISERROR(SEARCH("N/A",K52)))</formula>
    </cfRule>
  </conditionalFormatting>
  <conditionalFormatting sqref="N11:N44">
    <cfRule type="containsText" priority="667" stopIfTrue="1" operator="containsText" text="N/A">
      <formula>NOT(ISERROR(SEARCH("N/A",N11)))</formula>
    </cfRule>
    <cfRule type="containsBlanks" priority="668" stopIfTrue="1">
      <formula>LEN(TRIM(N11))=0</formula>
    </cfRule>
  </conditionalFormatting>
  <conditionalFormatting sqref="N52">
    <cfRule type="containsText" priority="661" stopIfTrue="1" operator="containsText" text="N/A">
      <formula>NOT(ISERROR(SEARCH("N/A",N52)))</formula>
    </cfRule>
    <cfRule type="containsBlanks" priority="662" stopIfTrue="1">
      <formula>LEN(TRIM(N52))=0</formula>
    </cfRule>
  </conditionalFormatting>
  <conditionalFormatting sqref="Q11:Q44">
    <cfRule type="containsBlanks" priority="175" stopIfTrue="1">
      <formula>LEN(TRIM(Q11))=0</formula>
    </cfRule>
    <cfRule type="containsText" priority="176" stopIfTrue="1" operator="containsText" text="N/A">
      <formula>NOT(ISERROR(SEARCH("N/A",Q11)))</formula>
    </cfRule>
  </conditionalFormatting>
  <conditionalFormatting sqref="Q52">
    <cfRule type="containsBlanks" priority="649" stopIfTrue="1">
      <formula>LEN(TRIM(Q52))=0</formula>
    </cfRule>
    <cfRule type="containsText" priority="650" stopIfTrue="1" operator="containsText" text="N/A">
      <formula>NOT(ISERROR(SEARCH("N/A",Q52)))</formula>
    </cfRule>
  </conditionalFormatting>
  <conditionalFormatting sqref="T11:T44">
    <cfRule type="containsBlanks" priority="643" stopIfTrue="1">
      <formula>LEN(TRIM(T11))=0</formula>
    </cfRule>
    <cfRule type="containsText" priority="644" stopIfTrue="1" operator="containsText" text="N/A">
      <formula>NOT(ISERROR(SEARCH("N/A",T11)))</formula>
    </cfRule>
  </conditionalFormatting>
  <conditionalFormatting sqref="T52">
    <cfRule type="containsBlanks" priority="637" stopIfTrue="1">
      <formula>LEN(TRIM(T52))=0</formula>
    </cfRule>
    <cfRule type="containsText" priority="638" stopIfTrue="1" operator="containsText" text="N/A">
      <formula>NOT(ISERROR(SEARCH("N/A",T52)))</formula>
    </cfRule>
  </conditionalFormatting>
  <conditionalFormatting sqref="W11:W44">
    <cfRule type="containsBlanks" priority="631" stopIfTrue="1">
      <formula>LEN(TRIM(W11))=0</formula>
    </cfRule>
    <cfRule type="containsText" priority="632" stopIfTrue="1" operator="containsText" text="N/A">
      <formula>NOT(ISERROR(SEARCH("N/A",W11)))</formula>
    </cfRule>
  </conditionalFormatting>
  <conditionalFormatting sqref="W52">
    <cfRule type="containsBlanks" priority="625" stopIfTrue="1">
      <formula>LEN(TRIM(W52))=0</formula>
    </cfRule>
    <cfRule type="containsText" priority="626" stopIfTrue="1" operator="containsText" text="N/A">
      <formula>NOT(ISERROR(SEARCH("N/A",W52)))</formula>
    </cfRule>
  </conditionalFormatting>
  <conditionalFormatting sqref="Z11:Z44">
    <cfRule type="containsBlanks" priority="619" stopIfTrue="1">
      <formula>LEN(TRIM(Z11))=0</formula>
    </cfRule>
    <cfRule type="containsText" priority="620" stopIfTrue="1" operator="containsText" text="N/A">
      <formula>NOT(ISERROR(SEARCH("N/A",Z11)))</formula>
    </cfRule>
  </conditionalFormatting>
  <conditionalFormatting sqref="Z52">
    <cfRule type="containsBlanks" priority="613" stopIfTrue="1">
      <formula>LEN(TRIM(Z52))=0</formula>
    </cfRule>
    <cfRule type="containsText" priority="614" stopIfTrue="1" operator="containsText" text="N/A">
      <formula>NOT(ISERROR(SEARCH("N/A",Z52)))</formula>
    </cfRule>
  </conditionalFormatting>
  <conditionalFormatting sqref="AC11:AC44">
    <cfRule type="containsText" priority="607" stopIfTrue="1" operator="containsText" text="N/A">
      <formula>NOT(ISERROR(SEARCH("N/A",AC11)))</formula>
    </cfRule>
    <cfRule type="containsBlanks" priority="608" stopIfTrue="1">
      <formula>LEN(TRIM(AC11))=0</formula>
    </cfRule>
  </conditionalFormatting>
  <conditionalFormatting sqref="AC52">
    <cfRule type="containsText" priority="601" stopIfTrue="1" operator="containsText" text="N/A">
      <formula>NOT(ISERROR(SEARCH("N/A",AC52)))</formula>
    </cfRule>
    <cfRule type="containsBlanks" priority="602" stopIfTrue="1">
      <formula>LEN(TRIM(AC52))=0</formula>
    </cfRule>
  </conditionalFormatting>
  <conditionalFormatting sqref="AF11:AF44">
    <cfRule type="containsBlanks" priority="13" stopIfTrue="1">
      <formula>LEN(TRIM(AF11))=0</formula>
    </cfRule>
    <cfRule type="containsText" priority="14" stopIfTrue="1" operator="containsText" text="N/A">
      <formula>NOT(ISERROR(SEARCH("N/A",AF11)))</formula>
    </cfRule>
  </conditionalFormatting>
  <conditionalFormatting sqref="AF52">
    <cfRule type="containsBlanks" priority="589" stopIfTrue="1">
      <formula>LEN(TRIM(AF52))=0</formula>
    </cfRule>
    <cfRule type="containsText" priority="590" stopIfTrue="1" operator="containsText" text="N/A">
      <formula>NOT(ISERROR(SEARCH("N/A",AF52)))</formula>
    </cfRule>
  </conditionalFormatting>
  <conditionalFormatting sqref="AI11:AI44">
    <cfRule type="containsBlanks" priority="19" stopIfTrue="1">
      <formula>LEN(TRIM(AI11))=0</formula>
    </cfRule>
    <cfRule type="containsText" priority="20" stopIfTrue="1" operator="containsText" text="N/A">
      <formula>NOT(ISERROR(SEARCH("N/A",AI11)))</formula>
    </cfRule>
  </conditionalFormatting>
  <conditionalFormatting sqref="AI52">
    <cfRule type="containsBlanks" priority="577" stopIfTrue="1">
      <formula>LEN(TRIM(AI52))=0</formula>
    </cfRule>
    <cfRule type="containsText" priority="578" stopIfTrue="1" operator="containsText" text="N/A">
      <formula>NOT(ISERROR(SEARCH("N/A",AI52)))</formula>
    </cfRule>
  </conditionalFormatting>
  <conditionalFormatting sqref="AL11:AL44">
    <cfRule type="containsBlanks" priority="571" stopIfTrue="1">
      <formula>LEN(TRIM(AL11))=0</formula>
    </cfRule>
    <cfRule type="containsText" priority="572" stopIfTrue="1" operator="containsText" text="N/A">
      <formula>NOT(ISERROR(SEARCH("N/A",AL11)))</formula>
    </cfRule>
  </conditionalFormatting>
  <conditionalFormatting sqref="AL52">
    <cfRule type="containsBlanks" priority="565" stopIfTrue="1">
      <formula>LEN(TRIM(AL52))=0</formula>
    </cfRule>
    <cfRule type="containsText" priority="566" stopIfTrue="1" operator="containsText" text="N/A">
      <formula>NOT(ISERROR(SEARCH("N/A",AL52)))</formula>
    </cfRule>
  </conditionalFormatting>
  <conditionalFormatting sqref="AO11:AO44">
    <cfRule type="containsText" priority="559" stopIfTrue="1" operator="containsText" text="N/A">
      <formula>NOT(ISERROR(SEARCH("N/A",AO11)))</formula>
    </cfRule>
    <cfRule type="containsBlanks" priority="560" stopIfTrue="1">
      <formula>LEN(TRIM(AO11))=0</formula>
    </cfRule>
  </conditionalFormatting>
  <conditionalFormatting sqref="AO52">
    <cfRule type="containsText" priority="553" stopIfTrue="1" operator="containsText" text="N/A">
      <formula>NOT(ISERROR(SEARCH("N/A",AO52)))</formula>
    </cfRule>
    <cfRule type="containsBlanks" priority="554" stopIfTrue="1">
      <formula>LEN(TRIM(AO52))=0</formula>
    </cfRule>
  </conditionalFormatting>
  <conditionalFormatting sqref="AR11:AR44">
    <cfRule type="containsBlanks" priority="547" stopIfTrue="1">
      <formula>LEN(TRIM(AR11))=0</formula>
    </cfRule>
    <cfRule type="containsText" priority="548" stopIfTrue="1" operator="containsText" text="N/A">
      <formula>NOT(ISERROR(SEARCH("N/A",AR11)))</formula>
    </cfRule>
  </conditionalFormatting>
  <conditionalFormatting sqref="AR52">
    <cfRule type="containsBlanks" priority="541" stopIfTrue="1">
      <formula>LEN(TRIM(AR52))=0</formula>
    </cfRule>
    <cfRule type="containsText" priority="542" stopIfTrue="1" operator="containsText" text="N/A">
      <formula>NOT(ISERROR(SEARCH("N/A",AR52)))</formula>
    </cfRule>
  </conditionalFormatting>
  <conditionalFormatting sqref="AU11:AU44">
    <cfRule type="containsBlanks" priority="535" stopIfTrue="1">
      <formula>LEN(TRIM(AU11))=0</formula>
    </cfRule>
    <cfRule type="containsText" priority="536" stopIfTrue="1" operator="containsText" text="N/A">
      <formula>NOT(ISERROR(SEARCH("N/A",AU11)))</formula>
    </cfRule>
  </conditionalFormatting>
  <conditionalFormatting sqref="AU52">
    <cfRule type="containsBlanks" priority="529" stopIfTrue="1">
      <formula>LEN(TRIM(AU52))=0</formula>
    </cfRule>
    <cfRule type="containsText" priority="530" stopIfTrue="1" operator="containsText" text="N/A">
      <formula>NOT(ISERROR(SEARCH("N/A",AU52)))</formula>
    </cfRule>
  </conditionalFormatting>
  <conditionalFormatting sqref="AX11:AX44">
    <cfRule type="containsBlanks" priority="523" stopIfTrue="1">
      <formula>LEN(TRIM(AX11))=0</formula>
    </cfRule>
    <cfRule type="containsText" priority="524" stopIfTrue="1" operator="containsText" text="N/A">
      <formula>NOT(ISERROR(SEARCH("N/A",AX11)))</formula>
    </cfRule>
  </conditionalFormatting>
  <conditionalFormatting sqref="AX52">
    <cfRule type="containsBlanks" priority="517" stopIfTrue="1">
      <formula>LEN(TRIM(AX52))=0</formula>
    </cfRule>
    <cfRule type="containsText" priority="518" stopIfTrue="1" operator="containsText" text="N/A">
      <formula>NOT(ISERROR(SEARCH("N/A",AX52)))</formula>
    </cfRule>
  </conditionalFormatting>
  <conditionalFormatting sqref="BA11:BA44">
    <cfRule type="containsBlanks" priority="511" stopIfTrue="1">
      <formula>LEN(TRIM(BA11))=0</formula>
    </cfRule>
    <cfRule type="containsText" priority="512" stopIfTrue="1" operator="containsText" text="N/A">
      <formula>NOT(ISERROR(SEARCH("N/A",BA11)))</formula>
    </cfRule>
  </conditionalFormatting>
  <conditionalFormatting sqref="BA52">
    <cfRule type="containsBlanks" priority="505" stopIfTrue="1">
      <formula>LEN(TRIM(BA52))=0</formula>
    </cfRule>
    <cfRule type="containsText" priority="506" stopIfTrue="1" operator="containsText" text="N/A">
      <formula>NOT(ISERROR(SEARCH("N/A",BA52)))</formula>
    </cfRule>
  </conditionalFormatting>
  <conditionalFormatting sqref="BD11:BD44">
    <cfRule type="containsText" priority="499" stopIfTrue="1" operator="containsText" text="N/A">
      <formula>NOT(ISERROR(SEARCH("N/A",BD11)))</formula>
    </cfRule>
    <cfRule type="containsBlanks" priority="500" stopIfTrue="1">
      <formula>LEN(TRIM(BD11))=0</formula>
    </cfRule>
  </conditionalFormatting>
  <conditionalFormatting sqref="BD52">
    <cfRule type="containsText" priority="493" stopIfTrue="1" operator="containsText" text="N/A">
      <formula>NOT(ISERROR(SEARCH("N/A",BD52)))</formula>
    </cfRule>
    <cfRule type="containsBlanks" priority="494" stopIfTrue="1">
      <formula>LEN(TRIM(BD52))=0</formula>
    </cfRule>
  </conditionalFormatting>
  <conditionalFormatting sqref="BG11:BG44">
    <cfRule type="containsBlanks" priority="7" stopIfTrue="1">
      <formula>LEN(TRIM(BG11))=0</formula>
    </cfRule>
    <cfRule type="containsText" priority="8" stopIfTrue="1" operator="containsText" text="N/A">
      <formula>NOT(ISERROR(SEARCH("N/A",BG11)))</formula>
    </cfRule>
  </conditionalFormatting>
  <conditionalFormatting sqref="BG52">
    <cfRule type="containsBlanks" priority="481" stopIfTrue="1">
      <formula>LEN(TRIM(BG52))=0</formula>
    </cfRule>
    <cfRule type="containsText" priority="482" stopIfTrue="1" operator="containsText" text="N/A">
      <formula>NOT(ISERROR(SEARCH("N/A",BG52)))</formula>
    </cfRule>
  </conditionalFormatting>
  <conditionalFormatting sqref="BJ11:BJ44">
    <cfRule type="containsBlanks" priority="169" stopIfTrue="1">
      <formula>LEN(TRIM(BJ11))=0</formula>
    </cfRule>
    <cfRule type="containsText" priority="170" stopIfTrue="1" operator="containsText" text="N/A">
      <formula>NOT(ISERROR(SEARCH("N/A",BJ11)))</formula>
    </cfRule>
  </conditionalFormatting>
  <conditionalFormatting sqref="BJ12:BJ44">
    <cfRule type="containsBlanks" priority="475" stopIfTrue="1">
      <formula>LEN(TRIM(BJ12))=0</formula>
    </cfRule>
    <cfRule type="containsText" priority="476" stopIfTrue="1" operator="containsText" text="N/A">
      <formula>NOT(ISERROR(SEARCH("N/A",BJ12)))</formula>
    </cfRule>
  </conditionalFormatting>
  <conditionalFormatting sqref="BJ52">
    <cfRule type="containsText" priority="158" stopIfTrue="1" operator="containsText" text="N/A">
      <formula>NOT(ISERROR(SEARCH("N/A",BJ52)))</formula>
    </cfRule>
    <cfRule type="containsBlanks" priority="163" stopIfTrue="1">
      <formula>LEN(TRIM(BJ52))=0</formula>
    </cfRule>
    <cfRule type="containsText" priority="164" stopIfTrue="1" operator="containsText" text="N/A">
      <formula>NOT(ISERROR(SEARCH("N/A",BJ52)))</formula>
    </cfRule>
  </conditionalFormatting>
  <conditionalFormatting sqref="BM11:BM44">
    <cfRule type="containsBlanks" priority="463" stopIfTrue="1">
      <formula>LEN(TRIM(BM11))=0</formula>
    </cfRule>
    <cfRule type="containsText" priority="464" stopIfTrue="1" operator="containsText" text="N/A">
      <formula>NOT(ISERROR(SEARCH("N/A",BM11)))</formula>
    </cfRule>
  </conditionalFormatting>
  <conditionalFormatting sqref="BM52">
    <cfRule type="containsBlanks" priority="457" stopIfTrue="1">
      <formula>LEN(TRIM(BM52))=0</formula>
    </cfRule>
    <cfRule type="containsText" priority="458" stopIfTrue="1" operator="containsText" text="N/A">
      <formula>NOT(ISERROR(SEARCH("N/A",BM52)))</formula>
    </cfRule>
  </conditionalFormatting>
  <conditionalFormatting sqref="BP11:BP44">
    <cfRule type="containsBlanks" priority="451" stopIfTrue="1">
      <formula>LEN(TRIM(BP11))=0</formula>
    </cfRule>
    <cfRule type="containsText" priority="452" stopIfTrue="1" operator="containsText" text="N/A">
      <formula>NOT(ISERROR(SEARCH("N/A",BP11)))</formula>
    </cfRule>
  </conditionalFormatting>
  <conditionalFormatting sqref="BP52">
    <cfRule type="containsBlanks" priority="445" stopIfTrue="1">
      <formula>LEN(TRIM(BP52))=0</formula>
    </cfRule>
    <cfRule type="containsText" priority="446" stopIfTrue="1" operator="containsText" text="N/A">
      <formula>NOT(ISERROR(SEARCH("N/A",BP52)))</formula>
    </cfRule>
  </conditionalFormatting>
  <conditionalFormatting sqref="BS11:BS44">
    <cfRule type="containsBlanks" priority="439" stopIfTrue="1">
      <formula>LEN(TRIM(BS11))=0</formula>
    </cfRule>
    <cfRule type="containsText" priority="440" stopIfTrue="1" operator="containsText" text="N/A">
      <formula>NOT(ISERROR(SEARCH("N/A",BS11)))</formula>
    </cfRule>
  </conditionalFormatting>
  <conditionalFormatting sqref="BS52">
    <cfRule type="containsBlanks" priority="433" stopIfTrue="1">
      <formula>LEN(TRIM(BS52))=0</formula>
    </cfRule>
    <cfRule type="containsText" priority="434" stopIfTrue="1" operator="containsText" text="N/A">
      <formula>NOT(ISERROR(SEARCH("N/A",BS52)))</formula>
    </cfRule>
  </conditionalFormatting>
  <conditionalFormatting sqref="BV11:BV44">
    <cfRule type="containsBlanks" priority="427" stopIfTrue="1">
      <formula>LEN(TRIM(BV11))=0</formula>
    </cfRule>
    <cfRule type="containsText" priority="428" stopIfTrue="1" operator="containsText" text="N/A">
      <formula>NOT(ISERROR(SEARCH("N/A",BV11)))</formula>
    </cfRule>
  </conditionalFormatting>
  <conditionalFormatting sqref="BV52">
    <cfRule type="containsBlanks" priority="421" stopIfTrue="1">
      <formula>LEN(TRIM(BV52))=0</formula>
    </cfRule>
    <cfRule type="containsText" priority="422" stopIfTrue="1" operator="containsText" text="N/A">
      <formula>NOT(ISERROR(SEARCH("N/A",BV52)))</formula>
    </cfRule>
  </conditionalFormatting>
  <conditionalFormatting sqref="BY11:BY44">
    <cfRule type="containsBlanks" priority="415" stopIfTrue="1">
      <formula>LEN(TRIM(BY11))=0</formula>
    </cfRule>
    <cfRule type="containsText" priority="416" stopIfTrue="1" operator="containsText" text="N/A">
      <formula>NOT(ISERROR(SEARCH("N/A",BY11)))</formula>
    </cfRule>
  </conditionalFormatting>
  <conditionalFormatting sqref="BY52">
    <cfRule type="containsBlanks" priority="409" stopIfTrue="1">
      <formula>LEN(TRIM(BY52))=0</formula>
    </cfRule>
    <cfRule type="containsText" priority="410" stopIfTrue="1" operator="containsText" text="N/A">
      <formula>NOT(ISERROR(SEARCH("N/A",BY52)))</formula>
    </cfRule>
  </conditionalFormatting>
  <conditionalFormatting sqref="CB11:CB44">
    <cfRule type="containsBlanks" priority="139" stopIfTrue="1">
      <formula>LEN(TRIM(CB11))=0</formula>
    </cfRule>
    <cfRule type="containsText" priority="140" stopIfTrue="1" operator="containsText" text="N/A">
      <formula>NOT(ISERROR(SEARCH("N/A",CB11)))</formula>
    </cfRule>
  </conditionalFormatting>
  <conditionalFormatting sqref="CB52">
    <cfRule type="containsBlanks" priority="397" stopIfTrue="1">
      <formula>LEN(TRIM(CB52))=0</formula>
    </cfRule>
    <cfRule type="containsText" priority="398" stopIfTrue="1" operator="containsText" text="N/A">
      <formula>NOT(ISERROR(SEARCH("N/A",CB52)))</formula>
    </cfRule>
  </conditionalFormatting>
  <conditionalFormatting sqref="CE11:CE44">
    <cfRule type="containsBlanks" priority="151" stopIfTrue="1">
      <formula>LEN(TRIM(CE11))=0</formula>
    </cfRule>
    <cfRule type="containsText" priority="152" stopIfTrue="1" operator="containsText" text="N/A">
      <formula>NOT(ISERROR(SEARCH("N/A",CE11)))</formula>
    </cfRule>
  </conditionalFormatting>
  <conditionalFormatting sqref="CE52">
    <cfRule type="containsBlanks" priority="385" stopIfTrue="1">
      <formula>LEN(TRIM(CE52))=0</formula>
    </cfRule>
    <cfRule type="containsText" priority="386" stopIfTrue="1" operator="containsText" text="N/A">
      <formula>NOT(ISERROR(SEARCH("N/A",CE52)))</formula>
    </cfRule>
  </conditionalFormatting>
  <conditionalFormatting sqref="CH11:CH44">
    <cfRule type="containsBlanks" priority="133" stopIfTrue="1">
      <formula>LEN(TRIM(CH11))=0</formula>
    </cfRule>
    <cfRule type="containsText" priority="134" stopIfTrue="1" operator="containsText" text="N/A">
      <formula>NOT(ISERROR(SEARCH("N/A",CH11)))</formula>
    </cfRule>
  </conditionalFormatting>
  <conditionalFormatting sqref="CH19:CH44">
    <cfRule type="containsBlanks" priority="379" stopIfTrue="1">
      <formula>LEN(TRIM(CH19))=0</formula>
    </cfRule>
    <cfRule type="containsText" priority="380" stopIfTrue="1" operator="containsText" text="N/A">
      <formula>NOT(ISERROR(SEARCH("N/A",CH19)))</formula>
    </cfRule>
  </conditionalFormatting>
  <conditionalFormatting sqref="CH52">
    <cfRule type="containsBlanks" priority="121" stopIfTrue="1">
      <formula>LEN(TRIM(CH52))=0</formula>
    </cfRule>
    <cfRule type="containsText" priority="122" stopIfTrue="1" operator="containsText" text="N/A">
      <formula>NOT(ISERROR(SEARCH("N/A",CH52)))</formula>
    </cfRule>
    <cfRule type="containsBlanks" priority="127" stopIfTrue="1">
      <formula>LEN(TRIM(CH52))=0</formula>
    </cfRule>
    <cfRule type="containsText" priority="128" stopIfTrue="1" operator="containsText" text="N/A">
      <formula>NOT(ISERROR(SEARCH("N/A",CH52)))</formula>
    </cfRule>
  </conditionalFormatting>
  <conditionalFormatting sqref="CK11:CK44">
    <cfRule type="containsBlanks" priority="97" stopIfTrue="1">
      <formula>LEN(TRIM(CK11))=0</formula>
    </cfRule>
    <cfRule type="containsText" priority="98" stopIfTrue="1" operator="containsText" text="N/A">
      <formula>NOT(ISERROR(SEARCH("N/A",CK11)))</formula>
    </cfRule>
  </conditionalFormatting>
  <conditionalFormatting sqref="CK19:CK44">
    <cfRule type="containsBlanks" priority="103" stopIfTrue="1">
      <formula>LEN(TRIM(CK19))=0</formula>
    </cfRule>
    <cfRule type="containsText" priority="104" stopIfTrue="1" operator="containsText" text="N/A">
      <formula>NOT(ISERROR(SEARCH("N/A",CK19)))</formula>
    </cfRule>
  </conditionalFormatting>
  <conditionalFormatting sqref="CK52">
    <cfRule type="containsBlanks" priority="85" stopIfTrue="1">
      <formula>LEN(TRIM(CK52))=0</formula>
    </cfRule>
    <cfRule type="containsText" priority="86" stopIfTrue="1" operator="containsText" text="N/A">
      <formula>NOT(ISERROR(SEARCH("N/A",CK52)))</formula>
    </cfRule>
    <cfRule type="containsBlanks" priority="91" stopIfTrue="1">
      <formula>LEN(TRIM(CK52))=0</formula>
    </cfRule>
    <cfRule type="containsText" priority="92" stopIfTrue="1" operator="containsText" text="N/A">
      <formula>NOT(ISERROR(SEARCH("N/A",CK52)))</formula>
    </cfRule>
  </conditionalFormatting>
  <conditionalFormatting sqref="CN11:CN44">
    <cfRule type="containsBlanks" priority="79" stopIfTrue="1">
      <formula>LEN(TRIM(CN11))=0</formula>
    </cfRule>
    <cfRule type="containsText" priority="80" stopIfTrue="1" operator="containsText" text="N/A">
      <formula>NOT(ISERROR(SEARCH("N/A",CN11)))</formula>
    </cfRule>
  </conditionalFormatting>
  <conditionalFormatting sqref="CN52">
    <cfRule type="containsBlanks" priority="73" stopIfTrue="1">
      <formula>LEN(TRIM(CN52))=0</formula>
    </cfRule>
    <cfRule type="containsText" priority="74" stopIfTrue="1" operator="containsText" text="N/A">
      <formula>NOT(ISERROR(SEARCH("N/A",CN52)))</formula>
    </cfRule>
  </conditionalFormatting>
  <conditionalFormatting sqref="CQ11:CQ44">
    <cfRule type="containsBlanks" priority="67" stopIfTrue="1">
      <formula>LEN(TRIM(CQ11))=0</formula>
    </cfRule>
    <cfRule type="containsText" priority="68" stopIfTrue="1" operator="containsText" text="N/A">
      <formula>NOT(ISERROR(SEARCH("N/A",CQ11)))</formula>
    </cfRule>
  </conditionalFormatting>
  <conditionalFormatting sqref="CQ52">
    <cfRule type="containsBlanks" priority="61" stopIfTrue="1">
      <formula>LEN(TRIM(CQ52))=0</formula>
    </cfRule>
    <cfRule type="containsText" priority="62" stopIfTrue="1" operator="containsText" text="N/A">
      <formula>NOT(ISERROR(SEARCH("N/A",CQ52)))</formula>
    </cfRule>
  </conditionalFormatting>
  <conditionalFormatting sqref="CT11:CT44">
    <cfRule type="containsBlanks" priority="289" stopIfTrue="1">
      <formula>LEN(TRIM(CT11))=0</formula>
    </cfRule>
    <cfRule type="containsText" priority="290" stopIfTrue="1" operator="containsText" text="N/A">
      <formula>NOT(ISERROR(SEARCH("N/A",CT11)))</formula>
    </cfRule>
  </conditionalFormatting>
  <conditionalFormatting sqref="CT52">
    <cfRule type="containsBlanks" priority="283" stopIfTrue="1">
      <formula>LEN(TRIM(CT52))=0</formula>
    </cfRule>
    <cfRule type="containsText" priority="284" stopIfTrue="1" operator="containsText" text="N/A">
      <formula>NOT(ISERROR(SEARCH("N/A",CT52)))</formula>
    </cfRule>
  </conditionalFormatting>
  <conditionalFormatting sqref="CW11:CW44">
    <cfRule type="containsBlanks" priority="277" stopIfTrue="1">
      <formula>LEN(TRIM(CW11))=0</formula>
    </cfRule>
    <cfRule type="containsText" priority="278" stopIfTrue="1" operator="containsText" text="N/A">
      <formula>NOT(ISERROR(SEARCH("N/A",CW11)))</formula>
    </cfRule>
  </conditionalFormatting>
  <conditionalFormatting sqref="CW52">
    <cfRule type="containsBlanks" priority="271" stopIfTrue="1">
      <formula>LEN(TRIM(CW52))=0</formula>
    </cfRule>
    <cfRule type="containsText" priority="272" stopIfTrue="1" operator="containsText" text="N/A">
      <formula>NOT(ISERROR(SEARCH("N/A",CW52)))</formula>
    </cfRule>
  </conditionalFormatting>
  <conditionalFormatting sqref="CZ11:CZ44">
    <cfRule type="containsText" priority="25" operator="containsText" text="N/A">
      <formula>NOT(ISERROR(SEARCH("N/A",CZ11)))</formula>
    </cfRule>
    <cfRule type="containsBlanks" priority="26">
      <formula>LEN(TRIM(CZ11))=0</formula>
    </cfRule>
  </conditionalFormatting>
  <conditionalFormatting sqref="CZ52">
    <cfRule type="containsText" priority="259" operator="containsText" text="N/A">
      <formula>NOT(ISERROR(SEARCH("N/A",CZ52)))</formula>
    </cfRule>
    <cfRule type="containsBlanks" priority="260">
      <formula>LEN(TRIM(CZ52))=0</formula>
    </cfRule>
  </conditionalFormatting>
  <conditionalFormatting sqref="DC11:DC42 DC44">
    <cfRule type="containsText" priority="1" operator="containsText" text="N/A">
      <formula>NOT(ISERROR(SEARCH("N/A",DC11)))</formula>
    </cfRule>
    <cfRule type="containsBlanks" priority="2">
      <formula>LEN(TRIM(DC11))=0</formula>
    </cfRule>
  </conditionalFormatting>
  <conditionalFormatting sqref="DC52">
    <cfRule type="containsText" priority="49" operator="containsText" text="N/A">
      <formula>NOT(ISERROR(SEARCH("N/A",DC52)))</formula>
    </cfRule>
    <cfRule type="containsBlanks" priority="50">
      <formula>LEN(TRIM(DC52))=0</formula>
    </cfRule>
  </conditionalFormatting>
  <conditionalFormatting sqref="DF11:DF44">
    <cfRule type="containsBlanks" priority="43" stopIfTrue="1">
      <formula>LEN(TRIM(DF11))=0</formula>
    </cfRule>
    <cfRule type="containsText" priority="44" stopIfTrue="1" operator="containsText" text="N/A">
      <formula>NOT(ISERROR(SEARCH("N/A",DF11)))</formula>
    </cfRule>
  </conditionalFormatting>
  <conditionalFormatting sqref="DF12:DF44">
    <cfRule type="containsBlanks" priority="253" stopIfTrue="1">
      <formula>LEN(TRIM(DF12))=0</formula>
    </cfRule>
    <cfRule type="containsText" priority="254" stopIfTrue="1" operator="containsText" text="N/A">
      <formula>NOT(ISERROR(SEARCH("N/A",DF12)))</formula>
    </cfRule>
  </conditionalFormatting>
  <conditionalFormatting sqref="DF52">
    <cfRule type="containsBlanks" priority="31" stopIfTrue="1">
      <formula>LEN(TRIM(DF52))=0</formula>
    </cfRule>
    <cfRule type="containsText" priority="32" stopIfTrue="1" operator="containsText" text="N/A">
      <formula>NOT(ISERROR(SEARCH("N/A",DF52)))</formula>
    </cfRule>
    <cfRule type="containsBlanks" priority="37" stopIfTrue="1">
      <formula>LEN(TRIM(DF52))=0</formula>
    </cfRule>
    <cfRule type="containsText" priority="38" stopIfTrue="1" operator="containsText" text="N/A">
      <formula>NOT(ISERROR(SEARCH("N/A",DF52)))</formula>
    </cfRule>
  </conditionalFormatting>
  <conditionalFormatting sqref="FQ11:FQ44">
    <cfRule type="containsBlanks" priority="241" stopIfTrue="1">
      <formula>LEN(TRIM(FQ11))=0</formula>
    </cfRule>
    <cfRule type="containsText" priority="242" stopIfTrue="1" operator="containsText" text="N/A">
      <formula>NOT(ISERROR(SEARCH("N/A",FQ11)))</formula>
    </cfRule>
  </conditionalFormatting>
  <conditionalFormatting sqref="FQ52">
    <cfRule type="containsBlanks" priority="235" stopIfTrue="1">
      <formula>LEN(TRIM(FQ52))=0</formula>
    </cfRule>
    <cfRule type="containsText" priority="236" stopIfTrue="1" operator="containsText" text="N/A">
      <formula>NOT(ISERROR(SEARCH("N/A",FQ52)))</formula>
    </cfRule>
  </conditionalFormatting>
  <conditionalFormatting sqref="FT11:FT44">
    <cfRule type="containsBlanks" priority="229" stopIfTrue="1">
      <formula>LEN(TRIM(FT11))=0</formula>
    </cfRule>
    <cfRule type="containsText" priority="230" stopIfTrue="1" operator="containsText" text="N/A">
      <formula>NOT(ISERROR(SEARCH("N/A",FT11)))</formula>
    </cfRule>
  </conditionalFormatting>
  <conditionalFormatting sqref="FT52">
    <cfRule type="containsBlanks" priority="223" stopIfTrue="1">
      <formula>LEN(TRIM(FT52))=0</formula>
    </cfRule>
    <cfRule type="containsText" priority="224" stopIfTrue="1" operator="containsText" text="N/A">
      <formula>NOT(ISERROR(SEARCH("N/A",FT52)))</formula>
    </cfRule>
  </conditionalFormatting>
  <conditionalFormatting sqref="FW11:FW44">
    <cfRule type="containsBlanks" priority="217" stopIfTrue="1">
      <formula>LEN(TRIM(FW11))=0</formula>
    </cfRule>
    <cfRule type="containsText" priority="218" stopIfTrue="1" operator="containsText" text="N/A">
      <formula>NOT(ISERROR(SEARCH("N/A",FW11)))</formula>
    </cfRule>
  </conditionalFormatting>
  <conditionalFormatting sqref="FW52">
    <cfRule type="containsBlanks" priority="211" stopIfTrue="1">
      <formula>LEN(TRIM(FW52))=0</formula>
    </cfRule>
    <cfRule type="containsText" priority="212" stopIfTrue="1" operator="containsText" text="N/A">
      <formula>NOT(ISERROR(SEARCH("N/A",FW52)))</formula>
    </cfRule>
  </conditionalFormatting>
  <conditionalFormatting sqref="FZ11:FZ44">
    <cfRule type="containsBlanks" priority="193" stopIfTrue="1">
      <formula>LEN(TRIM(FZ11))=0</formula>
    </cfRule>
    <cfRule type="containsText" priority="194" stopIfTrue="1" operator="containsText" text="N/A">
      <formula>NOT(ISERROR(SEARCH("N/A",FZ11)))</formula>
    </cfRule>
  </conditionalFormatting>
  <conditionalFormatting sqref="FZ16:FZ44">
    <cfRule type="containsBlanks" priority="205" stopIfTrue="1">
      <formula>LEN(TRIM(FZ16))=0</formula>
    </cfRule>
    <cfRule type="containsText" priority="206" stopIfTrue="1" operator="containsText" text="N/A">
      <formula>NOT(ISERROR(SEARCH("N/A",FZ16)))</formula>
    </cfRule>
  </conditionalFormatting>
  <conditionalFormatting sqref="FZ52">
    <cfRule type="containsBlanks" priority="199" stopIfTrue="1">
      <formula>LEN(TRIM(FZ52))=0</formula>
    </cfRule>
    <cfRule type="containsText" priority="200" stopIfTrue="1" operator="containsText" text="N/A">
      <formula>NOT(ISERROR(SEARCH("N/A",FZ52)))</formula>
    </cfRule>
  </conditionalFormatting>
  <conditionalFormatting sqref="GC11:GC44">
    <cfRule type="containsBlanks" priority="187" stopIfTrue="1">
      <formula>LEN(TRIM(GC11))=0</formula>
    </cfRule>
    <cfRule type="containsText" priority="188" stopIfTrue="1" operator="containsText" text="N/A">
      <formula>NOT(ISERROR(SEARCH("N/A",GC11)))</formula>
    </cfRule>
  </conditionalFormatting>
  <conditionalFormatting sqref="GC52">
    <cfRule type="containsBlanks" priority="185" stopIfTrue="1">
      <formula>LEN(TRIM(GC52))=0</formula>
    </cfRule>
    <cfRule type="containsText" priority="185" stopIfTrue="1" operator="containsText" text="N/A">
      <formula>NOT(ISERROR(SEARCH("N/A",GC52)))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05" stopIfTrue="1" operator="greaterThanOrEqual" id="{5267E431-C5D9-4264-9B8D-AFF41886A3B0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706" stopIfTrue="1" operator="between" id="{9693F71A-ABA3-4835-95C7-AA637658E848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707" stopIfTrue="1" operator="between" id="{E03F95F6-2CE1-4949-9BA7-4074C06391DF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708" stopIfTrue="1" operator="between" id="{E506A4CC-3363-4D7C-A922-755F9D419E56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E11:E44</xm:sqref>
        </x14:conditionalFormatting>
        <x14:conditionalFormatting xmlns:xm="http://schemas.microsoft.com/office/excel/2006/main">
          <x14:cfRule type="cellIs" priority="699" stopIfTrue="1" operator="greaterThanOrEqual" id="{88AFDF0A-CD34-4D75-81A5-D9A3748FFB07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700" stopIfTrue="1" operator="between" id="{0D605554-61EE-43EC-A6CC-719ADCDA39F4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701" stopIfTrue="1" operator="between" id="{486033CD-C1E2-4B12-A650-DF416A59F721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702" stopIfTrue="1" operator="between" id="{9E6C5CF4-BC36-429E-820B-F6C1EFAB95C3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E52</xm:sqref>
        </x14:conditionalFormatting>
        <x14:conditionalFormatting xmlns:xm="http://schemas.microsoft.com/office/excel/2006/main">
          <x14:cfRule type="cellIs" priority="693" stopIfTrue="1" operator="greaterThanOrEqual" id="{170866E1-9E96-4912-B033-A332C79D7D3A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694" stopIfTrue="1" operator="between" id="{83312054-9A75-4DD4-A24D-4222159DAF9B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695" stopIfTrue="1" operator="between" id="{93B7B96A-FFF0-42D1-9F87-75EE878CADA3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696" stopIfTrue="1" operator="between" id="{B7A2B10C-C2C3-4EB5-AFF9-7CFAB9981D57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H11:H44</xm:sqref>
        </x14:conditionalFormatting>
        <x14:conditionalFormatting xmlns:xm="http://schemas.microsoft.com/office/excel/2006/main">
          <x14:cfRule type="cellIs" priority="687" stopIfTrue="1" operator="greaterThanOrEqual" id="{E2EF3997-42B0-48BD-8174-B29F0B1F9A17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688" stopIfTrue="1" operator="between" id="{D52815EE-39A3-4225-947C-285E51BE8832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689" stopIfTrue="1" operator="between" id="{69046191-C2A8-4995-A08D-4AD4AC95B9EA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690" stopIfTrue="1" operator="between" id="{03947100-6929-41E5-8830-5CC612BF46B8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H52</xm:sqref>
        </x14:conditionalFormatting>
        <x14:conditionalFormatting xmlns:xm="http://schemas.microsoft.com/office/excel/2006/main">
          <x14:cfRule type="cellIs" priority="681" stopIfTrue="1" operator="greaterThanOrEqual" id="{F4D7B56D-DFC8-429C-8CAF-973D9D67CBAF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682" stopIfTrue="1" operator="between" id="{AB63BABD-9D22-4B32-904A-103CA919561D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683" stopIfTrue="1" operator="between" id="{B20A6E75-0D64-4655-8DC5-7B8727CF7111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684" stopIfTrue="1" operator="between" id="{ADA32F0F-83F4-4F60-943E-8BF928D4B821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K11:K44</xm:sqref>
        </x14:conditionalFormatting>
        <x14:conditionalFormatting xmlns:xm="http://schemas.microsoft.com/office/excel/2006/main">
          <x14:cfRule type="cellIs" priority="675" stopIfTrue="1" operator="greaterThanOrEqual" id="{A28DC230-6AFD-49A3-ACC8-54FEE930EB20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676" stopIfTrue="1" operator="between" id="{D526AD23-8D69-4505-8224-AD2A2D55BBBF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677" stopIfTrue="1" operator="between" id="{2E25531B-04B5-40AA-BD74-48AB5822B8D0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678" stopIfTrue="1" operator="between" id="{0B757225-C8C6-44FB-A0A8-4EDC6E390CAA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K52</xm:sqref>
        </x14:conditionalFormatting>
        <x14:conditionalFormatting xmlns:xm="http://schemas.microsoft.com/office/excel/2006/main">
          <x14:cfRule type="cellIs" priority="669" stopIfTrue="1" operator="greaterThanOrEqual" id="{C916DFC2-4A79-46B2-981F-4F1009AEF571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670" stopIfTrue="1" operator="between" id="{80D84BF8-D3A4-4160-B3A0-0CBA16E5755A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671" stopIfTrue="1" operator="between" id="{8BC423BA-765A-4260-9F0E-A052CE66F39F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672" stopIfTrue="1" operator="between" id="{90637221-8782-49BC-A120-5A7DF77F49AA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N11:N44</xm:sqref>
        </x14:conditionalFormatting>
        <x14:conditionalFormatting xmlns:xm="http://schemas.microsoft.com/office/excel/2006/main">
          <x14:cfRule type="cellIs" priority="663" stopIfTrue="1" operator="greaterThanOrEqual" id="{EF0B2DEA-1D8E-49F6-B68C-697190E38372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664" stopIfTrue="1" operator="between" id="{55CE993A-A656-423A-8200-0FD0ED84D12C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665" stopIfTrue="1" operator="between" id="{9C59710E-EAE2-483C-B6E8-552A61A91A11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666" stopIfTrue="1" operator="between" id="{B4DE4821-B93C-4D3C-8100-C2F41EF2D87C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N52</xm:sqref>
        </x14:conditionalFormatting>
        <x14:conditionalFormatting xmlns:xm="http://schemas.microsoft.com/office/excel/2006/main">
          <x14:cfRule type="cellIs" priority="177" stopIfTrue="1" operator="greaterThanOrEqual" id="{C26CEF5F-F946-4A09-8639-DBB84380DF00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178" stopIfTrue="1" operator="between" id="{1740F859-3385-43A1-8007-9FDD36863CEF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179" stopIfTrue="1" operator="between" id="{0A31A723-1094-40F0-854E-FBB0BA91517A}">
            <xm:f>'1. Semáforos Abril'!$H$439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180" stopIfTrue="1" operator="between" id="{D13EF2E4-7C2D-4831-8429-C2F2F4D86C02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Q11:Q44</xm:sqref>
        </x14:conditionalFormatting>
        <x14:conditionalFormatting xmlns:xm="http://schemas.microsoft.com/office/excel/2006/main">
          <x14:cfRule type="cellIs" priority="651" stopIfTrue="1" operator="greaterThanOrEqual" id="{1EED52E2-6E89-47A3-9BED-EE5526A1D87A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652" stopIfTrue="1" operator="between" id="{4CC5E9D6-1673-4261-8600-68C5CE0EC0CF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653" stopIfTrue="1" operator="between" id="{0A265E76-A4C6-4BD1-B1C3-8BD21DC6B580}">
            <xm:f>'1. Semáforos Abril'!$H$439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654" stopIfTrue="1" operator="between" id="{1C860DFB-2A09-4E9E-BC41-429D7A3E45D9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Q52</xm:sqref>
        </x14:conditionalFormatting>
        <x14:conditionalFormatting xmlns:xm="http://schemas.microsoft.com/office/excel/2006/main">
          <x14:cfRule type="cellIs" priority="645" stopIfTrue="1" operator="greaterThanOrEqual" id="{114E9488-F367-41B6-8AFE-D26C5B30CECB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646" stopIfTrue="1" operator="between" id="{6A0C439A-011E-4158-AF18-0EC6A8BCDE21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647" stopIfTrue="1" operator="between" id="{420CC616-FA36-449E-B4FC-C7693DC153BF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648" stopIfTrue="1" operator="between" id="{45A664C6-111E-46A1-B8A6-53DF18DACCDD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T11:T44</xm:sqref>
        </x14:conditionalFormatting>
        <x14:conditionalFormatting xmlns:xm="http://schemas.microsoft.com/office/excel/2006/main">
          <x14:cfRule type="cellIs" priority="639" stopIfTrue="1" operator="greaterThanOrEqual" id="{C9F0744D-BF69-4F8D-A0B8-F5487361DCE7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640" stopIfTrue="1" operator="between" id="{57331601-5767-47C9-9D5F-57033F175F7A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641" stopIfTrue="1" operator="between" id="{65C073F9-D294-48F4-A429-98C4AA3731F9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642" stopIfTrue="1" operator="between" id="{F86C034D-9BB0-49A9-BC9C-C523C44938B4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T52</xm:sqref>
        </x14:conditionalFormatting>
        <x14:conditionalFormatting xmlns:xm="http://schemas.microsoft.com/office/excel/2006/main">
          <x14:cfRule type="cellIs" priority="633" stopIfTrue="1" operator="greaterThanOrEqual" id="{DAEF83F6-F1A5-4E49-8CD2-ADD47189FA59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634" stopIfTrue="1" operator="between" id="{07548B01-5540-42C8-8B7C-6C534594C1D5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635" stopIfTrue="1" operator="between" id="{BA34CEC5-B3FC-4285-8BE8-B18D327B86AA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636" stopIfTrue="1" operator="between" id="{82447217-D912-4846-BDBC-BAA8ED9B6F50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W11:W44</xm:sqref>
        </x14:conditionalFormatting>
        <x14:conditionalFormatting xmlns:xm="http://schemas.microsoft.com/office/excel/2006/main">
          <x14:cfRule type="cellIs" priority="627" stopIfTrue="1" operator="greaterThanOrEqual" id="{B03F1470-EB37-4DB2-A406-D2B27F1AA121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628" stopIfTrue="1" operator="between" id="{3E407377-C12E-41A8-BF4D-97B82D4F3708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629" stopIfTrue="1" operator="between" id="{BC95E8FB-74F6-48D0-8FB1-E5BB7DB67F6F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630" stopIfTrue="1" operator="between" id="{AAFE8640-699F-4BEC-A222-554F884D7B03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W52</xm:sqref>
        </x14:conditionalFormatting>
        <x14:conditionalFormatting xmlns:xm="http://schemas.microsoft.com/office/excel/2006/main">
          <x14:cfRule type="cellIs" priority="621" stopIfTrue="1" operator="greaterThanOrEqual" id="{A7DC339A-AFD9-4C21-AFE0-68FF9F8A4A6E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622" stopIfTrue="1" operator="between" id="{9F50E45E-A5D7-4EC8-A052-EB9CC2E8DDB6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623" stopIfTrue="1" operator="between" id="{FCD4AE5E-767C-413E-81AC-6AE32CA6D21C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624" stopIfTrue="1" operator="between" id="{C00051AA-B6AD-465F-BA9D-1374318608F4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Z11:Z44</xm:sqref>
        </x14:conditionalFormatting>
        <x14:conditionalFormatting xmlns:xm="http://schemas.microsoft.com/office/excel/2006/main">
          <x14:cfRule type="cellIs" priority="615" stopIfTrue="1" operator="greaterThanOrEqual" id="{5C9186F0-7C0E-4363-BC24-58B1F30D0618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616" stopIfTrue="1" operator="between" id="{D0A8CEDD-FFF7-4E13-835A-491731BB03A9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617" stopIfTrue="1" operator="between" id="{6DD9E59A-8228-4BF0-8822-468542FB4CD4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618" stopIfTrue="1" operator="between" id="{B1C8D941-0A65-4362-86A3-8DC15E7A21F2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Z52</xm:sqref>
        </x14:conditionalFormatting>
        <x14:conditionalFormatting xmlns:xm="http://schemas.microsoft.com/office/excel/2006/main">
          <x14:cfRule type="cellIs" priority="609" stopIfTrue="1" operator="greaterThanOrEqual" id="{8DB4E59D-C5E6-4BDA-85C1-3F2AABA30BC6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610" stopIfTrue="1" operator="between" id="{70F81E0F-F16C-4993-966E-8126107BA57C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611" stopIfTrue="1" operator="between" id="{CFAA03B1-8018-4980-86AD-6C59B3B0D59F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612" stopIfTrue="1" operator="between" id="{D221064B-0ABC-495E-8A5E-E15BF101E376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AC11:AC44</xm:sqref>
        </x14:conditionalFormatting>
        <x14:conditionalFormatting xmlns:xm="http://schemas.microsoft.com/office/excel/2006/main">
          <x14:cfRule type="cellIs" priority="603" stopIfTrue="1" operator="greaterThanOrEqual" id="{109D3D7F-3A47-40C7-A0D1-972E8A142BAC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604" stopIfTrue="1" operator="between" id="{13787B0B-1D51-4600-A4D7-20DE0D0CFE8F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605" stopIfTrue="1" operator="between" id="{60036650-6880-4678-822A-BB4FC96FB351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606" stopIfTrue="1" operator="between" id="{AE17E442-13A2-449E-A6DA-BE0E1BFE080B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AC52</xm:sqref>
        </x14:conditionalFormatting>
        <x14:conditionalFormatting xmlns:xm="http://schemas.microsoft.com/office/excel/2006/main">
          <x14:cfRule type="cellIs" priority="15" stopIfTrue="1" operator="greaterThanOrEqual" id="{50230F85-E299-4578-B9A1-837B0F63357F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876E2178-3F4F-40B5-9273-4F3318533D50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17" stopIfTrue="1" operator="between" id="{622EF6D6-D7C1-4A68-B1C6-B7AABF91EC4B}">
            <xm:f>'1. Semáforos Abril'!$I$439</xm:f>
            <xm:f>'1. Semáforos Abril'!$J$439</xm:f>
            <x14:dxf>
              <fill>
                <patternFill>
                  <bgColor rgb="FFFFFF00"/>
                </patternFill>
              </fill>
            </x14:dxf>
          </x14:cfRule>
          <x14:cfRule type="cellIs" priority="18" stopIfTrue="1" operator="between" id="{5BA8D5A8-CAAB-4D45-AD19-531DECB79008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AF11:AF44</xm:sqref>
        </x14:conditionalFormatting>
        <x14:conditionalFormatting xmlns:xm="http://schemas.microsoft.com/office/excel/2006/main">
          <x14:cfRule type="cellIs" priority="591" stopIfTrue="1" operator="greaterThanOrEqual" id="{DDB7AFEB-6027-4F4C-B33D-D6BB37A6931B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592" stopIfTrue="1" operator="between" id="{5C1815BE-4503-4005-BE70-ED6E5671E16A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593" stopIfTrue="1" operator="between" id="{827E35F9-9B50-4F46-AB33-7BC0045C842C}">
            <xm:f>'1. Semáforos Abril'!$H$439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594" stopIfTrue="1" operator="between" id="{7DB11013-F7F1-4A06-9E52-6A22BB4F9A2B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AF52</xm:sqref>
        </x14:conditionalFormatting>
        <x14:conditionalFormatting xmlns:xm="http://schemas.microsoft.com/office/excel/2006/main">
          <x14:cfRule type="cellIs" priority="21" stopIfTrue="1" operator="greaterThanOrEqual" id="{1A88688E-B0BC-48A3-A57F-DCA5714B2C56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16A66DCD-D011-4524-9FA4-C59C25EABA74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8EEEB7BD-E9FC-4143-8048-D66348182F8D}">
            <xm:f>'1. Semáforos Abril'!$I$439</xm:f>
            <xm:f>'1. Semáforos Abril'!$J$439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CFEB7B25-C3C8-40A5-A527-8F68A9015ACC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AI11:AI44</xm:sqref>
        </x14:conditionalFormatting>
        <x14:conditionalFormatting xmlns:xm="http://schemas.microsoft.com/office/excel/2006/main">
          <x14:cfRule type="cellIs" priority="579" stopIfTrue="1" operator="greaterThanOrEqual" id="{0E38258A-1BB8-4DBB-A133-31DA0AF8340D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580" stopIfTrue="1" operator="between" id="{605CE4C7-80CB-442A-9A7C-BF8527DC8939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581" stopIfTrue="1" operator="between" id="{458BBF1F-A796-4B6D-B474-A86FC9AA0665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582" stopIfTrue="1" operator="between" id="{FFB10D60-06F0-4478-9F27-B4F408BDD9A2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AI52</xm:sqref>
        </x14:conditionalFormatting>
        <x14:conditionalFormatting xmlns:xm="http://schemas.microsoft.com/office/excel/2006/main">
          <x14:cfRule type="cellIs" priority="573" stopIfTrue="1" operator="greaterThanOrEqual" id="{8F77D73B-F6D5-4AB8-A63F-A5086CB21B80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574" stopIfTrue="1" operator="between" id="{5926FF1F-431B-4FC6-BE0E-4E7AF1B48461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575" stopIfTrue="1" operator="between" id="{1E552AAC-291C-4186-A58B-5CBE5184ADB5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576" stopIfTrue="1" operator="between" id="{7CA08C50-7C8A-4472-B051-7EB00970BA86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AL11:AL44</xm:sqref>
        </x14:conditionalFormatting>
        <x14:conditionalFormatting xmlns:xm="http://schemas.microsoft.com/office/excel/2006/main">
          <x14:cfRule type="cellIs" priority="567" stopIfTrue="1" operator="greaterThanOrEqual" id="{EEAED895-4362-46B8-98BE-74784C5FC993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568" stopIfTrue="1" operator="between" id="{FD72E314-D0BB-4A13-B944-6136FB734F33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569" stopIfTrue="1" operator="between" id="{E6FF3888-F900-434F-8FBF-07C2182E6F8B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570" stopIfTrue="1" operator="between" id="{3F1162A7-0D68-4F4F-B402-BCFC855A77AC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AL52</xm:sqref>
        </x14:conditionalFormatting>
        <x14:conditionalFormatting xmlns:xm="http://schemas.microsoft.com/office/excel/2006/main">
          <x14:cfRule type="cellIs" priority="561" stopIfTrue="1" operator="greaterThanOrEqual" id="{2DA6B405-EA8C-40C8-9C25-FCBF02919323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562" stopIfTrue="1" operator="between" id="{D6BE81F5-0A32-4217-B40A-5A164E66D33E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563" stopIfTrue="1" operator="between" id="{F84DC68C-5749-4E5F-8196-170634E49435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564" stopIfTrue="1" operator="between" id="{0D1E6AF2-FAC4-495F-8FAB-A43AD113B66E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AO11:AO44</xm:sqref>
        </x14:conditionalFormatting>
        <x14:conditionalFormatting xmlns:xm="http://schemas.microsoft.com/office/excel/2006/main">
          <x14:cfRule type="cellIs" priority="555" stopIfTrue="1" operator="greaterThanOrEqual" id="{253CE6CB-F6FF-4DF8-87B8-9C7F31A5458B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556" stopIfTrue="1" operator="between" id="{30FCC339-F4C1-45C4-9893-EA3A27F6DEFE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557" stopIfTrue="1" operator="between" id="{733D5C9E-A831-4A61-98F3-DCC3595DF8CD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558" stopIfTrue="1" operator="between" id="{FB4FF09A-3BE3-4594-8133-7C8A0AEDF318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AO52</xm:sqref>
        </x14:conditionalFormatting>
        <x14:conditionalFormatting xmlns:xm="http://schemas.microsoft.com/office/excel/2006/main">
          <x14:cfRule type="cellIs" priority="549" stopIfTrue="1" operator="greaterThanOrEqual" id="{81116816-38FE-44AA-9A27-5C4FBF953BC6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550" stopIfTrue="1" operator="between" id="{5029DEFD-5443-46E4-8C25-A2F6BF8DC866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551" stopIfTrue="1" operator="between" id="{D235546C-9E50-4AF6-814A-9F64DEFF80F3}">
            <xm:f>'1. Semáforos Abril'!$I$439</xm:f>
            <xm:f>'1. Semáforos Abril'!$J$439</xm:f>
            <x14:dxf>
              <fill>
                <patternFill>
                  <bgColor rgb="FFFFFF00"/>
                </patternFill>
              </fill>
            </x14:dxf>
          </x14:cfRule>
          <x14:cfRule type="cellIs" priority="552" stopIfTrue="1" operator="between" id="{8C7EFEED-F824-4B81-94C9-649AD45E6A7E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AR11:AR44</xm:sqref>
        </x14:conditionalFormatting>
        <x14:conditionalFormatting xmlns:xm="http://schemas.microsoft.com/office/excel/2006/main">
          <x14:cfRule type="cellIs" priority="543" stopIfTrue="1" operator="greaterThanOrEqual" id="{48095135-D40C-4537-959B-9490A9624C2A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544" stopIfTrue="1" operator="between" id="{40A2B6FD-6967-4A72-A4A4-67C2DB3E4D85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545" stopIfTrue="1" operator="between" id="{5EB59F0A-F428-4EA0-90BE-C56C48937D7B}">
            <xm:f>'1. Semáforos Abril'!$H$439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546" stopIfTrue="1" operator="between" id="{FF570999-698E-4C75-8693-0C73EFA94679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AR52</xm:sqref>
        </x14:conditionalFormatting>
        <x14:conditionalFormatting xmlns:xm="http://schemas.microsoft.com/office/excel/2006/main">
          <x14:cfRule type="cellIs" priority="537" stopIfTrue="1" operator="greaterThanOrEqual" id="{CF25B7B9-B2D3-4FD0-A853-9896E8282FE8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538" stopIfTrue="1" operator="between" id="{54918552-6DD4-4CC4-9C94-2644CD53CDAC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539" stopIfTrue="1" operator="between" id="{1CE614D1-6B46-47FD-916C-8C72F91D2547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540" stopIfTrue="1" operator="between" id="{F2FBDB4B-BE39-40FB-BFBB-F6D6D9CFE5E7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AU11:AU44</xm:sqref>
        </x14:conditionalFormatting>
        <x14:conditionalFormatting xmlns:xm="http://schemas.microsoft.com/office/excel/2006/main">
          <x14:cfRule type="cellIs" priority="531" stopIfTrue="1" operator="greaterThanOrEqual" id="{9B5D7B61-A1F1-4653-944F-96C9B5A016A4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532" stopIfTrue="1" operator="between" id="{D8531049-F2E7-48ED-99A1-3423906E5D61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533" stopIfTrue="1" operator="between" id="{8070B45C-D451-4719-B45C-D7FF3166A0C7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534" stopIfTrue="1" operator="between" id="{F7BC0FB5-86EA-4F79-8DC6-27E922D1789D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AU52</xm:sqref>
        </x14:conditionalFormatting>
        <x14:conditionalFormatting xmlns:xm="http://schemas.microsoft.com/office/excel/2006/main">
          <x14:cfRule type="cellIs" priority="525" stopIfTrue="1" operator="greaterThanOrEqual" id="{72A983F8-137C-4987-B1BF-B066F4F88186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526" stopIfTrue="1" operator="between" id="{96A1C6FD-FE04-4B44-8614-A26BF8329493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527" stopIfTrue="1" operator="between" id="{A855EC09-002F-41ED-914D-C7EDDA338CEB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528" stopIfTrue="1" operator="between" id="{960FAA1A-0EAF-49B8-B92B-A8A315FCAF5E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AX11:AX44</xm:sqref>
        </x14:conditionalFormatting>
        <x14:conditionalFormatting xmlns:xm="http://schemas.microsoft.com/office/excel/2006/main">
          <x14:cfRule type="cellIs" priority="519" stopIfTrue="1" operator="greaterThanOrEqual" id="{F633F6D5-7479-4AFC-92CB-1C5F9D71A52B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520" stopIfTrue="1" operator="between" id="{2A13C5C2-563A-4837-B8E5-F48118CF5B62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521" stopIfTrue="1" operator="between" id="{80D1758D-8AF1-4FD3-BE7E-4004C56F87F9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522" stopIfTrue="1" operator="between" id="{75FC7F58-7BE0-4244-A3B5-A8B2BB2AD78C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AX52</xm:sqref>
        </x14:conditionalFormatting>
        <x14:conditionalFormatting xmlns:xm="http://schemas.microsoft.com/office/excel/2006/main">
          <x14:cfRule type="cellIs" priority="513" stopIfTrue="1" operator="greaterThanOrEqual" id="{B77003AE-D40E-4D15-9521-6030FC8265DA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514" stopIfTrue="1" operator="between" id="{C4DDEBEA-8A88-4258-BCE4-881644189567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515" stopIfTrue="1" operator="between" id="{AEBFC5C8-96EF-4E82-9DC4-10DE72A03331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516" stopIfTrue="1" operator="between" id="{797A381B-E1E3-4212-B38F-445DF0346290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BA11:BA44</xm:sqref>
        </x14:conditionalFormatting>
        <x14:conditionalFormatting xmlns:xm="http://schemas.microsoft.com/office/excel/2006/main">
          <x14:cfRule type="cellIs" priority="507" stopIfTrue="1" operator="greaterThanOrEqual" id="{60427C23-9CE0-4676-9218-BB7BAB5150C2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508" stopIfTrue="1" operator="between" id="{C1B9E1F8-20C3-40B5-9F55-3FE230AA4C52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509" stopIfTrue="1" operator="between" id="{F6671594-13FE-4A5F-97CF-D1BD666BFF9D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510" stopIfTrue="1" operator="between" id="{C0B4975D-AAD1-44D9-8A32-940814437630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BA52</xm:sqref>
        </x14:conditionalFormatting>
        <x14:conditionalFormatting xmlns:xm="http://schemas.microsoft.com/office/excel/2006/main">
          <x14:cfRule type="cellIs" priority="501" stopIfTrue="1" operator="greaterThanOrEqual" id="{E315784D-E8E4-4CF6-A091-D54129ED6306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502" stopIfTrue="1" operator="between" id="{C7DE8C9C-3520-4480-997A-A8B9FF6299F4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503" stopIfTrue="1" operator="between" id="{7F45A1A2-3152-4770-B36E-E6147592B57C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504" stopIfTrue="1" operator="between" id="{D3D1B4F5-C667-4C34-A01F-F6ACD4B740EC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BD11:BD44</xm:sqref>
        </x14:conditionalFormatting>
        <x14:conditionalFormatting xmlns:xm="http://schemas.microsoft.com/office/excel/2006/main">
          <x14:cfRule type="cellIs" priority="495" stopIfTrue="1" operator="greaterThanOrEqual" id="{78EDE47F-613A-4AA4-8221-79277ED97244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496" stopIfTrue="1" operator="between" id="{74F3ED99-D0A2-4DBA-9961-46E81C9B6D8E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497" stopIfTrue="1" operator="between" id="{D3F921EE-A073-4F75-B390-44A43BDB3966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498" stopIfTrue="1" operator="between" id="{FFCF1628-363F-4109-8942-D83691E715FC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BD52</xm:sqref>
        </x14:conditionalFormatting>
        <x14:conditionalFormatting xmlns:xm="http://schemas.microsoft.com/office/excel/2006/main">
          <x14:cfRule type="cellIs" priority="9" stopIfTrue="1" operator="greaterThanOrEqual" id="{0DBB0B98-E159-4349-9BC1-A0FCA9F59F99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6EC77D95-A203-469A-9BB4-683B549996ED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A80900F6-5017-445F-87A7-D471640D8E36}">
            <xm:f>'1. Semáforos Abril'!$I$439</xm:f>
            <xm:f>'1. Semáforos Abril'!$J$439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6C31D7FC-61B5-44E8-9F38-2C97B892D52B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BG11:BG44</xm:sqref>
        </x14:conditionalFormatting>
        <x14:conditionalFormatting xmlns:xm="http://schemas.microsoft.com/office/excel/2006/main">
          <x14:cfRule type="cellIs" priority="483" stopIfTrue="1" operator="greaterThanOrEqual" id="{D775B78A-8C1F-4038-8729-8D870FCD9C0A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484" stopIfTrue="1" operator="between" id="{37A3848D-14E8-4744-A433-381745ADCE99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485" stopIfTrue="1" operator="between" id="{DE255911-1F77-4090-9D6B-E11FB3D59BAA}">
            <xm:f>'1. Semáforos Abril'!$H$439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486" stopIfTrue="1" operator="between" id="{498857B7-E7C7-4799-9BAB-CFB9684BD87F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BG52</xm:sqref>
        </x14:conditionalFormatting>
        <x14:conditionalFormatting xmlns:xm="http://schemas.microsoft.com/office/excel/2006/main">
          <x14:cfRule type="cellIs" priority="171" stopIfTrue="1" operator="greaterThanOrEqual" id="{3E92FA27-3DCD-45D6-BD67-65AA6DC7CBE3}">
            <xm:f>'1. Semáforos Abril'!$M$35</xm:f>
            <x14:dxf>
              <fill>
                <patternFill>
                  <bgColor rgb="FFFFC000"/>
                </patternFill>
              </fill>
            </x14:dxf>
          </x14:cfRule>
          <x14:cfRule type="cellIs" priority="172" stopIfTrue="1" operator="between" id="{AADDB75C-3255-42AA-B86B-DE1320CC3BA1}">
            <xm:f>'1. Semáforos Abril'!$K$35</xm:f>
            <xm:f>'1. Semáforos Abril'!$L$35</xm:f>
            <x14:dxf>
              <fill>
                <patternFill>
                  <bgColor rgb="FF92D050"/>
                </patternFill>
              </fill>
            </x14:dxf>
          </x14:cfRule>
          <x14:cfRule type="cellIs" priority="173" stopIfTrue="1" operator="between" id="{492B4D61-19C5-4EDE-8256-D7FDD3F33927}">
            <xm:f>'1. Semáforos Abril'!$I$35</xm:f>
            <xm:f>'1. Semáforos Abril'!$J$35</xm:f>
            <x14:dxf>
              <fill>
                <patternFill>
                  <bgColor rgb="FFFFFF00"/>
                </patternFill>
              </fill>
            </x14:dxf>
          </x14:cfRule>
          <x14:cfRule type="cellIs" priority="174" stopIfTrue="1" operator="between" id="{B10CAE2B-0EBF-4066-93DC-3EA8351C449C}">
            <xm:f>'1. Semáforos Abril'!$G$35</xm:f>
            <xm:f>'1. Semáforos Abril'!$H$35</xm:f>
            <x14:dxf>
              <fill>
                <patternFill>
                  <bgColor rgb="FFFF0000"/>
                </patternFill>
              </fill>
            </x14:dxf>
          </x14:cfRule>
          <xm:sqref>BJ11:BJ44</xm:sqref>
        </x14:conditionalFormatting>
        <x14:conditionalFormatting xmlns:xm="http://schemas.microsoft.com/office/excel/2006/main">
          <x14:cfRule type="cellIs" priority="477" stopIfTrue="1" operator="greaterThanOrEqual" id="{C5508721-1CBE-4FD3-A071-DA916B22998A}">
            <xm:f>'1. Semáforos Abril'!$M$26</xm:f>
            <x14:dxf>
              <fill>
                <patternFill>
                  <bgColor rgb="FFFFC000"/>
                </patternFill>
              </fill>
            </x14:dxf>
          </x14:cfRule>
          <x14:cfRule type="cellIs" priority="478" stopIfTrue="1" operator="between" id="{8C4F00AC-588B-4A1D-A5A4-8A2F0CB73144}">
            <xm:f>'1. Semáforos Abril'!$K$26</xm:f>
            <xm:f>'1. Semáforos Abril'!$L$26</xm:f>
            <x14:dxf>
              <fill>
                <patternFill>
                  <bgColor rgb="FF92D050"/>
                </patternFill>
              </fill>
            </x14:dxf>
          </x14:cfRule>
          <x14:cfRule type="cellIs" priority="479" stopIfTrue="1" operator="between" id="{D23C89EA-EE26-46E3-B3E6-A52937AB99A3}">
            <xm:f>'1. Semáforos Abril'!$I$35</xm:f>
            <xm:f>'1. Semáforos Abril'!$J$44</xm:f>
            <x14:dxf>
              <fill>
                <patternFill>
                  <bgColor rgb="FFFFFF00"/>
                </patternFill>
              </fill>
            </x14:dxf>
          </x14:cfRule>
          <x14:cfRule type="cellIs" priority="480" stopIfTrue="1" operator="between" id="{145E8652-B61E-41D7-98BA-66E713C0E424}">
            <xm:f>'1. Semáforos Abril'!$G$35</xm:f>
            <xm:f>'1. Semáforos Abril'!$H$35</xm:f>
            <x14:dxf>
              <fill>
                <patternFill>
                  <bgColor rgb="FFFF0000"/>
                </patternFill>
              </fill>
            </x14:dxf>
          </x14:cfRule>
          <xm:sqref>BJ12:BJ44</xm:sqref>
        </x14:conditionalFormatting>
        <x14:conditionalFormatting xmlns:xm="http://schemas.microsoft.com/office/excel/2006/main">
          <x14:cfRule type="cellIs" priority="159" stopIfTrue="1" operator="greaterThanOrEqual" id="{0FCDD393-80D6-421A-B1ED-114B33A05C66}">
            <xm:f>'1. Semáforos Abril'!$M$35</xm:f>
            <x14:dxf>
              <fill>
                <patternFill>
                  <bgColor rgb="FFFFC000"/>
                </patternFill>
              </fill>
            </x14:dxf>
          </x14:cfRule>
          <x14:cfRule type="cellIs" priority="160" stopIfTrue="1" operator="between" id="{A7975A60-5CD6-4424-8481-CB16B8DC2A9E}">
            <xm:f>'1. Semáforos Abril'!$K$35</xm:f>
            <xm:f>'1. Semáforos Abril'!$L$35</xm:f>
            <x14:dxf>
              <fill>
                <patternFill>
                  <bgColor rgb="FF92D050"/>
                </patternFill>
              </fill>
            </x14:dxf>
          </x14:cfRule>
          <x14:cfRule type="cellIs" priority="161" stopIfTrue="1" operator="between" id="{E7134177-C6EC-48D1-98B6-ABD71B510651}">
            <xm:f>'1. Semáforos Abril'!$I$35</xm:f>
            <xm:f>'1. Semáforos Abril'!$J$35</xm:f>
            <x14:dxf>
              <fill>
                <patternFill>
                  <bgColor rgb="FFFFFF00"/>
                </patternFill>
              </fill>
            </x14:dxf>
          </x14:cfRule>
          <x14:cfRule type="cellIs" priority="162" stopIfTrue="1" operator="between" id="{EE5CE96B-ECCA-4DA9-9A52-3DE1EA32F52C}">
            <xm:f>'1. Semáforos Abril'!$G$35</xm:f>
            <xm:f>'1. Semáforos Abril'!$H$35</xm:f>
            <x14:dxf>
              <fill>
                <patternFill>
                  <bgColor rgb="FFFF0000"/>
                </patternFill>
              </fill>
            </x14:dxf>
          </x14:cfRule>
          <x14:cfRule type="cellIs" priority="165" stopIfTrue="1" operator="greaterThanOrEqual" id="{B539CE7A-37C0-4620-8279-81133567D1CA}">
            <xm:f>'1. Semáforos Abril'!$M$26</xm:f>
            <x14:dxf>
              <fill>
                <patternFill>
                  <bgColor rgb="FFFFC000"/>
                </patternFill>
              </fill>
            </x14:dxf>
          </x14:cfRule>
          <x14:cfRule type="cellIs" priority="166" stopIfTrue="1" operator="between" id="{76A9DA08-5861-48BE-9781-B2EED2B79C6B}">
            <xm:f>'1. Semáforos Abril'!$K$26</xm:f>
            <xm:f>'1. Semáforos Abril'!$L$26</xm:f>
            <x14:dxf>
              <fill>
                <patternFill>
                  <bgColor rgb="FF92D050"/>
                </patternFill>
              </fill>
            </x14:dxf>
          </x14:cfRule>
          <x14:cfRule type="cellIs" priority="167" stopIfTrue="1" operator="between" id="{D30BA599-FB5A-4ABF-B68E-4B291E19CD0B}">
            <xm:f>'1. Semáforos Abril'!$I$35</xm:f>
            <xm:f>'1. Semáforos Abril'!$J$44</xm:f>
            <x14:dxf>
              <fill>
                <patternFill>
                  <bgColor rgb="FFFFFF00"/>
                </patternFill>
              </fill>
            </x14:dxf>
          </x14:cfRule>
          <x14:cfRule type="cellIs" priority="168" stopIfTrue="1" operator="between" id="{021597F9-9ED4-4D28-BAC2-FFBFAAC053AC}">
            <xm:f>'1. Semáforos Abril'!$G$35</xm:f>
            <xm:f>'1. Semáforos Abril'!$H$35</xm:f>
            <x14:dxf>
              <fill>
                <patternFill>
                  <bgColor rgb="FFFF0000"/>
                </patternFill>
              </fill>
            </x14:dxf>
          </x14:cfRule>
          <xm:sqref>BJ52</xm:sqref>
        </x14:conditionalFormatting>
        <x14:conditionalFormatting xmlns:xm="http://schemas.microsoft.com/office/excel/2006/main">
          <x14:cfRule type="cellIs" priority="465" stopIfTrue="1" operator="greaterThanOrEqual" id="{A5715F5A-DA7E-4397-A406-BE94FDB46154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466" stopIfTrue="1" operator="between" id="{F61F5342-014F-468B-831E-3DE6469B04AB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467" stopIfTrue="1" operator="between" id="{212A03C9-F29D-418B-A099-FC0F21AAC6D6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468" stopIfTrue="1" operator="between" id="{72E5B159-97AA-4ED5-95BC-32CC8ECF844B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BM11:BM44</xm:sqref>
        </x14:conditionalFormatting>
        <x14:conditionalFormatting xmlns:xm="http://schemas.microsoft.com/office/excel/2006/main">
          <x14:cfRule type="cellIs" priority="459" stopIfTrue="1" operator="greaterThanOrEqual" id="{7078233B-0AFB-40D4-AFB6-2E238559F97C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460" stopIfTrue="1" operator="between" id="{C57AF2E0-77A2-4994-9C22-9E222667AE63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461" stopIfTrue="1" operator="between" id="{DF65D12A-89C1-4EA0-A046-DD1EF7CE4012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462" stopIfTrue="1" operator="between" id="{F6C5B587-0AA4-4743-BC3C-893B17AD7CEE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BM52</xm:sqref>
        </x14:conditionalFormatting>
        <x14:conditionalFormatting xmlns:xm="http://schemas.microsoft.com/office/excel/2006/main">
          <x14:cfRule type="cellIs" priority="453" stopIfTrue="1" operator="greaterThanOrEqual" id="{ECD20D07-BF65-4000-B3FD-F11EB1ED22C9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454" stopIfTrue="1" operator="between" id="{01F59A3E-0066-4DF5-9F9F-17D7E6F526F7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455" stopIfTrue="1" operator="between" id="{E4EABE33-9490-41EA-910A-E5E97DDD58AD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456" stopIfTrue="1" operator="between" id="{1EA4AD8C-8DD6-49C3-902C-3464900C746D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BP11:BP44</xm:sqref>
        </x14:conditionalFormatting>
        <x14:conditionalFormatting xmlns:xm="http://schemas.microsoft.com/office/excel/2006/main">
          <x14:cfRule type="cellIs" priority="447" stopIfTrue="1" operator="greaterThanOrEqual" id="{65B5386F-BB82-4E97-85F8-BFF9E7C55C92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448" stopIfTrue="1" operator="between" id="{66A8A920-D9C5-47B4-8A6D-A349D749AE9E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449" stopIfTrue="1" operator="between" id="{3BF27177-1236-48BA-8AC7-77F0441E48E2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450" stopIfTrue="1" operator="between" id="{6BDAA0E5-830D-42CB-A36E-663F11B89494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BP52</xm:sqref>
        </x14:conditionalFormatting>
        <x14:conditionalFormatting xmlns:xm="http://schemas.microsoft.com/office/excel/2006/main">
          <x14:cfRule type="cellIs" priority="441" stopIfTrue="1" operator="greaterThanOrEqual" id="{D3AFC462-B962-41F0-B81C-2BCC4888AA3C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442" stopIfTrue="1" operator="between" id="{D494A9E4-C518-472A-BE90-AE969BF0A360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443" stopIfTrue="1" operator="between" id="{556A4476-2281-4A30-957A-8353B56718B6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444" stopIfTrue="1" operator="between" id="{524B787A-6B0C-4504-8D12-B7CCDDB3FCF0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BS11:BS44</xm:sqref>
        </x14:conditionalFormatting>
        <x14:conditionalFormatting xmlns:xm="http://schemas.microsoft.com/office/excel/2006/main">
          <x14:cfRule type="cellIs" priority="435" stopIfTrue="1" operator="greaterThanOrEqual" id="{61767707-D7E8-41A4-B15C-5A24D3C1441C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436" stopIfTrue="1" operator="between" id="{98253371-2CA6-4CA7-A33D-CA6CDAB103EF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437" stopIfTrue="1" operator="between" id="{8742D8C7-D3DE-4DB9-94E1-6E2C7E87E13C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438" stopIfTrue="1" operator="between" id="{834E9C8F-CA71-4A15-9171-1EECE643F3F8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BS52</xm:sqref>
        </x14:conditionalFormatting>
        <x14:conditionalFormatting xmlns:xm="http://schemas.microsoft.com/office/excel/2006/main">
          <x14:cfRule type="cellIs" priority="429" stopIfTrue="1" operator="greaterThanOrEqual" id="{0AFB918E-1742-403C-A582-12465415AE8C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430" stopIfTrue="1" operator="between" id="{2B3C906C-D1FC-4CAA-AEB7-FB7B305161BB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431" stopIfTrue="1" operator="between" id="{17E6A807-B401-4563-98D7-2AF1CB243AFC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432" stopIfTrue="1" operator="between" id="{45DB2E84-4A95-4B57-AE4B-4039597AF892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BV11:BV44</xm:sqref>
        </x14:conditionalFormatting>
        <x14:conditionalFormatting xmlns:xm="http://schemas.microsoft.com/office/excel/2006/main">
          <x14:cfRule type="cellIs" priority="423" stopIfTrue="1" operator="greaterThanOrEqual" id="{05471F59-313E-4839-A306-7690F1DD7C0D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424" stopIfTrue="1" operator="between" id="{3DD66564-275C-42D6-9251-C8FE31287F7B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425" stopIfTrue="1" operator="between" id="{679D7E7B-BB1F-4DF2-9BBA-B9C8211071D8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426" stopIfTrue="1" operator="between" id="{8C9CD1C6-8B28-48AB-BEE9-6249E368087E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BV52</xm:sqref>
        </x14:conditionalFormatting>
        <x14:conditionalFormatting xmlns:xm="http://schemas.microsoft.com/office/excel/2006/main">
          <x14:cfRule type="cellIs" priority="417" stopIfTrue="1" operator="greaterThanOrEqual" id="{54A6B25C-328C-4AE2-B738-CD9160C82EA9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418" stopIfTrue="1" operator="between" id="{DF2A20B2-6DA0-4259-981F-AC3F4D898B93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419" stopIfTrue="1" operator="between" id="{8C8071F6-EDEC-4ED5-B260-F510353FEB56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420" stopIfTrue="1" operator="between" id="{2BCFDDBB-56FD-4921-902E-1E5BEB319B4F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BY11:BY44</xm:sqref>
        </x14:conditionalFormatting>
        <x14:conditionalFormatting xmlns:xm="http://schemas.microsoft.com/office/excel/2006/main">
          <x14:cfRule type="cellIs" priority="411" stopIfTrue="1" operator="greaterThanOrEqual" id="{0B923038-AAE5-4C23-BA45-23AE72A123C5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412" stopIfTrue="1" operator="between" id="{10B339FC-D7DC-4035-8155-56F4C9670BF7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413" stopIfTrue="1" operator="between" id="{77666A05-08EE-47FB-A8BC-1065257B9CB6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414" stopIfTrue="1" operator="between" id="{CCC845F4-8CD1-4233-882E-0C4DEED65A20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BY52</xm:sqref>
        </x14:conditionalFormatting>
        <x14:conditionalFormatting xmlns:xm="http://schemas.microsoft.com/office/excel/2006/main">
          <x14:cfRule type="cellIs" priority="141" stopIfTrue="1" operator="greaterThanOrEqual" id="{0E0BBBE7-6501-4E3B-8BAC-09613EAED50E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142" stopIfTrue="1" operator="between" id="{3B14BC5B-9A13-451C-8981-1246BA1A17AB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143" stopIfTrue="1" operator="between" id="{CBD3DFF5-47EB-4C35-ACC9-E8425D9F2058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144" stopIfTrue="1" operator="between" id="{95F936B7-9ED2-4401-A570-6C647D73F6EA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CB11:CB44</xm:sqref>
        </x14:conditionalFormatting>
        <x14:conditionalFormatting xmlns:xm="http://schemas.microsoft.com/office/excel/2006/main">
          <x14:cfRule type="cellIs" priority="399" stopIfTrue="1" operator="greaterThanOrEqual" id="{D8BCD020-B0FB-4906-8A55-BCDBB6BD9D3C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400" stopIfTrue="1" operator="between" id="{027E9C2F-6124-4C11-8E9A-4B10A45C3DAA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401" stopIfTrue="1" operator="between" id="{D16630D2-0612-4E6C-ABE0-09D8DA06608B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402" stopIfTrue="1" operator="between" id="{C6DBFD76-EE36-4315-AE84-686710FD7A27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CB52</xm:sqref>
        </x14:conditionalFormatting>
        <x14:conditionalFormatting xmlns:xm="http://schemas.microsoft.com/office/excel/2006/main">
          <x14:cfRule type="cellIs" priority="153" stopIfTrue="1" operator="greaterThanOrEqual" id="{CE2C2C07-FE19-4F49-A8DA-DEEDBD85E11E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154" stopIfTrue="1" operator="between" id="{AE2B2A12-1D20-4248-8C04-FC3818C07E9E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155" stopIfTrue="1" operator="between" id="{2B640FA7-EE24-4C31-B0F2-A26163E30DFC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156" stopIfTrue="1" operator="between" id="{B83E9D10-0B04-45B9-B842-E0658944415D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CE11:CE44</xm:sqref>
        </x14:conditionalFormatting>
        <x14:conditionalFormatting xmlns:xm="http://schemas.microsoft.com/office/excel/2006/main">
          <x14:cfRule type="cellIs" priority="387" stopIfTrue="1" operator="greaterThanOrEqual" id="{5617F0C4-0884-418C-AE44-8FBA30CCA4B3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388" stopIfTrue="1" operator="between" id="{8FBF4B27-9FD5-42F4-BB79-CAEFBB279502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389" stopIfTrue="1" operator="between" id="{C25058DD-50A9-49CB-A7F3-6285DBEE5218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390" stopIfTrue="1" operator="between" id="{C890702E-CE0E-4568-A1D5-1F1E2FCE45B4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CE52</xm:sqref>
        </x14:conditionalFormatting>
        <x14:conditionalFormatting xmlns:xm="http://schemas.microsoft.com/office/excel/2006/main">
          <x14:cfRule type="cellIs" priority="135" stopIfTrue="1" operator="greaterThanOrEqual" id="{3685EDDA-8667-48DC-B9D0-368AADB5135D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136" stopIfTrue="1" operator="between" id="{907DAD9E-7D5E-46E7-AD8E-9989A01BEEEC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137" stopIfTrue="1" operator="between" id="{AA5A2B11-3D7B-4B9A-89B8-1992A879FB87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138" stopIfTrue="1" operator="between" id="{01850F72-0591-4ACD-B54B-57FEB92A47E4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CH11:CH44</xm:sqref>
        </x14:conditionalFormatting>
        <x14:conditionalFormatting xmlns:xm="http://schemas.microsoft.com/office/excel/2006/main">
          <x14:cfRule type="cellIs" priority="381" stopIfTrue="1" operator="greaterThanOrEqual" id="{D013EFF5-C3FC-4FC8-8556-35B0301683A2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382" stopIfTrue="1" operator="between" id="{894E815A-02A2-423C-B90D-91C9AB6C4F43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383" stopIfTrue="1" operator="between" id="{670BE709-3569-4537-97DB-7103BE8FFFF9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384" stopIfTrue="1" operator="between" id="{05F59136-4A8E-4D37-B578-D6E64F2A2A2F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CH19:CH44</xm:sqref>
        </x14:conditionalFormatting>
        <x14:conditionalFormatting xmlns:xm="http://schemas.microsoft.com/office/excel/2006/main">
          <x14:cfRule type="cellIs" priority="123" stopIfTrue="1" operator="greaterThanOrEqual" id="{6A44EB33-9AF5-44E5-AC54-E964B2844E5A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124" stopIfTrue="1" operator="between" id="{ECCBCBDD-28C8-47BB-AF71-821B42B185A4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125" stopIfTrue="1" operator="between" id="{B6C62B1E-705C-4E1D-9E9A-7E29EA8DC255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126" stopIfTrue="1" operator="between" id="{9323EA27-D835-409F-9D17-FEF38031C464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14:cfRule type="cellIs" priority="129" stopIfTrue="1" operator="greaterThanOrEqual" id="{9FEE5C37-4CFA-4267-99F7-A7F398822D3C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130" stopIfTrue="1" operator="between" id="{D4C8C4F0-35EF-413A-8D0E-1FC719C55131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131" stopIfTrue="1" operator="between" id="{5475CCF6-90C1-4408-BCD9-5B793E9EBCF8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132" stopIfTrue="1" operator="between" id="{2FD8A2D9-9587-48ED-9D0D-9E640E3D467A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CH52</xm:sqref>
        </x14:conditionalFormatting>
        <x14:conditionalFormatting xmlns:xm="http://schemas.microsoft.com/office/excel/2006/main">
          <x14:cfRule type="cellIs" priority="99" stopIfTrue="1" operator="greaterThanOrEqual" id="{A3F4623E-6918-402E-8407-681B50F4593C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100" stopIfTrue="1" operator="between" id="{68772D54-3CFA-4AB8-990F-EAA7E7B47BFB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101" stopIfTrue="1" operator="between" id="{DBD816AD-5180-4D2C-89B7-8792073DFDAE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102" stopIfTrue="1" operator="between" id="{3E518A30-DDB2-46E9-A8B9-E5D748DEAE72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CK11:CK44</xm:sqref>
        </x14:conditionalFormatting>
        <x14:conditionalFormatting xmlns:xm="http://schemas.microsoft.com/office/excel/2006/main">
          <x14:cfRule type="cellIs" priority="105" stopIfTrue="1" operator="greaterThanOrEqual" id="{FFC5ABF1-6570-4975-8469-1C03598B87D9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106" stopIfTrue="1" operator="between" id="{480469A8-13C3-448A-A2D8-0300A0105E64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107" stopIfTrue="1" operator="between" id="{653F5114-038D-4E61-A028-0C6EE04E253F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108" stopIfTrue="1" operator="between" id="{17EA5471-0DE9-427C-8BDF-4293E3DFE536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CK19:CK44</xm:sqref>
        </x14:conditionalFormatting>
        <x14:conditionalFormatting xmlns:xm="http://schemas.microsoft.com/office/excel/2006/main">
          <x14:cfRule type="cellIs" priority="87" stopIfTrue="1" operator="greaterThanOrEqual" id="{85F058E3-2C68-433D-81FC-AA8B9DA8D128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88" stopIfTrue="1" operator="between" id="{19937A54-1F62-4289-A079-92F6A9426ECA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89" stopIfTrue="1" operator="between" id="{D47CC2B7-2E53-4337-8AA5-81C76B665213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90" stopIfTrue="1" operator="between" id="{60226673-720F-4D43-BFA3-C4565FCF4A68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14:cfRule type="cellIs" priority="93" stopIfTrue="1" operator="greaterThanOrEqual" id="{FC71CFC3-3421-44F3-9172-183802B96F55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94" stopIfTrue="1" operator="between" id="{8BE4199F-297D-4782-9988-9E1E61EB4D14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95" stopIfTrue="1" operator="between" id="{AABAF602-51FF-4F08-862F-AF32D6CAF340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96" stopIfTrue="1" operator="between" id="{3E70350B-947E-4EC1-834E-AC9684418411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CK52</xm:sqref>
        </x14:conditionalFormatting>
        <x14:conditionalFormatting xmlns:xm="http://schemas.microsoft.com/office/excel/2006/main">
          <x14:cfRule type="cellIs" priority="81" stopIfTrue="1" operator="between" id="{A95E4BFB-9837-4FAC-B7EB-3C8B0BEF826F}">
            <xm:f>'1. Semáforos Abril'!$K$406</xm:f>
            <xm:f>'1. Semáforos Abril'!$L$406</xm:f>
            <x14:dxf>
              <fill>
                <patternFill>
                  <bgColor rgb="FF92D050"/>
                </patternFill>
              </fill>
            </x14:dxf>
          </x14:cfRule>
          <x14:cfRule type="cellIs" priority="82" stopIfTrue="1" operator="greaterThanOrEqual" id="{332918D3-990B-4A38-B065-7144F378B7C6}">
            <xm:f>'1. Semáforos Abril'!$K$406</xm:f>
            <x14:dxf>
              <fill>
                <patternFill>
                  <bgColor rgb="FFFFC000"/>
                </patternFill>
              </fill>
            </x14:dxf>
          </x14:cfRule>
          <x14:cfRule type="cellIs" priority="83" stopIfTrue="1" operator="between" id="{96CF1249-8D4B-401B-AFE2-B598DE67C0CE}">
            <xm:f>'1. Semáforos Abril'!$I$406</xm:f>
            <xm:f>'1. Semáforos Abril'!$J$406</xm:f>
            <x14:dxf>
              <fill>
                <patternFill>
                  <bgColor rgb="FFFFFF00"/>
                </patternFill>
              </fill>
            </x14:dxf>
          </x14:cfRule>
          <x14:cfRule type="cellIs" priority="84" stopIfTrue="1" operator="between" id="{AD11521C-7D5D-4138-A203-AE36EEFA07E9}">
            <xm:f>'1. Semáforos Abril'!$G$406</xm:f>
            <xm:f>'1. Semáforos Abril'!$H$406</xm:f>
            <x14:dxf>
              <fill>
                <patternFill>
                  <bgColor rgb="FFFF0000"/>
                </patternFill>
              </fill>
            </x14:dxf>
          </x14:cfRule>
          <xm:sqref>CN11:CN44</xm:sqref>
        </x14:conditionalFormatting>
        <x14:conditionalFormatting xmlns:xm="http://schemas.microsoft.com/office/excel/2006/main">
          <x14:cfRule type="cellIs" priority="75" stopIfTrue="1" operator="between" id="{6F0C50F7-51DA-4854-B2B1-09E553F0F28E}">
            <xm:f>'1. Semáforos Abril'!$K$406</xm:f>
            <xm:f>'1. Semáforos Abril'!$L$406</xm:f>
            <x14:dxf>
              <fill>
                <patternFill>
                  <bgColor rgb="FF92D050"/>
                </patternFill>
              </fill>
            </x14:dxf>
          </x14:cfRule>
          <x14:cfRule type="cellIs" priority="76" stopIfTrue="1" operator="greaterThanOrEqual" id="{D6A315C9-19BB-4667-85E5-B566CBCAA180}">
            <xm:f>'1. Semáforos Abril'!$K$406</xm:f>
            <x14:dxf>
              <fill>
                <patternFill>
                  <bgColor rgb="FFFFC000"/>
                </patternFill>
              </fill>
            </x14:dxf>
          </x14:cfRule>
          <x14:cfRule type="cellIs" priority="77" stopIfTrue="1" operator="between" id="{03F32953-131A-4D0B-9322-4AAB88193B24}">
            <xm:f>'1. Semáforos Abril'!$I$406</xm:f>
            <xm:f>'1. Semáforos Abril'!$J$406</xm:f>
            <x14:dxf>
              <fill>
                <patternFill>
                  <bgColor rgb="FFFFFF00"/>
                </patternFill>
              </fill>
            </x14:dxf>
          </x14:cfRule>
          <x14:cfRule type="cellIs" priority="78" stopIfTrue="1" operator="between" id="{0478D66A-24AB-49BA-BAB1-ABFD5E1924D4}">
            <xm:f>'1. Semáforos Abril'!$G$406</xm:f>
            <xm:f>'1. Semáforos Abril'!$H$406</xm:f>
            <x14:dxf>
              <fill>
                <patternFill>
                  <bgColor rgb="FFFF0000"/>
                </patternFill>
              </fill>
            </x14:dxf>
          </x14:cfRule>
          <xm:sqref>CN52</xm:sqref>
        </x14:conditionalFormatting>
        <x14:conditionalFormatting xmlns:xm="http://schemas.microsoft.com/office/excel/2006/main">
          <x14:cfRule type="cellIs" priority="69" stopIfTrue="1" operator="greaterThan" id="{8B4940C4-51C0-4979-8C48-1657A28E6B31}">
            <xm:f>'1. Semáforos Abril'!$M$448</xm:f>
            <x14:dxf>
              <fill>
                <patternFill>
                  <bgColor rgb="FFFFC000"/>
                </patternFill>
              </fill>
            </x14:dxf>
          </x14:cfRule>
          <x14:cfRule type="cellIs" priority="70" stopIfTrue="1" operator="between" id="{AB033DCB-0502-47F2-91E0-7FC265537DCF}">
            <xm:f>'1. Semáforos Abril'!$K$448</xm:f>
            <xm:f>'1. Semáforos Abril'!$L$448</xm:f>
            <x14:dxf>
              <fill>
                <patternFill>
                  <bgColor rgb="FF92D050"/>
                </patternFill>
              </fill>
            </x14:dxf>
          </x14:cfRule>
          <x14:cfRule type="cellIs" priority="71" stopIfTrue="1" operator="between" id="{DB70987F-49B9-4846-ACE2-ADBA58659EC4}">
            <xm:f>'1. Semáforos Abril'!$I$448</xm:f>
            <xm:f>'1. Semáforos Abril'!$J$448</xm:f>
            <x14:dxf>
              <fill>
                <patternFill>
                  <bgColor rgb="FFFFFF00"/>
                </patternFill>
              </fill>
            </x14:dxf>
          </x14:cfRule>
          <x14:cfRule type="cellIs" priority="72" stopIfTrue="1" operator="between" id="{B0D1184E-F3A7-478D-90FF-8FD01013E0F6}">
            <xm:f>'1. Semáforos Abril'!$G$448</xm:f>
            <xm:f>'1. Semáforos Abril'!$H$448</xm:f>
            <x14:dxf>
              <fill>
                <patternFill>
                  <bgColor rgb="FFFF0000"/>
                </patternFill>
              </fill>
            </x14:dxf>
          </x14:cfRule>
          <xm:sqref>CQ11:CQ44</xm:sqref>
        </x14:conditionalFormatting>
        <x14:conditionalFormatting xmlns:xm="http://schemas.microsoft.com/office/excel/2006/main">
          <x14:cfRule type="cellIs" priority="63" stopIfTrue="1" operator="greaterThan" id="{7F33C124-7002-40F2-B173-42C51BC5F1B5}">
            <xm:f>'1. Semáforos Abril'!$M$448</xm:f>
            <x14:dxf>
              <fill>
                <patternFill>
                  <bgColor rgb="FFFFC000"/>
                </patternFill>
              </fill>
            </x14:dxf>
          </x14:cfRule>
          <x14:cfRule type="cellIs" priority="64" stopIfTrue="1" operator="between" id="{6E3D90CF-2E56-4523-B99D-D52BDBAF8153}">
            <xm:f>'1. Semáforos Abril'!$K$448</xm:f>
            <xm:f>'1. Semáforos Abril'!$L$448</xm:f>
            <x14:dxf>
              <fill>
                <patternFill>
                  <bgColor rgb="FF92D050"/>
                </patternFill>
              </fill>
            </x14:dxf>
          </x14:cfRule>
          <x14:cfRule type="cellIs" priority="65" stopIfTrue="1" operator="between" id="{E5DC431D-D317-49A7-B1D3-A2D641B5C970}">
            <xm:f>'1. Semáforos Abril'!$I$448</xm:f>
            <xm:f>'1. Semáforos Abril'!$J$448</xm:f>
            <x14:dxf>
              <fill>
                <patternFill>
                  <bgColor rgb="FFFFFF00"/>
                </patternFill>
              </fill>
            </x14:dxf>
          </x14:cfRule>
          <x14:cfRule type="cellIs" priority="66" stopIfTrue="1" operator="between" id="{17514F2C-2112-4F5C-A7FD-E9796EF93245}">
            <xm:f>'1. Semáforos Abril'!$G$448</xm:f>
            <xm:f>'1. Semáforos Abril'!$H$448</xm:f>
            <x14:dxf>
              <fill>
                <patternFill>
                  <bgColor rgb="FFFF0000"/>
                </patternFill>
              </fill>
            </x14:dxf>
          </x14:cfRule>
          <xm:sqref>CQ52</xm:sqref>
        </x14:conditionalFormatting>
        <x14:conditionalFormatting xmlns:xm="http://schemas.microsoft.com/office/excel/2006/main">
          <x14:cfRule type="cellIs" priority="291" stopIfTrue="1" operator="greaterThanOrEqual" id="{E5F85D53-FC48-4C6A-8947-53234031BBEE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292" stopIfTrue="1" operator="between" id="{CF254EC1-63D2-4F67-AB33-C0C46C469CA9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293" stopIfTrue="1" operator="between" id="{755A4BEB-FEB0-4DE4-A37A-A63974C65FC0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294" stopIfTrue="1" operator="between" id="{6A632C79-71CB-424A-A29A-C0B822932585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CT11:CT44</xm:sqref>
        </x14:conditionalFormatting>
        <x14:conditionalFormatting xmlns:xm="http://schemas.microsoft.com/office/excel/2006/main">
          <x14:cfRule type="cellIs" priority="285" stopIfTrue="1" operator="greaterThanOrEqual" id="{9E5A9B4E-8DAD-4091-845A-0632D27E429A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286" stopIfTrue="1" operator="between" id="{1436C225-5170-44BA-9915-6E44F32ACAAD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287" stopIfTrue="1" operator="between" id="{68B86804-27E1-4EDB-B8A9-1887374A0A51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288" stopIfTrue="1" operator="between" id="{04802D1B-8BA6-4876-BF98-78C0633CAD1D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CT52</xm:sqref>
        </x14:conditionalFormatting>
        <x14:conditionalFormatting xmlns:xm="http://schemas.microsoft.com/office/excel/2006/main">
          <x14:cfRule type="cellIs" priority="279" stopIfTrue="1" operator="greaterThanOrEqual" id="{9982847B-9E93-486B-9029-884FBD08444C}">
            <xm:f>'1. Semáforos Abril'!$M$26</xm:f>
            <x14:dxf>
              <fill>
                <patternFill>
                  <bgColor rgb="FFFFC000"/>
                </patternFill>
              </fill>
            </x14:dxf>
          </x14:cfRule>
          <x14:cfRule type="cellIs" priority="280" stopIfTrue="1" operator="between" id="{E67CABB4-AFD4-474F-ABFE-0AA245194595}">
            <xm:f>'1. Semáforos Abril'!$K$26</xm:f>
            <xm:f>'1. Semáforos Abril'!$L$26</xm:f>
            <x14:dxf>
              <fill>
                <patternFill>
                  <bgColor rgb="FF92D050"/>
                </patternFill>
              </fill>
            </x14:dxf>
          </x14:cfRule>
          <x14:cfRule type="cellIs" priority="281" stopIfTrue="1" operator="between" id="{BE836871-B5FC-4494-BC62-A967FBE8F1AE}">
            <xm:f>'1. Semáforos Abril'!$I$26</xm:f>
            <xm:f>'1. Semáforos Abril'!$J$26</xm:f>
            <x14:dxf>
              <fill>
                <patternFill>
                  <bgColor rgb="FFFFFF00"/>
                </patternFill>
              </fill>
            </x14:dxf>
          </x14:cfRule>
          <x14:cfRule type="cellIs" priority="282" stopIfTrue="1" operator="between" id="{0230BA46-B644-4AAD-B1FB-D823B7E43DD5}">
            <xm:f>'1. Semáforos Abril'!$G$26</xm:f>
            <xm:f>'1. Semáforos Abril'!$H$26</xm:f>
            <x14:dxf>
              <fill>
                <patternFill>
                  <bgColor rgb="FFFF0000"/>
                </patternFill>
              </fill>
            </x14:dxf>
          </x14:cfRule>
          <xm:sqref>CW11:CW44</xm:sqref>
        </x14:conditionalFormatting>
        <x14:conditionalFormatting xmlns:xm="http://schemas.microsoft.com/office/excel/2006/main">
          <x14:cfRule type="cellIs" priority="273" stopIfTrue="1" operator="greaterThanOrEqual" id="{AB4D5EAD-C866-4F56-88BE-7BEFF781C54B}">
            <xm:f>'1. Semáforos Abril'!$M$26</xm:f>
            <x14:dxf>
              <fill>
                <patternFill>
                  <bgColor rgb="FFFFC000"/>
                </patternFill>
              </fill>
            </x14:dxf>
          </x14:cfRule>
          <x14:cfRule type="cellIs" priority="274" stopIfTrue="1" operator="between" id="{C3084E2F-B8EF-49CA-93C2-EE4C9197CA29}">
            <xm:f>'1. Semáforos Abril'!$K$26</xm:f>
            <xm:f>'1. Semáforos Abril'!$L$26</xm:f>
            <x14:dxf>
              <fill>
                <patternFill>
                  <bgColor rgb="FF92D050"/>
                </patternFill>
              </fill>
            </x14:dxf>
          </x14:cfRule>
          <x14:cfRule type="cellIs" priority="275" stopIfTrue="1" operator="between" id="{EA2A2511-423F-4F14-861E-3266EF74A5B2}">
            <xm:f>'1. Semáforos Abril'!$I$26</xm:f>
            <xm:f>'1. Semáforos Abril'!$J$26</xm:f>
            <x14:dxf>
              <fill>
                <patternFill>
                  <bgColor rgb="FFFFFF00"/>
                </patternFill>
              </fill>
            </x14:dxf>
          </x14:cfRule>
          <x14:cfRule type="cellIs" priority="276" stopIfTrue="1" operator="between" id="{C6209A75-A17A-4F97-8196-3101B68F19D2}">
            <xm:f>'1. Semáforos Abril'!$G$26</xm:f>
            <xm:f>'1. Semáforos Abril'!$H$26</xm:f>
            <x14:dxf>
              <fill>
                <patternFill>
                  <bgColor rgb="FFFF0000"/>
                </patternFill>
              </fill>
            </x14:dxf>
          </x14:cfRule>
          <xm:sqref>CW52</xm:sqref>
        </x14:conditionalFormatting>
        <x14:conditionalFormatting xmlns:xm="http://schemas.microsoft.com/office/excel/2006/main">
          <x14:cfRule type="cellIs" priority="27" stopIfTrue="1" operator="greaterThanOrEqual" id="{6964F26D-58C2-4D23-B86E-EB82D632F477}">
            <xm:f>'1. Semáforos Abril'!$M$415+'1. Semáforos Abril'!$M$457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831378AD-C006-446D-A639-EA9F965F6BBD}">
            <xm:f>'1. Semáforos Abril'!$K$457</xm:f>
            <xm:f>'1. Semáforos Abril'!$L$457</xm:f>
            <x14:dxf>
              <fill>
                <patternFill>
                  <bgColor rgb="FF92D050"/>
                </patternFill>
              </fill>
            </x14:dxf>
          </x14:cfRule>
          <x14:cfRule type="cellIs" priority="29" stopIfTrue="1" operator="between" id="{A16D8588-EA37-4BD7-B9F2-5F5426990076}">
            <xm:f>'1. Semáforos Abril'!$I$457</xm:f>
            <xm:f>'1. Semáforos Abril'!$J$457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1990FE43-E235-4FDB-80AF-D741AE2DF9CF}">
            <xm:f>'1. Semáforos Abril'!$G$457</xm:f>
            <xm:f>'1. Semáforos Abril'!$H$457</xm:f>
            <x14:dxf>
              <fill>
                <patternFill>
                  <bgColor rgb="FFFF0000"/>
                </patternFill>
              </fill>
            </x14:dxf>
          </x14:cfRule>
          <xm:sqref>CZ11:CZ44</xm:sqref>
        </x14:conditionalFormatting>
        <x14:conditionalFormatting xmlns:xm="http://schemas.microsoft.com/office/excel/2006/main">
          <x14:cfRule type="cellIs" priority="261" operator="greaterThanOrEqual" id="{93EE0998-C505-48A9-A470-A1B424D48E81}">
            <xm:f>'1. Semáforos Abril'!$M$415</xm:f>
            <x14:dxf>
              <fill>
                <patternFill>
                  <bgColor rgb="FFFFC000"/>
                </patternFill>
              </fill>
            </x14:dxf>
          </x14:cfRule>
          <x14:cfRule type="cellIs" priority="262" operator="between" id="{F406C113-9125-425E-B92E-AA9D9BA20A3B}">
            <xm:f>'1. Semáforos Abril'!$K$415</xm:f>
            <xm:f>'1. Semáforos Abril'!$L$415</xm:f>
            <x14:dxf>
              <fill>
                <patternFill>
                  <bgColor rgb="FF92D050"/>
                </patternFill>
              </fill>
            </x14:dxf>
          </x14:cfRule>
          <x14:cfRule type="cellIs" priority="263" operator="between" id="{05568B16-05C1-4870-8248-214F36B217A2}">
            <xm:f>'1. Semáforos Abril'!$I$415</xm:f>
            <xm:f>'1. Semáforos Abril'!$J$415</xm:f>
            <x14:dxf>
              <fill>
                <patternFill>
                  <bgColor rgb="FFFFFF00"/>
                </patternFill>
              </fill>
            </x14:dxf>
          </x14:cfRule>
          <x14:cfRule type="cellIs" priority="264" operator="between" id="{74034B43-7BF9-4DDC-8B40-EB2F7A6FFC84}">
            <xm:f>'1. Semáforos Abril'!$G$415</xm:f>
            <xm:f>'1. Semáforos Abril'!$H$415</xm:f>
            <x14:dxf>
              <fill>
                <patternFill>
                  <bgColor rgb="FFFF0000"/>
                </patternFill>
              </fill>
            </x14:dxf>
          </x14:cfRule>
          <xm:sqref>CZ52</xm:sqref>
        </x14:conditionalFormatting>
        <x14:conditionalFormatting xmlns:xm="http://schemas.microsoft.com/office/excel/2006/main">
          <x14:cfRule type="cellIs" priority="3" stopIfTrue="1" operator="greaterThanOrEqual" id="{A6A9C506-9992-4153-A434-A6B0A2249032}">
            <xm:f>'1. Semáforos Abril'!$M$457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F813703E-6646-4699-9E57-0777D92C092F}">
            <xm:f>'1. Semáforos Abril'!$K$457</xm:f>
            <xm:f>'1. Semáforos Abril'!$L$457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3D3B8695-24A9-4833-8132-CF132E8F4C1C}">
            <xm:f>'1. Semáforos Abril'!$I$457</xm:f>
            <xm:f>'1. Semáforos Abril'!$J$457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BB3633FF-D0CA-4308-9A0D-D2E33B0B6459}">
            <xm:f>'1. Semáforos Abril'!$G$457</xm:f>
            <xm:f>'1. Semáforos Abril'!$H$457</xm:f>
            <x14:dxf>
              <fill>
                <patternFill>
                  <bgColor rgb="FFFF0000"/>
                </patternFill>
              </fill>
            </x14:dxf>
          </x14:cfRule>
          <xm:sqref>DC11:DC42 DC44</xm:sqref>
        </x14:conditionalFormatting>
        <x14:conditionalFormatting xmlns:xm="http://schemas.microsoft.com/office/excel/2006/main">
          <x14:cfRule type="cellIs" priority="51" operator="greaterThanOrEqual" id="{3F5307D5-5FBD-4F3D-86DE-1FF193590687}">
            <xm:f>'1. Semáforos Abril'!$M$415</xm:f>
            <x14:dxf>
              <fill>
                <patternFill>
                  <bgColor rgb="FFFFC000"/>
                </patternFill>
              </fill>
            </x14:dxf>
          </x14:cfRule>
          <x14:cfRule type="cellIs" priority="52" operator="between" id="{6228D601-4B91-415D-9944-AE64917D425C}">
            <xm:f>'1. Semáforos Abril'!$K$415</xm:f>
            <xm:f>'1. Semáforos Abril'!$L$415</xm:f>
            <x14:dxf>
              <fill>
                <patternFill>
                  <bgColor rgb="FF92D050"/>
                </patternFill>
              </fill>
            </x14:dxf>
          </x14:cfRule>
          <x14:cfRule type="cellIs" priority="53" operator="between" id="{2E6E6017-9948-497B-AD01-C0AED5EFA3BE}">
            <xm:f>'1. Semáforos Abril'!$I$415</xm:f>
            <xm:f>'1. Semáforos Abril'!$J$415</xm:f>
            <x14:dxf>
              <fill>
                <patternFill>
                  <bgColor rgb="FFFFFF00"/>
                </patternFill>
              </fill>
            </x14:dxf>
          </x14:cfRule>
          <x14:cfRule type="cellIs" priority="54" operator="between" id="{F6D742C0-CBBB-4E0D-8D4C-9E8CA5F6AECD}">
            <xm:f>'1. Semáforos Abril'!$G$415</xm:f>
            <xm:f>'1. Semáforos Abril'!$H$415</xm:f>
            <x14:dxf>
              <fill>
                <patternFill>
                  <bgColor rgb="FFFF0000"/>
                </patternFill>
              </fill>
            </x14:dxf>
          </x14:cfRule>
          <xm:sqref>DC52</xm:sqref>
        </x14:conditionalFormatting>
        <x14:conditionalFormatting xmlns:xm="http://schemas.microsoft.com/office/excel/2006/main">
          <x14:cfRule type="cellIs" priority="45" stopIfTrue="1" operator="greaterThanOrEqual" id="{9D6F6C31-B227-4F0A-80CE-2BA1A0A486A2}">
            <xm:f>'1. Semáforos Abril'!$M$26</xm:f>
            <x14:dxf>
              <fill>
                <patternFill>
                  <bgColor rgb="FFFFC000"/>
                </patternFill>
              </fill>
            </x14:dxf>
          </x14:cfRule>
          <x14:cfRule type="cellIs" priority="46" stopIfTrue="1" operator="between" id="{E1D9BE73-620B-4253-8F20-DB68E8893B5F}">
            <xm:f>'1. Semáforos Abril'!$K$26</xm:f>
            <xm:f>'1. Semáforos Abril'!$L$26</xm:f>
            <x14:dxf>
              <fill>
                <patternFill>
                  <bgColor rgb="FF92D050"/>
                </patternFill>
              </fill>
            </x14:dxf>
          </x14:cfRule>
          <x14:cfRule type="cellIs" priority="47" stopIfTrue="1" operator="between" id="{7FF6F5ED-A83B-4CB9-B48A-6AE4C11B9F53}">
            <xm:f>'1. Semáforos Abril'!$I$26</xm:f>
            <xm:f>'1. Semáforos Abril'!$J$26</xm:f>
            <x14:dxf>
              <fill>
                <patternFill>
                  <bgColor rgb="FFFFFF00"/>
                </patternFill>
              </fill>
            </x14:dxf>
          </x14:cfRule>
          <x14:cfRule type="cellIs" priority="48" stopIfTrue="1" operator="between" id="{7DC50546-D5BC-49B4-BCF1-7FDC3DD04AFE}">
            <xm:f>'1. Semáforos Abril'!$G$26</xm:f>
            <xm:f>'1. Semáforos Abril'!$H$26</xm:f>
            <x14:dxf>
              <fill>
                <patternFill>
                  <bgColor rgb="FFFF0000"/>
                </patternFill>
              </fill>
            </x14:dxf>
          </x14:cfRule>
          <xm:sqref>DF11:DF44</xm:sqref>
        </x14:conditionalFormatting>
        <x14:conditionalFormatting xmlns:xm="http://schemas.microsoft.com/office/excel/2006/main">
          <x14:cfRule type="cellIs" priority="255" stopIfTrue="1" operator="greaterThanOrEqual" id="{3661CD15-2BDB-483A-8FF0-C8C535394A51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256" stopIfTrue="1" operator="between" id="{2FC9AEDB-6A18-4771-A58A-1A8C3002470F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257" stopIfTrue="1" operator="between" id="{7DD112ED-3E67-4CAF-ABA6-880646CAED17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258" stopIfTrue="1" operator="between" id="{28FCCF5F-C45C-43A3-962E-968AEF33FF02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DF12:DF44</xm:sqref>
        </x14:conditionalFormatting>
        <x14:conditionalFormatting xmlns:xm="http://schemas.microsoft.com/office/excel/2006/main">
          <x14:cfRule type="cellIs" priority="33" stopIfTrue="1" operator="greaterThanOrEqual" id="{C1D1A70F-35E6-4EE9-8763-F634AF115847}">
            <xm:f>'1. Semáforos Abril'!$M$26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D46CE16A-2763-420F-BA2A-D670A67B7320}">
            <xm:f>'1. Semáforos Abril'!$K$26</xm:f>
            <xm:f>'1. Semáforos Abril'!$L$26</xm:f>
            <x14:dxf>
              <fill>
                <patternFill>
                  <bgColor rgb="FF92D050"/>
                </patternFill>
              </fill>
            </x14:dxf>
          </x14:cfRule>
          <x14:cfRule type="cellIs" priority="35" stopIfTrue="1" operator="between" id="{03ABF7CF-0C29-472E-929E-7074EE2F5850}">
            <xm:f>'1. Semáforos Abril'!$I$26</xm:f>
            <xm:f>'1. Semáforos Abril'!$J$26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EF058156-2310-4649-8B2F-5065F7AD957B}">
            <xm:f>'1. Semáforos Abril'!$G$26</xm:f>
            <xm:f>'1. Semáforos Abril'!$H$26</xm:f>
            <x14:dxf>
              <fill>
                <patternFill>
                  <bgColor rgb="FFFF0000"/>
                </patternFill>
              </fill>
            </x14:dxf>
          </x14:cfRule>
          <x14:cfRule type="cellIs" priority="39" stopIfTrue="1" operator="greaterThanOrEqual" id="{2328A411-ADF7-41BE-B2D2-6CFBDAA86465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37E9AF87-9A3B-42F3-930E-DEC63310E187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8E71017E-EB98-40E8-8DB5-62CBB8D5963A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C3B0B889-4835-4C0C-9312-D7FE066F4A98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DF52</xm:sqref>
        </x14:conditionalFormatting>
        <x14:conditionalFormatting xmlns:xm="http://schemas.microsoft.com/office/excel/2006/main">
          <x14:cfRule type="cellIs" priority="243" stopIfTrue="1" operator="greaterThanOrEqual" id="{4B630B45-A68C-486C-91C1-45AF239CE205}">
            <xm:f>'1. Semáforos Abril'!$M$270</xm:f>
            <x14:dxf>
              <fill>
                <patternFill>
                  <bgColor rgb="FFFFC000"/>
                </patternFill>
              </fill>
            </x14:dxf>
          </x14:cfRule>
          <x14:cfRule type="cellIs" priority="244" stopIfTrue="1" operator="between" id="{6E5BF9D3-4EB2-4121-AF66-48BD8BC0A47D}">
            <xm:f>'1. Semáforos Abril'!$K$270</xm:f>
            <xm:f>'1. Semáforos Abril'!$L$270</xm:f>
            <x14:dxf>
              <fill>
                <patternFill>
                  <bgColor rgb="FF92D050"/>
                </patternFill>
              </fill>
            </x14:dxf>
          </x14:cfRule>
          <x14:cfRule type="cellIs" priority="245" stopIfTrue="1" operator="between" id="{920FE6BC-9720-40A3-86B1-B3CA66A35490}">
            <xm:f>'1. Semáforos Abril'!$I$270</xm:f>
            <xm:f>'1. Semáforos Abril'!$J$270</xm:f>
            <x14:dxf>
              <fill>
                <patternFill>
                  <bgColor rgb="FFFFFF00"/>
                </patternFill>
              </fill>
            </x14:dxf>
          </x14:cfRule>
          <x14:cfRule type="cellIs" priority="246" stopIfTrue="1" operator="between" id="{D08B2742-B984-4ABF-9756-89E574194D27}">
            <xm:f>'1. Semáforos Abril'!$G$270</xm:f>
            <xm:f>'1. Semáforos Abril'!$H$270</xm:f>
            <x14:dxf>
              <fill>
                <patternFill>
                  <bgColor rgb="FFFF0000"/>
                </patternFill>
              </fill>
            </x14:dxf>
          </x14:cfRule>
          <xm:sqref>FQ11:FQ44</xm:sqref>
        </x14:conditionalFormatting>
        <x14:conditionalFormatting xmlns:xm="http://schemas.microsoft.com/office/excel/2006/main">
          <x14:cfRule type="cellIs" priority="237" stopIfTrue="1" operator="greaterThanOrEqual" id="{28513805-55E3-47EA-AA76-5D7D390250B2}">
            <xm:f>'1. Semáforos Abril'!$M$270</xm:f>
            <x14:dxf>
              <fill>
                <patternFill>
                  <bgColor rgb="FFFFC000"/>
                </patternFill>
              </fill>
            </x14:dxf>
          </x14:cfRule>
          <x14:cfRule type="cellIs" priority="238" stopIfTrue="1" operator="between" id="{2866894D-F7A2-49F6-A761-553EF7AEC5A8}">
            <xm:f>'1. Semáforos Abril'!$K$270</xm:f>
            <xm:f>'1. Semáforos Abril'!$L$270</xm:f>
            <x14:dxf>
              <fill>
                <patternFill>
                  <bgColor rgb="FF92D050"/>
                </patternFill>
              </fill>
            </x14:dxf>
          </x14:cfRule>
          <x14:cfRule type="cellIs" priority="239" stopIfTrue="1" operator="between" id="{5A8ED772-FCEA-42CB-B38C-B1DD75F3C279}">
            <xm:f>'1. Semáforos Abril'!$I$270</xm:f>
            <xm:f>'1. Semáforos Abril'!$J$270</xm:f>
            <x14:dxf>
              <fill>
                <patternFill>
                  <bgColor rgb="FFFFFF00"/>
                </patternFill>
              </fill>
            </x14:dxf>
          </x14:cfRule>
          <x14:cfRule type="cellIs" priority="240" stopIfTrue="1" operator="between" id="{54213EE8-A2D6-4B6A-822F-C9DDBCAD5054}">
            <xm:f>'1. Semáforos Abril'!$G$270</xm:f>
            <xm:f>'1. Semáforos Abril'!$H$270</xm:f>
            <x14:dxf>
              <fill>
                <patternFill>
                  <bgColor rgb="FFFF0000"/>
                </patternFill>
              </fill>
            </x14:dxf>
          </x14:cfRule>
          <xm:sqref>FQ52</xm:sqref>
        </x14:conditionalFormatting>
        <x14:conditionalFormatting xmlns:xm="http://schemas.microsoft.com/office/excel/2006/main">
          <x14:cfRule type="cellIs" priority="231" stopIfTrue="1" operator="greaterThanOrEqual" id="{7C7B01AD-C71E-4347-A3B8-245A3161012A}">
            <xm:f>'1. Semáforos Abril'!$M$279</xm:f>
            <x14:dxf>
              <fill>
                <patternFill>
                  <bgColor rgb="FFFFC000"/>
                </patternFill>
              </fill>
            </x14:dxf>
          </x14:cfRule>
          <x14:cfRule type="cellIs" priority="232" stopIfTrue="1" operator="between" id="{0398AC3F-93DF-4799-988C-77D533F0CE7E}">
            <xm:f>'1. Semáforos Abril'!$K$279</xm:f>
            <xm:f>'1. Semáforos Abril'!$L$279</xm:f>
            <x14:dxf>
              <fill>
                <patternFill>
                  <bgColor rgb="FF92D050"/>
                </patternFill>
              </fill>
            </x14:dxf>
          </x14:cfRule>
          <x14:cfRule type="cellIs" priority="233" stopIfTrue="1" operator="between" id="{00FD7E4D-1BA2-4BF7-A787-72CDF2D0DC30}">
            <xm:f>'1. Semáforos Abril'!$I$279</xm:f>
            <xm:f>'1. Semáforos Abril'!$J$279</xm:f>
            <x14:dxf>
              <fill>
                <patternFill>
                  <bgColor rgb="FFFFFF00"/>
                </patternFill>
              </fill>
            </x14:dxf>
          </x14:cfRule>
          <x14:cfRule type="cellIs" priority="234" stopIfTrue="1" operator="between" id="{BB792AB2-F3A5-4F3C-8C51-D08AD44DE319}">
            <xm:f>'1. Semáforos Abril'!$G$279</xm:f>
            <xm:f>'1. Semáforos Abril'!$H$279</xm:f>
            <x14:dxf>
              <fill>
                <patternFill>
                  <bgColor rgb="FFFF0000"/>
                </patternFill>
              </fill>
            </x14:dxf>
          </x14:cfRule>
          <xm:sqref>FT11:FT44</xm:sqref>
        </x14:conditionalFormatting>
        <x14:conditionalFormatting xmlns:xm="http://schemas.microsoft.com/office/excel/2006/main">
          <x14:cfRule type="cellIs" priority="225" stopIfTrue="1" operator="greaterThanOrEqual" id="{A3A17A82-D3BE-45AC-A2DD-63E99E4B6F70}">
            <xm:f>'1. Semáforos Abril'!$M$279</xm:f>
            <x14:dxf>
              <fill>
                <patternFill>
                  <bgColor rgb="FFFFC000"/>
                </patternFill>
              </fill>
            </x14:dxf>
          </x14:cfRule>
          <x14:cfRule type="cellIs" priority="226" stopIfTrue="1" operator="between" id="{ADBD56A0-5441-4C19-A2C7-08E50C3A96DA}">
            <xm:f>'1. Semáforos Abril'!$K$279</xm:f>
            <xm:f>'1. Semáforos Abril'!$L$279</xm:f>
            <x14:dxf>
              <fill>
                <patternFill>
                  <bgColor rgb="FF92D050"/>
                </patternFill>
              </fill>
            </x14:dxf>
          </x14:cfRule>
          <x14:cfRule type="cellIs" priority="227" stopIfTrue="1" operator="between" id="{3868FE7B-72CB-45D4-B72A-60982021C355}">
            <xm:f>'1. Semáforos Abril'!$I$279</xm:f>
            <xm:f>'1. Semáforos Abril'!$J$279</xm:f>
            <x14:dxf>
              <fill>
                <patternFill>
                  <bgColor rgb="FFFFFF00"/>
                </patternFill>
              </fill>
            </x14:dxf>
          </x14:cfRule>
          <x14:cfRule type="cellIs" priority="228" stopIfTrue="1" operator="between" id="{09E75973-7822-4036-AED7-B211596704D4}">
            <xm:f>'1. Semáforos Abril'!$G$279</xm:f>
            <xm:f>'1. Semáforos Abril'!$H$279</xm:f>
            <x14:dxf>
              <fill>
                <patternFill>
                  <bgColor rgb="FFFF0000"/>
                </patternFill>
              </fill>
            </x14:dxf>
          </x14:cfRule>
          <xm:sqref>FT52</xm:sqref>
        </x14:conditionalFormatting>
        <x14:conditionalFormatting xmlns:xm="http://schemas.microsoft.com/office/excel/2006/main">
          <x14:cfRule type="cellIs" priority="219" stopIfTrue="1" operator="greaterThanOrEqual" id="{7596A308-40AC-4ED2-882F-93C55BDA5061}">
            <xm:f>'1. Semáforos Abril'!$M$288</xm:f>
            <x14:dxf>
              <fill>
                <patternFill>
                  <bgColor rgb="FFFFC000"/>
                </patternFill>
              </fill>
            </x14:dxf>
          </x14:cfRule>
          <x14:cfRule type="cellIs" priority="220" stopIfTrue="1" operator="between" id="{5CCA5CD8-B272-4B27-AA34-C2C6ADA64357}">
            <xm:f>'1. Semáforos Abril'!$K$288</xm:f>
            <xm:f>'1. Semáforos Abril'!$L$288</xm:f>
            <x14:dxf>
              <fill>
                <patternFill>
                  <bgColor rgb="FF92D050"/>
                </patternFill>
              </fill>
            </x14:dxf>
          </x14:cfRule>
          <x14:cfRule type="cellIs" priority="221" stopIfTrue="1" operator="between" id="{DA1DCED6-2544-4A8A-8402-1FC79093E9A2}">
            <xm:f>'1. Semáforos Abril'!$I$288</xm:f>
            <xm:f>'1. Semáforos Abril'!$J$288</xm:f>
            <x14:dxf>
              <fill>
                <patternFill>
                  <bgColor rgb="FFFFFF00"/>
                </patternFill>
              </fill>
            </x14:dxf>
          </x14:cfRule>
          <x14:cfRule type="cellIs" priority="222" stopIfTrue="1" operator="between" id="{55565178-0ED2-43B8-9833-FE5EFF481F95}">
            <xm:f>'1. Semáforos Abril'!$G$288</xm:f>
            <xm:f>'1. Semáforos Abril'!$H$288</xm:f>
            <x14:dxf>
              <fill>
                <patternFill>
                  <bgColor rgb="FFFF0000"/>
                </patternFill>
              </fill>
            </x14:dxf>
          </x14:cfRule>
          <xm:sqref>FW11:FW44</xm:sqref>
        </x14:conditionalFormatting>
        <x14:conditionalFormatting xmlns:xm="http://schemas.microsoft.com/office/excel/2006/main">
          <x14:cfRule type="cellIs" priority="213" stopIfTrue="1" operator="greaterThanOrEqual" id="{4B7F070C-B20D-4390-B322-2AEC1B7F05A5}">
            <xm:f>'1. Semáforos Abril'!$M$288</xm:f>
            <x14:dxf>
              <fill>
                <patternFill>
                  <bgColor rgb="FFFFC000"/>
                </patternFill>
              </fill>
            </x14:dxf>
          </x14:cfRule>
          <x14:cfRule type="cellIs" priority="214" stopIfTrue="1" operator="between" id="{65E0E9DB-F286-44B6-A8DA-8D9516DFE083}">
            <xm:f>'1. Semáforos Abril'!$K$288</xm:f>
            <xm:f>'1. Semáforos Abril'!$L$288</xm:f>
            <x14:dxf>
              <fill>
                <patternFill>
                  <bgColor rgb="FF92D050"/>
                </patternFill>
              </fill>
            </x14:dxf>
          </x14:cfRule>
          <x14:cfRule type="cellIs" priority="215" stopIfTrue="1" operator="between" id="{0509BCEC-0D31-4187-8555-5EF7A1452B50}">
            <xm:f>'1. Semáforos Abril'!$I$288</xm:f>
            <xm:f>'1. Semáforos Abril'!$J$288</xm:f>
            <x14:dxf>
              <fill>
                <patternFill>
                  <bgColor rgb="FFFFFF00"/>
                </patternFill>
              </fill>
            </x14:dxf>
          </x14:cfRule>
          <x14:cfRule type="cellIs" priority="216" stopIfTrue="1" operator="between" id="{9C3BABCB-A079-42DA-8F43-8E83F23668A7}">
            <xm:f>'1. Semáforos Abril'!$G$288</xm:f>
            <xm:f>'1. Semáforos Abril'!$H$288</xm:f>
            <x14:dxf>
              <fill>
                <patternFill>
                  <bgColor rgb="FFFF0000"/>
                </patternFill>
              </fill>
            </x14:dxf>
          </x14:cfRule>
          <xm:sqref>FW52</xm:sqref>
        </x14:conditionalFormatting>
        <x14:conditionalFormatting xmlns:xm="http://schemas.microsoft.com/office/excel/2006/main">
          <x14:cfRule type="cellIs" priority="195" stopIfTrue="1" operator="greaterThan" id="{2DAADD47-9DE0-43C0-AB95-04E95C56B4F6}">
            <xm:f>'1. Semáforos Abril'!$M$297</xm:f>
            <x14:dxf>
              <fill>
                <patternFill>
                  <bgColor rgb="FFFFC000"/>
                </patternFill>
              </fill>
            </x14:dxf>
          </x14:cfRule>
          <x14:cfRule type="cellIs" priority="196" stopIfTrue="1" operator="between" id="{6DA5583A-D61B-4B53-ABF8-72F44D053F33}">
            <xm:f>'1. Semáforos Abril'!$K$297</xm:f>
            <xm:f>'1. Semáforos Abril'!$L$297</xm:f>
            <x14:dxf>
              <fill>
                <patternFill>
                  <bgColor rgb="FF92D050"/>
                </patternFill>
              </fill>
            </x14:dxf>
          </x14:cfRule>
          <x14:cfRule type="cellIs" priority="197" stopIfTrue="1" operator="between" id="{822B8BEE-30C1-46E6-AFC1-70B88D692ED8}">
            <xm:f>'1. Semáforos Abril'!$I$297</xm:f>
            <xm:f>'1. Semáforos Abril'!$J$297</xm:f>
            <x14:dxf>
              <fill>
                <patternFill>
                  <bgColor rgb="FFFFFF00"/>
                </patternFill>
              </fill>
            </x14:dxf>
          </x14:cfRule>
          <x14:cfRule type="cellIs" priority="198" stopIfTrue="1" operator="between" id="{2ADD64D2-4C66-47DB-9B4D-D20A7D08850A}">
            <xm:f>'1. Semáforos Abril'!$G$297</xm:f>
            <xm:f>'1. Semáforos Abril'!$I$297</xm:f>
            <x14:dxf>
              <fill>
                <patternFill>
                  <bgColor rgb="FFFF0000"/>
                </patternFill>
              </fill>
            </x14:dxf>
          </x14:cfRule>
          <xm:sqref>FZ11:FZ44</xm:sqref>
        </x14:conditionalFormatting>
        <x14:conditionalFormatting xmlns:xm="http://schemas.microsoft.com/office/excel/2006/main">
          <x14:cfRule type="cellIs" priority="207" stopIfTrue="1" operator="greaterThanOrEqual" id="{4757ADAB-CCA1-4323-8230-390D944045BB}">
            <xm:f>'1. Semáforos Abril'!$M$288</xm:f>
            <x14:dxf>
              <fill>
                <patternFill>
                  <bgColor rgb="FFFFC000"/>
                </patternFill>
              </fill>
            </x14:dxf>
          </x14:cfRule>
          <x14:cfRule type="cellIs" priority="208" stopIfTrue="1" operator="between" id="{C25DD21A-C78B-485A-8C57-E49BEB1A3FB1}">
            <xm:f>'1. Semáforos Abril'!$K$288</xm:f>
            <xm:f>'1. Semáforos Abril'!$L$288</xm:f>
            <x14:dxf>
              <fill>
                <patternFill>
                  <bgColor rgb="FF92D050"/>
                </patternFill>
              </fill>
            </x14:dxf>
          </x14:cfRule>
          <x14:cfRule type="cellIs" priority="209" stopIfTrue="1" operator="between" id="{ED052177-1C8C-4B5F-B199-6E982B58FAAB}">
            <xm:f>'1. Semáforos Abril'!$I$288</xm:f>
            <xm:f>'1. Semáforos Abril'!$J$288</xm:f>
            <x14:dxf>
              <fill>
                <patternFill>
                  <bgColor rgb="FFFFFF00"/>
                </patternFill>
              </fill>
            </x14:dxf>
          </x14:cfRule>
          <x14:cfRule type="cellIs" priority="210" stopIfTrue="1" operator="between" id="{54437736-57F1-4D92-B32F-4ECC8A28699F}">
            <xm:f>'1. Semáforos Abril'!$G$288</xm:f>
            <xm:f>'1. Semáforos Abril'!$H$288</xm:f>
            <x14:dxf>
              <fill>
                <patternFill>
                  <bgColor rgb="FFFF0000"/>
                </patternFill>
              </fill>
            </x14:dxf>
          </x14:cfRule>
          <xm:sqref>FZ16:FZ44</xm:sqref>
        </x14:conditionalFormatting>
        <x14:conditionalFormatting xmlns:xm="http://schemas.microsoft.com/office/excel/2006/main">
          <x14:cfRule type="cellIs" priority="201" stopIfTrue="1" operator="greaterThanOrEqual" id="{8121A48C-75FE-4A63-8034-204CD675C607}">
            <xm:f>'1. Semáforos Abril'!$M$288</xm:f>
            <x14:dxf>
              <fill>
                <patternFill>
                  <bgColor rgb="FFFFC000"/>
                </patternFill>
              </fill>
            </x14:dxf>
          </x14:cfRule>
          <x14:cfRule type="cellIs" priority="202" stopIfTrue="1" operator="between" id="{95F692BD-1823-4210-952A-A8F552C5B89D}">
            <xm:f>'1. Semáforos Abril'!$K$288</xm:f>
            <xm:f>'1. Semáforos Abril'!$L$288</xm:f>
            <x14:dxf>
              <fill>
                <patternFill>
                  <bgColor rgb="FF92D050"/>
                </patternFill>
              </fill>
            </x14:dxf>
          </x14:cfRule>
          <x14:cfRule type="cellIs" priority="203" stopIfTrue="1" operator="between" id="{C241EBC4-2B73-4BF5-8805-421DCACE5728}">
            <xm:f>'1. Semáforos Abril'!$I$288</xm:f>
            <xm:f>'1. Semáforos Abril'!$J$288</xm:f>
            <x14:dxf>
              <fill>
                <patternFill>
                  <bgColor rgb="FFFFFF00"/>
                </patternFill>
              </fill>
            </x14:dxf>
          </x14:cfRule>
          <x14:cfRule type="cellIs" priority="204" stopIfTrue="1" operator="between" id="{16F9B9BC-541F-496E-9B8B-CAB5CDD0E2A9}">
            <xm:f>'1. Semáforos Abril'!$G$288</xm:f>
            <xm:f>'1. Semáforos Abril'!$H$288</xm:f>
            <x14:dxf>
              <fill>
                <patternFill>
                  <bgColor rgb="FFFF0000"/>
                </patternFill>
              </fill>
            </x14:dxf>
          </x14:cfRule>
          <xm:sqref>FZ52</xm:sqref>
        </x14:conditionalFormatting>
        <x14:conditionalFormatting xmlns:xm="http://schemas.microsoft.com/office/excel/2006/main">
          <x14:cfRule type="cellIs" priority="189" stopIfTrue="1" operator="greaterThanOrEqual" id="{F9BDA1E9-6929-4705-BF8E-E77404FE3B5C}">
            <xm:f>'1. Semáforos Abril'!$M$306</xm:f>
            <x14:dxf>
              <fill>
                <patternFill>
                  <bgColor rgb="FFFFC000"/>
                </patternFill>
              </fill>
            </x14:dxf>
          </x14:cfRule>
          <x14:cfRule type="cellIs" priority="190" stopIfTrue="1" operator="between" id="{1530B8EF-7B4B-4001-89F0-AA29B35F71E8}">
            <xm:f>'1. Semáforos Abril'!$K$306</xm:f>
            <xm:f>'1. Semáforos Abril'!$L$306</xm:f>
            <x14:dxf>
              <fill>
                <patternFill>
                  <bgColor rgb="FF92D050"/>
                </patternFill>
              </fill>
            </x14:dxf>
          </x14:cfRule>
          <x14:cfRule type="cellIs" priority="191" stopIfTrue="1" operator="between" id="{84CA6374-CF87-4016-B93A-D819EC25E51F}">
            <xm:f>'1. Semáforos Abril'!$I$306</xm:f>
            <xm:f>'1. Semáforos Abril'!$J$306</xm:f>
            <x14:dxf>
              <fill>
                <patternFill>
                  <bgColor rgb="FFFFFF00"/>
                </patternFill>
              </fill>
            </x14:dxf>
          </x14:cfRule>
          <x14:cfRule type="cellIs" priority="192" stopIfTrue="1" operator="between" id="{1BFC6AFC-7358-4732-AE34-5722911D1E66}">
            <xm:f>'1. Semáforos Abril'!$G$306</xm:f>
            <xm:f>'1. Semáforos Abril'!$H$306</xm:f>
            <x14:dxf>
              <fill>
                <patternFill>
                  <bgColor rgb="FFFF0000"/>
                </patternFill>
              </fill>
            </x14:dxf>
          </x14:cfRule>
          <xm:sqref>GC11:GC44</xm:sqref>
        </x14:conditionalFormatting>
        <x14:conditionalFormatting xmlns:xm="http://schemas.microsoft.com/office/excel/2006/main">
          <x14:cfRule type="cellIs" priority="183" stopIfTrue="1" operator="greaterThanOrEqual" id="{E84701A4-458D-4156-A1F3-4616A87E5C33}">
            <xm:f>'1. Semáforos Abril'!$M$306</xm:f>
            <x14:dxf>
              <fill>
                <patternFill>
                  <bgColor rgb="FFFFC000"/>
                </patternFill>
              </fill>
            </x14:dxf>
          </x14:cfRule>
          <x14:cfRule type="cellIs" priority="184" stopIfTrue="1" operator="between" id="{AE61643C-2CF4-46FF-A166-630D3D24825D}">
            <xm:f>'1. Semáforos Abril'!$K$306</xm:f>
            <xm:f>'1. Semáforos Abril'!$L$306</xm:f>
            <x14:dxf>
              <fill>
                <patternFill>
                  <bgColor rgb="FF92D050"/>
                </patternFill>
              </fill>
            </x14:dxf>
          </x14:cfRule>
          <x14:cfRule type="cellIs" priority="186" stopIfTrue="1" operator="between" id="{40B2698F-09DC-42B7-A1B5-0EF0A817E365}">
            <xm:f>'1. Semáforos Abril'!$G$306</xm:f>
            <xm:f>'1. Semáforos Abril'!$H$306</xm:f>
            <x14:dxf>
              <fill>
                <patternFill>
                  <bgColor rgb="FFFF0000"/>
                </patternFill>
              </fill>
            </x14:dxf>
          </x14:cfRule>
          <x14:cfRule type="cellIs" priority="709" stopIfTrue="1" operator="between" id="{31ADEBC7-B5C9-47BF-9262-03FF896E4A89}">
            <xm:f>'1. Semáforos Abril'!$I$306</xm:f>
            <xm:f>'1. Semáforos Abril'!$J$306</xm:f>
            <x14:dxf>
              <fill>
                <patternFill>
                  <bgColor rgb="FFFFFF00"/>
                </patternFill>
              </fill>
            </x14:dxf>
          </x14:cfRule>
          <xm:sqref>GC52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EA039-F70B-40A0-976A-020A21CA8802}">
  <sheetPr codeName="Hoja5">
    <tabColor theme="9" tint="0.79998168889431442"/>
  </sheetPr>
  <dimension ref="A1:GN246"/>
  <sheetViews>
    <sheetView showGridLines="0" showRowColHeaders="0" zoomScale="70" zoomScaleNormal="70" workbookViewId="0">
      <pane xSplit="4" ySplit="10" topLeftCell="BD11" activePane="bottomRight" state="frozen"/>
      <selection activeCell="BV8" sqref="BV8"/>
      <selection pane="topRight" activeCell="BV8" sqref="BV8"/>
      <selection pane="bottomLeft" activeCell="BV8" sqref="BV8"/>
      <selection pane="bottomRight" activeCell="D20" sqref="D2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0.578125" customWidth="1"/>
    <col min="2" max="2" width="27.578125" customWidth="1"/>
    <col min="3" max="3" width="13.578125" customWidth="1"/>
    <col min="4" max="4" width="76.41796875" bestFit="1" customWidth="1"/>
    <col min="5" max="70" width="20.578125" customWidth="1"/>
    <col min="71" max="73" width="23.26171875" customWidth="1"/>
    <col min="74" max="97" width="20.578125" customWidth="1"/>
    <col min="98" max="100" width="19.578125" customWidth="1"/>
    <col min="101" max="196" width="20.578125" customWidth="1"/>
  </cols>
  <sheetData>
    <row r="1" spans="1:196" s="50" customFormat="1" ht="28.9" customHeight="1" x14ac:dyDescent="0.85">
      <c r="B1" s="129" t="s">
        <v>0</v>
      </c>
      <c r="C1" s="129"/>
      <c r="D1" s="129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  <c r="CA1" s="130"/>
      <c r="CB1" s="130"/>
      <c r="CC1" s="130"/>
      <c r="CD1" s="130"/>
      <c r="CE1" s="130"/>
      <c r="CF1" s="130"/>
      <c r="CG1" s="130"/>
      <c r="CH1" s="130"/>
      <c r="CI1" s="130"/>
      <c r="CJ1" s="130"/>
      <c r="CK1" s="130"/>
      <c r="CL1" s="130"/>
      <c r="CM1" s="130"/>
      <c r="CN1" s="131"/>
      <c r="CO1" s="131"/>
      <c r="CP1" s="131"/>
      <c r="CQ1" s="131"/>
      <c r="CR1" s="131"/>
      <c r="CS1" s="131"/>
      <c r="CT1" s="131"/>
      <c r="CU1" s="131"/>
      <c r="CV1" s="131"/>
      <c r="CW1" s="131"/>
      <c r="CX1" s="131"/>
      <c r="CY1" s="131"/>
      <c r="CZ1" s="131"/>
      <c r="DA1" s="131"/>
      <c r="DB1" s="131"/>
      <c r="DC1" s="131"/>
      <c r="DD1" s="131"/>
      <c r="DE1" s="131"/>
      <c r="DF1" s="131"/>
      <c r="DG1" s="131"/>
      <c r="DH1" s="131"/>
      <c r="DI1" s="129"/>
      <c r="DJ1" s="129"/>
      <c r="DK1" s="129"/>
      <c r="DL1" s="130"/>
      <c r="DM1" s="130"/>
      <c r="DN1" s="130"/>
      <c r="DO1" s="130"/>
      <c r="DP1" s="130"/>
      <c r="DQ1" s="130"/>
      <c r="DR1" s="130"/>
      <c r="DS1" s="130"/>
      <c r="DT1" s="130"/>
      <c r="DU1" s="130"/>
      <c r="DV1" s="130"/>
      <c r="DW1" s="130"/>
      <c r="DX1" s="130"/>
      <c r="DY1" s="130"/>
      <c r="DZ1" s="130"/>
      <c r="EA1" s="130"/>
      <c r="EB1" s="130"/>
      <c r="EC1" s="130"/>
      <c r="ED1" s="130"/>
      <c r="EE1" s="130"/>
      <c r="EF1" s="130"/>
      <c r="EG1" s="130"/>
      <c r="EH1" s="130"/>
      <c r="EI1" s="130"/>
      <c r="EJ1" s="130"/>
      <c r="EK1" s="130"/>
      <c r="EL1" s="130"/>
      <c r="EM1" s="130"/>
      <c r="EN1" s="130"/>
      <c r="EO1" s="130"/>
      <c r="EP1" s="130"/>
      <c r="EQ1" s="130"/>
      <c r="ER1" s="130"/>
      <c r="ES1" s="130"/>
      <c r="ET1" s="130"/>
      <c r="EU1" s="130"/>
      <c r="EV1" s="130"/>
      <c r="EW1" s="130"/>
      <c r="EX1" s="130"/>
      <c r="EY1" s="130"/>
      <c r="EZ1" s="130"/>
      <c r="FA1" s="130"/>
      <c r="FB1" s="130"/>
      <c r="FC1" s="130"/>
      <c r="FD1" s="130"/>
      <c r="FE1" s="130"/>
      <c r="FF1" s="130"/>
      <c r="FG1" s="130"/>
      <c r="FH1" s="130"/>
      <c r="FI1" s="130"/>
      <c r="FJ1" s="130"/>
      <c r="FK1" s="130"/>
      <c r="FL1" s="130"/>
      <c r="FM1" s="130"/>
      <c r="FN1" s="130"/>
      <c r="FO1" s="130"/>
      <c r="FP1" s="130"/>
      <c r="FQ1" s="130"/>
      <c r="FR1" s="130"/>
      <c r="FS1" s="130"/>
      <c r="FT1" s="130"/>
      <c r="FU1" s="130"/>
      <c r="FV1" s="130"/>
      <c r="FW1" s="130"/>
      <c r="FX1" s="130"/>
      <c r="FY1" s="130"/>
      <c r="FZ1" s="130"/>
      <c r="GA1" s="130"/>
      <c r="GB1" s="130"/>
      <c r="GC1" s="131"/>
      <c r="GD1" s="131"/>
      <c r="GE1" s="131"/>
      <c r="GF1" s="131"/>
      <c r="GG1" s="131"/>
      <c r="GH1" s="131"/>
    </row>
    <row r="2" spans="1:196" s="50" customFormat="1" ht="28.9" customHeight="1" x14ac:dyDescent="0.85">
      <c r="B2" s="129" t="s">
        <v>1</v>
      </c>
      <c r="C2" s="129"/>
      <c r="D2" s="129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29"/>
      <c r="DJ2" s="129"/>
      <c r="DK2" s="129"/>
      <c r="DL2" s="130"/>
      <c r="DM2" s="130"/>
      <c r="DN2" s="130"/>
      <c r="DO2" s="130"/>
      <c r="DP2" s="130"/>
      <c r="DQ2" s="130"/>
      <c r="DR2" s="130"/>
      <c r="DS2" s="130"/>
      <c r="DT2" s="130"/>
      <c r="DU2" s="130"/>
      <c r="DV2" s="130"/>
      <c r="DW2" s="130"/>
      <c r="DX2" s="130"/>
      <c r="DY2" s="130"/>
      <c r="DZ2" s="130"/>
      <c r="EA2" s="130"/>
      <c r="EB2" s="130"/>
      <c r="EC2" s="130"/>
      <c r="ED2" s="130"/>
      <c r="EE2" s="130"/>
      <c r="EF2" s="130"/>
      <c r="EG2" s="130"/>
      <c r="EH2" s="130"/>
      <c r="EI2" s="130"/>
      <c r="EJ2" s="130"/>
      <c r="EK2" s="130"/>
      <c r="EL2" s="130"/>
      <c r="EM2" s="130"/>
      <c r="EN2" s="130"/>
      <c r="EO2" s="130"/>
      <c r="EP2" s="130"/>
      <c r="EQ2" s="130"/>
      <c r="ER2" s="130"/>
      <c r="ES2" s="130"/>
      <c r="ET2" s="130"/>
      <c r="EU2" s="130"/>
      <c r="EV2" s="130"/>
      <c r="EW2" s="130"/>
      <c r="EX2" s="130"/>
      <c r="EY2" s="130"/>
      <c r="EZ2" s="130"/>
      <c r="FA2" s="130"/>
      <c r="FB2" s="130"/>
      <c r="FC2" s="130"/>
      <c r="FD2" s="130"/>
      <c r="FE2" s="130"/>
      <c r="FF2" s="130"/>
      <c r="FG2" s="130"/>
      <c r="FH2" s="130"/>
      <c r="FI2" s="130"/>
      <c r="FJ2" s="130"/>
      <c r="FK2" s="130"/>
      <c r="FL2" s="130"/>
      <c r="FM2" s="130"/>
      <c r="FN2" s="130"/>
      <c r="FO2" s="130"/>
      <c r="FP2" s="130"/>
      <c r="FQ2" s="130"/>
      <c r="FR2" s="130"/>
      <c r="FS2" s="130"/>
      <c r="FT2" s="130"/>
      <c r="FU2" s="130"/>
      <c r="FV2" s="130"/>
      <c r="FW2" s="130"/>
      <c r="FX2" s="130"/>
      <c r="FY2" s="130"/>
      <c r="FZ2" s="130"/>
      <c r="GA2" s="130"/>
      <c r="GB2" s="130"/>
      <c r="GC2" s="131"/>
      <c r="GD2" s="131"/>
      <c r="GE2" s="131"/>
      <c r="GF2" s="131"/>
      <c r="GG2" s="131"/>
      <c r="GH2" s="131"/>
    </row>
    <row r="3" spans="1:196" s="50" customFormat="1" ht="28.9" customHeight="1" x14ac:dyDescent="0.85">
      <c r="B3" s="132" t="s">
        <v>2</v>
      </c>
      <c r="C3" s="132"/>
      <c r="D3" s="132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1"/>
      <c r="CO3" s="131"/>
      <c r="CP3" s="131"/>
      <c r="CQ3" s="131"/>
      <c r="CR3" s="131"/>
      <c r="CS3" s="131"/>
      <c r="CT3" s="131"/>
      <c r="CU3" s="131"/>
      <c r="CV3" s="131"/>
      <c r="CW3" s="131"/>
      <c r="CX3" s="131"/>
      <c r="CY3" s="131"/>
      <c r="CZ3" s="131"/>
      <c r="DA3" s="131"/>
      <c r="DB3" s="131"/>
      <c r="DC3" s="131"/>
      <c r="DD3" s="131"/>
      <c r="DE3" s="131"/>
      <c r="DF3" s="131"/>
      <c r="DG3" s="131"/>
      <c r="DH3" s="131"/>
      <c r="DI3" s="129"/>
      <c r="DJ3" s="129"/>
      <c r="DK3" s="129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0"/>
      <c r="EJ3" s="130"/>
      <c r="EK3" s="130"/>
      <c r="EL3" s="130"/>
      <c r="EM3" s="130"/>
      <c r="EN3" s="130"/>
      <c r="EO3" s="130"/>
      <c r="EP3" s="130"/>
      <c r="EQ3" s="130"/>
      <c r="ER3" s="130"/>
      <c r="ES3" s="130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0"/>
      <c r="FS3" s="130"/>
      <c r="FT3" s="130"/>
      <c r="FU3" s="130"/>
      <c r="FV3" s="130"/>
      <c r="FW3" s="130"/>
      <c r="FX3" s="130"/>
      <c r="FY3" s="130"/>
      <c r="FZ3" s="130"/>
      <c r="GA3" s="130"/>
      <c r="GB3" s="130"/>
      <c r="GC3" s="131"/>
      <c r="GD3" s="131"/>
      <c r="GE3" s="131"/>
      <c r="GF3" s="131"/>
      <c r="GG3" s="131"/>
      <c r="GH3" s="131"/>
    </row>
    <row r="4" spans="1:196" s="50" customFormat="1" ht="28.9" customHeight="1" x14ac:dyDescent="0.85">
      <c r="A4" s="133"/>
      <c r="B4" s="132" t="s">
        <v>698</v>
      </c>
      <c r="C4" s="132"/>
      <c r="D4" s="132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1"/>
      <c r="CO4" s="131"/>
      <c r="CP4" s="131"/>
      <c r="CQ4" s="131"/>
      <c r="CR4" s="131"/>
      <c r="CS4" s="131"/>
      <c r="CT4" s="131"/>
      <c r="CU4" s="131"/>
      <c r="CV4" s="131"/>
      <c r="CW4" s="131"/>
      <c r="CX4" s="131"/>
      <c r="CY4" s="131"/>
      <c r="CZ4" s="131"/>
      <c r="DA4" s="131"/>
      <c r="DB4" s="131"/>
      <c r="DC4" s="131"/>
      <c r="DD4" s="131"/>
      <c r="DE4" s="131"/>
      <c r="DF4" s="131"/>
      <c r="DG4" s="131"/>
      <c r="DH4" s="131"/>
      <c r="DI4" s="129"/>
      <c r="DJ4" s="129"/>
      <c r="DK4" s="129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1"/>
      <c r="GD4" s="131"/>
      <c r="GE4" s="131"/>
      <c r="GF4" s="131"/>
      <c r="GG4" s="131"/>
      <c r="GH4" s="131"/>
    </row>
    <row r="5" spans="1:196" s="139" customFormat="1" ht="15.75" customHeight="1" thickBot="1" x14ac:dyDescent="0.6">
      <c r="A5" s="135"/>
      <c r="B5" s="91"/>
      <c r="C5" s="91"/>
      <c r="D5" s="91"/>
      <c r="E5" s="136"/>
      <c r="F5" s="136" t="e">
        <f>+#REF!</f>
        <v>#REF!</v>
      </c>
      <c r="G5" s="136"/>
      <c r="H5" s="136"/>
      <c r="I5" s="136">
        <v>4</v>
      </c>
      <c r="J5" s="136"/>
      <c r="K5" s="136"/>
      <c r="L5" s="136">
        <v>5</v>
      </c>
      <c r="M5" s="136"/>
      <c r="N5" s="136"/>
      <c r="O5" s="136">
        <v>6</v>
      </c>
      <c r="P5" s="136"/>
      <c r="Q5" s="136"/>
      <c r="R5" s="136">
        <v>7</v>
      </c>
      <c r="S5" s="136"/>
      <c r="T5" s="136"/>
      <c r="U5" s="136">
        <v>8</v>
      </c>
      <c r="V5" s="136"/>
      <c r="W5" s="136"/>
      <c r="X5" s="136">
        <v>9</v>
      </c>
      <c r="Y5" s="136"/>
      <c r="Z5" s="136"/>
      <c r="AA5" s="136">
        <v>10</v>
      </c>
      <c r="AB5" s="136"/>
      <c r="AC5" s="136"/>
      <c r="AD5" s="136">
        <v>11</v>
      </c>
      <c r="AE5" s="136"/>
      <c r="AF5" s="136"/>
      <c r="AG5" s="136">
        <v>12</v>
      </c>
      <c r="AH5" s="136"/>
      <c r="AI5" s="136"/>
      <c r="AJ5" s="136">
        <v>13</v>
      </c>
      <c r="AK5" s="136"/>
      <c r="AL5" s="136"/>
      <c r="AM5" s="136">
        <v>14</v>
      </c>
      <c r="AN5" s="136"/>
      <c r="AO5" s="136"/>
      <c r="AP5" s="136">
        <v>15</v>
      </c>
      <c r="AQ5" s="136"/>
      <c r="AR5" s="136"/>
      <c r="AS5" s="136">
        <v>16</v>
      </c>
      <c r="AT5" s="136"/>
      <c r="AU5" s="136"/>
      <c r="AV5" s="136">
        <v>17</v>
      </c>
      <c r="AW5" s="136"/>
      <c r="AX5" s="136"/>
      <c r="AY5" s="136">
        <v>18</v>
      </c>
      <c r="AZ5" s="136"/>
      <c r="BA5" s="136"/>
      <c r="BB5" s="136">
        <v>19</v>
      </c>
      <c r="BC5" s="136"/>
      <c r="BD5" s="136"/>
      <c r="BE5" s="136">
        <v>20</v>
      </c>
      <c r="BF5" s="136"/>
      <c r="BG5" s="136"/>
      <c r="BH5" s="136">
        <v>21</v>
      </c>
      <c r="BI5" s="136"/>
      <c r="BJ5" s="136"/>
      <c r="BK5" s="136">
        <v>22</v>
      </c>
      <c r="BL5" s="136"/>
      <c r="BM5" s="136"/>
      <c r="BN5" s="136">
        <v>23</v>
      </c>
      <c r="BO5" s="136"/>
      <c r="BP5" s="136"/>
      <c r="BQ5" s="136">
        <v>24</v>
      </c>
      <c r="BR5" s="136"/>
      <c r="BS5" s="136"/>
      <c r="BT5" s="136">
        <v>25</v>
      </c>
      <c r="BU5" s="136"/>
      <c r="BV5" s="136"/>
      <c r="BW5" s="136">
        <v>26</v>
      </c>
      <c r="BX5" s="136"/>
      <c r="BY5" s="136"/>
      <c r="BZ5" s="136">
        <v>27</v>
      </c>
      <c r="CA5" s="136"/>
      <c r="CB5" s="136"/>
      <c r="CC5" s="136">
        <v>28</v>
      </c>
      <c r="CD5" s="136"/>
      <c r="CE5" s="136"/>
      <c r="CF5" s="136">
        <v>29</v>
      </c>
      <c r="CG5" s="136"/>
      <c r="CH5" s="136"/>
      <c r="CI5" s="136">
        <v>30</v>
      </c>
      <c r="CJ5" s="136"/>
      <c r="CK5" s="136"/>
      <c r="CL5" s="136">
        <v>31</v>
      </c>
      <c r="CM5" s="136"/>
      <c r="CN5" s="137"/>
      <c r="CO5" s="137">
        <v>32</v>
      </c>
      <c r="CP5" s="137"/>
      <c r="CQ5" s="137"/>
      <c r="CR5" s="137">
        <v>33</v>
      </c>
      <c r="CS5" s="137"/>
      <c r="CT5" s="137"/>
      <c r="CU5" s="137">
        <v>34</v>
      </c>
      <c r="CV5" s="137"/>
      <c r="CW5" s="137"/>
      <c r="CX5" s="137">
        <v>35</v>
      </c>
      <c r="CY5" s="137"/>
      <c r="CZ5" s="137"/>
      <c r="DA5" s="137">
        <v>36</v>
      </c>
      <c r="DB5" s="137"/>
      <c r="DC5" s="137"/>
      <c r="DD5" s="137">
        <v>37</v>
      </c>
      <c r="DE5" s="137"/>
      <c r="DF5" s="137"/>
      <c r="DG5" s="137">
        <v>38</v>
      </c>
      <c r="DH5" s="137"/>
      <c r="DI5" s="138"/>
      <c r="DJ5" s="138">
        <v>39</v>
      </c>
      <c r="DK5" s="138"/>
      <c r="DL5" s="136"/>
      <c r="DM5" s="136">
        <v>40</v>
      </c>
      <c r="DN5" s="136"/>
      <c r="DO5" s="136"/>
      <c r="DP5" s="136">
        <v>41</v>
      </c>
      <c r="DQ5" s="136"/>
      <c r="DR5" s="136"/>
      <c r="DS5" s="136">
        <v>42</v>
      </c>
      <c r="DT5" s="136"/>
      <c r="DU5" s="136"/>
      <c r="DV5" s="136">
        <v>43</v>
      </c>
      <c r="DW5" s="136"/>
      <c r="DX5" s="136"/>
      <c r="DY5" s="136">
        <v>44</v>
      </c>
      <c r="DZ5" s="136"/>
      <c r="EA5" s="136"/>
      <c r="EB5" s="136">
        <v>45</v>
      </c>
      <c r="EC5" s="136"/>
      <c r="ED5" s="136"/>
      <c r="EE5" s="136">
        <v>46</v>
      </c>
      <c r="EF5" s="136"/>
      <c r="EG5" s="136"/>
      <c r="EH5" s="136">
        <v>47</v>
      </c>
      <c r="EI5" s="136"/>
      <c r="EJ5" s="136"/>
      <c r="EK5" s="136">
        <v>48</v>
      </c>
      <c r="EL5" s="136"/>
      <c r="EM5" s="136"/>
      <c r="EN5" s="136">
        <v>49</v>
      </c>
      <c r="EO5" s="136"/>
      <c r="EP5" s="136"/>
      <c r="EQ5" s="136">
        <v>50</v>
      </c>
      <c r="ER5" s="136"/>
      <c r="ES5" s="136"/>
      <c r="ET5" s="136">
        <v>51</v>
      </c>
      <c r="EU5" s="136"/>
      <c r="EV5" s="136"/>
      <c r="EW5" s="136">
        <v>52</v>
      </c>
      <c r="EX5" s="136"/>
      <c r="EY5" s="136"/>
      <c r="EZ5" s="136">
        <v>53</v>
      </c>
      <c r="FA5" s="136"/>
      <c r="FB5" s="136"/>
      <c r="FC5" s="136">
        <v>54</v>
      </c>
      <c r="FD5" s="136"/>
      <c r="FE5" s="136"/>
      <c r="FF5" s="136">
        <v>55</v>
      </c>
      <c r="FG5" s="136"/>
      <c r="FH5" s="136"/>
      <c r="FI5" s="136">
        <v>56</v>
      </c>
      <c r="FJ5" s="136"/>
      <c r="FK5" s="136"/>
      <c r="FL5" s="136">
        <v>57</v>
      </c>
      <c r="FM5" s="136"/>
      <c r="FN5" s="136"/>
      <c r="FO5" s="136">
        <v>58</v>
      </c>
      <c r="FP5" s="136"/>
      <c r="FQ5" s="136"/>
      <c r="FR5" s="136">
        <v>59</v>
      </c>
      <c r="FS5" s="136"/>
      <c r="FT5" s="136"/>
      <c r="FU5" s="136">
        <v>60</v>
      </c>
      <c r="FV5" s="136"/>
      <c r="FW5" s="136"/>
      <c r="FX5" s="136">
        <v>61</v>
      </c>
      <c r="FY5" s="136"/>
      <c r="FZ5" s="136"/>
      <c r="GA5" s="136">
        <v>62</v>
      </c>
      <c r="GB5" s="136"/>
      <c r="GC5" s="137"/>
      <c r="GD5" s="137">
        <v>63</v>
      </c>
      <c r="GE5" s="137"/>
      <c r="GF5" s="137"/>
      <c r="GG5" s="137">
        <v>64</v>
      </c>
      <c r="GH5" s="137"/>
      <c r="GJ5" s="139">
        <v>65</v>
      </c>
      <c r="GM5" s="139">
        <v>66</v>
      </c>
    </row>
    <row r="6" spans="1:196" ht="15.75" hidden="1" customHeight="1" x14ac:dyDescent="0.55000000000000004">
      <c r="A6" s="1"/>
      <c r="B6" s="5"/>
      <c r="C6" s="5"/>
      <c r="D6" s="5"/>
      <c r="E6" s="2">
        <v>3</v>
      </c>
      <c r="F6" s="2"/>
      <c r="G6" s="2"/>
      <c r="H6" s="2">
        <v>5</v>
      </c>
      <c r="I6" s="2"/>
      <c r="J6" s="2"/>
      <c r="K6" s="2">
        <v>7</v>
      </c>
      <c r="L6" s="2"/>
      <c r="M6" s="2"/>
      <c r="N6" s="2">
        <v>9</v>
      </c>
      <c r="O6" s="2"/>
      <c r="P6" s="2"/>
      <c r="Q6" s="2">
        <v>11</v>
      </c>
      <c r="R6" s="2"/>
      <c r="S6" s="2"/>
      <c r="T6" s="2">
        <v>13</v>
      </c>
      <c r="U6" s="2"/>
      <c r="V6" s="2"/>
      <c r="W6" s="2">
        <v>15</v>
      </c>
      <c r="X6" s="2"/>
      <c r="Y6" s="2"/>
      <c r="Z6" s="2">
        <v>17</v>
      </c>
      <c r="AA6" s="2"/>
      <c r="AB6" s="2"/>
      <c r="AC6" s="2">
        <v>19</v>
      </c>
      <c r="AD6" s="2"/>
      <c r="AE6" s="2"/>
      <c r="AF6" s="2">
        <v>21</v>
      </c>
      <c r="AG6" s="2"/>
      <c r="AH6" s="2"/>
      <c r="AI6" s="2">
        <v>23</v>
      </c>
      <c r="AJ6" s="2"/>
      <c r="AK6" s="2"/>
      <c r="AL6" s="2">
        <v>25</v>
      </c>
      <c r="AM6" s="2"/>
      <c r="AN6" s="2"/>
      <c r="AO6" s="2">
        <v>27</v>
      </c>
      <c r="AP6" s="2"/>
      <c r="AQ6" s="2"/>
      <c r="AR6" s="2">
        <v>29</v>
      </c>
      <c r="AS6" s="2"/>
      <c r="AT6" s="2"/>
      <c r="AU6" s="2">
        <v>31</v>
      </c>
      <c r="AV6" s="2"/>
      <c r="AW6" s="2"/>
      <c r="AX6" s="2">
        <v>39</v>
      </c>
      <c r="AY6" s="2"/>
      <c r="AZ6" s="2"/>
      <c r="BA6" s="2">
        <v>41</v>
      </c>
      <c r="BB6" s="2"/>
      <c r="BC6" s="2"/>
      <c r="BD6" s="2">
        <v>43</v>
      </c>
      <c r="BE6" s="2"/>
      <c r="BF6" s="2"/>
      <c r="BG6" s="2">
        <v>45</v>
      </c>
      <c r="BH6" s="2"/>
      <c r="BI6" s="2"/>
      <c r="BJ6" s="2">
        <v>47</v>
      </c>
      <c r="BK6" s="2"/>
      <c r="BL6" s="2"/>
      <c r="BM6" s="2">
        <v>49</v>
      </c>
      <c r="BN6" s="2"/>
      <c r="BO6" s="2"/>
      <c r="BP6" s="2">
        <v>51</v>
      </c>
      <c r="BQ6" s="2"/>
      <c r="BR6" s="2"/>
      <c r="BS6" s="2">
        <v>53</v>
      </c>
      <c r="BT6" s="2"/>
      <c r="BU6" s="2"/>
      <c r="BV6" s="2">
        <v>55</v>
      </c>
      <c r="BW6" s="2"/>
      <c r="BX6" s="2"/>
      <c r="BY6" s="2">
        <v>57</v>
      </c>
      <c r="BZ6" s="2"/>
      <c r="CA6" s="2"/>
      <c r="CB6" s="2">
        <v>59</v>
      </c>
      <c r="CC6" s="2"/>
      <c r="CD6" s="2"/>
      <c r="CE6" s="2">
        <v>61</v>
      </c>
      <c r="CF6" s="2"/>
      <c r="CG6" s="2"/>
      <c r="CH6" s="2">
        <v>63</v>
      </c>
      <c r="CI6" s="2"/>
      <c r="CJ6" s="2"/>
      <c r="CK6" s="2">
        <v>65</v>
      </c>
      <c r="CL6" s="2"/>
      <c r="CM6" s="2"/>
      <c r="CN6" s="2">
        <v>67</v>
      </c>
      <c r="CO6" s="2"/>
      <c r="CP6" s="2"/>
      <c r="CQ6" s="2">
        <v>69</v>
      </c>
      <c r="CR6" s="2"/>
      <c r="CS6" s="2"/>
      <c r="CT6" s="2">
        <v>71</v>
      </c>
      <c r="CU6" s="2"/>
      <c r="CV6" s="2"/>
      <c r="CW6" s="2">
        <v>73</v>
      </c>
      <c r="CX6" s="2"/>
      <c r="CY6" s="2"/>
      <c r="CZ6" s="2">
        <v>75</v>
      </c>
      <c r="DA6" s="2"/>
      <c r="DB6" s="2"/>
      <c r="DC6" s="2">
        <v>77</v>
      </c>
      <c r="DD6" s="2"/>
      <c r="DE6" s="2"/>
      <c r="DF6" s="2">
        <v>79</v>
      </c>
      <c r="DG6" s="2"/>
      <c r="DH6" s="2"/>
      <c r="DI6" s="2">
        <v>83</v>
      </c>
      <c r="DJ6" s="2"/>
      <c r="DK6" s="2"/>
      <c r="DL6" s="2">
        <v>84</v>
      </c>
      <c r="DM6" s="2"/>
      <c r="DN6" s="2"/>
      <c r="DO6" s="2">
        <v>85</v>
      </c>
      <c r="DP6" s="2"/>
      <c r="DQ6" s="2"/>
      <c r="DR6" s="2">
        <v>86</v>
      </c>
      <c r="DS6" s="2"/>
      <c r="DT6" s="2"/>
      <c r="DU6" s="2">
        <v>87</v>
      </c>
      <c r="DV6" s="2"/>
      <c r="DW6" s="2"/>
      <c r="DX6" s="2">
        <v>88</v>
      </c>
      <c r="DY6" s="2"/>
      <c r="DZ6" s="2"/>
      <c r="EA6" s="2">
        <v>89</v>
      </c>
      <c r="EB6" s="2"/>
      <c r="EC6" s="2"/>
      <c r="ED6" s="2">
        <v>90</v>
      </c>
      <c r="EE6" s="2"/>
      <c r="EF6" s="2"/>
      <c r="EG6" s="2">
        <v>91</v>
      </c>
      <c r="EH6" s="2"/>
      <c r="EI6" s="2"/>
      <c r="EJ6" s="2">
        <v>92</v>
      </c>
      <c r="EK6" s="2"/>
      <c r="EL6" s="2"/>
      <c r="EM6" s="2">
        <v>93</v>
      </c>
      <c r="EN6" s="2"/>
      <c r="EO6" s="2"/>
      <c r="EP6" s="2">
        <v>94</v>
      </c>
      <c r="EQ6" s="2"/>
      <c r="ER6" s="2"/>
      <c r="ES6" s="2">
        <v>95</v>
      </c>
      <c r="ET6" s="2"/>
      <c r="EU6" s="2"/>
      <c r="EV6" s="2">
        <v>96</v>
      </c>
      <c r="EW6" s="2"/>
      <c r="EX6" s="2"/>
      <c r="EY6" s="2">
        <v>97</v>
      </c>
      <c r="EZ6" s="2"/>
      <c r="FA6" s="2"/>
      <c r="FB6" s="2">
        <v>98</v>
      </c>
      <c r="FC6" s="2"/>
      <c r="FD6" s="2"/>
      <c r="FE6" s="2">
        <v>99</v>
      </c>
      <c r="FF6" s="2"/>
      <c r="FG6" s="2"/>
      <c r="FH6" s="2">
        <v>100</v>
      </c>
      <c r="FI6" s="2"/>
      <c r="FJ6" s="2"/>
      <c r="FK6" s="2">
        <v>101</v>
      </c>
      <c r="FL6" s="2"/>
      <c r="FM6" s="2"/>
      <c r="FN6" s="2">
        <v>102</v>
      </c>
      <c r="FO6" s="2"/>
      <c r="FP6" s="2"/>
      <c r="FQ6" s="2">
        <v>103</v>
      </c>
      <c r="FR6" s="2"/>
      <c r="FS6" s="2"/>
      <c r="FT6" s="2">
        <v>104</v>
      </c>
      <c r="FU6" s="2"/>
      <c r="FV6" s="2"/>
      <c r="FW6" s="2">
        <v>105</v>
      </c>
      <c r="FX6" s="2"/>
      <c r="FY6" s="2"/>
      <c r="FZ6" s="2">
        <v>106</v>
      </c>
      <c r="GA6" s="2"/>
      <c r="GB6" s="2"/>
      <c r="GC6" s="2">
        <v>107</v>
      </c>
      <c r="GD6" s="2"/>
      <c r="GE6" s="2"/>
      <c r="GF6" s="2">
        <v>108</v>
      </c>
      <c r="GG6" s="2"/>
      <c r="GH6" s="2"/>
      <c r="GI6" s="2">
        <v>109</v>
      </c>
      <c r="GJ6" s="2"/>
      <c r="GK6" s="2"/>
      <c r="GL6" s="2">
        <v>110</v>
      </c>
      <c r="GM6" s="2"/>
      <c r="GN6" s="2"/>
    </row>
    <row r="7" spans="1:196" ht="20.25" hidden="1" customHeight="1" x14ac:dyDescent="0.55000000000000004">
      <c r="A7" s="1"/>
      <c r="B7" s="6"/>
      <c r="C7" s="5"/>
      <c r="D7" s="5"/>
      <c r="E7" s="584" t="s">
        <v>209</v>
      </c>
      <c r="F7" s="585"/>
      <c r="G7" s="585"/>
      <c r="H7" s="585"/>
      <c r="I7" s="585"/>
      <c r="J7" s="585"/>
      <c r="K7" s="585"/>
      <c r="L7" s="82"/>
      <c r="M7" s="82"/>
      <c r="N7" s="71" t="s">
        <v>208</v>
      </c>
      <c r="O7" s="65"/>
      <c r="P7" s="65"/>
      <c r="Q7" s="65"/>
      <c r="R7" s="65"/>
      <c r="S7" s="65"/>
      <c r="T7" s="621" t="s">
        <v>295</v>
      </c>
      <c r="U7" s="622"/>
      <c r="V7" s="622"/>
      <c r="W7" s="622"/>
      <c r="X7" s="77"/>
      <c r="Y7" s="77"/>
      <c r="Z7" s="69" t="s">
        <v>209</v>
      </c>
      <c r="AA7" s="82"/>
      <c r="AB7" s="82"/>
      <c r="AC7" s="629" t="s">
        <v>208</v>
      </c>
      <c r="AD7" s="629"/>
      <c r="AE7" s="629"/>
      <c r="AF7" s="629"/>
      <c r="AG7" s="65"/>
      <c r="AH7" s="65"/>
      <c r="AI7" s="70" t="s">
        <v>295</v>
      </c>
      <c r="AJ7" s="70"/>
      <c r="AK7" s="70"/>
      <c r="AL7" s="69" t="s">
        <v>209</v>
      </c>
      <c r="AM7" s="69"/>
      <c r="AN7" s="69"/>
      <c r="AO7" s="627" t="s">
        <v>208</v>
      </c>
      <c r="AP7" s="628"/>
      <c r="AQ7" s="628"/>
      <c r="AR7" s="628"/>
      <c r="AS7" s="81"/>
      <c r="AT7" s="81"/>
      <c r="AU7" s="70" t="s">
        <v>295</v>
      </c>
      <c r="AV7" s="70"/>
      <c r="AW7" s="70"/>
      <c r="AX7" s="623" t="s">
        <v>209</v>
      </c>
      <c r="AY7" s="624"/>
      <c r="AZ7" s="624"/>
      <c r="BA7" s="624"/>
      <c r="BB7" s="76"/>
      <c r="BC7" s="76"/>
      <c r="BD7" s="620" t="s">
        <v>208</v>
      </c>
      <c r="BE7" s="620"/>
      <c r="BF7" s="620"/>
      <c r="BG7" s="620"/>
      <c r="BH7" s="80"/>
      <c r="BI7" s="80"/>
      <c r="BJ7" s="69" t="s">
        <v>209</v>
      </c>
      <c r="BK7" s="69"/>
      <c r="BL7" s="69"/>
      <c r="BM7" s="70" t="s">
        <v>295</v>
      </c>
      <c r="BN7" s="70"/>
      <c r="BO7" s="70"/>
      <c r="BP7" s="69" t="s">
        <v>209</v>
      </c>
      <c r="BQ7" s="69"/>
      <c r="BR7" s="69"/>
      <c r="BS7" s="621" t="s">
        <v>295</v>
      </c>
      <c r="BT7" s="622"/>
      <c r="BU7" s="622"/>
      <c r="BV7" s="622"/>
      <c r="BW7" s="77"/>
      <c r="BX7" s="77"/>
      <c r="BY7" s="623" t="s">
        <v>209</v>
      </c>
      <c r="BZ7" s="624"/>
      <c r="CA7" s="624"/>
      <c r="CB7" s="624"/>
      <c r="CC7" s="624"/>
      <c r="CD7" s="624"/>
      <c r="CE7" s="624"/>
      <c r="CF7" s="624"/>
      <c r="CG7" s="624"/>
      <c r="CH7" s="624"/>
      <c r="CI7" s="624"/>
      <c r="CJ7" s="624"/>
      <c r="CK7" s="624"/>
      <c r="CL7" s="76"/>
      <c r="CM7" s="76"/>
      <c r="CN7" s="626" t="s">
        <v>208</v>
      </c>
      <c r="CO7" s="626"/>
      <c r="CP7" s="626"/>
      <c r="CQ7" s="626"/>
      <c r="CR7" s="94"/>
      <c r="CS7" s="94"/>
      <c r="CT7" s="621" t="s">
        <v>295</v>
      </c>
      <c r="CU7" s="622"/>
      <c r="CV7" s="622"/>
      <c r="CW7" s="622"/>
      <c r="CX7" s="77"/>
      <c r="CY7" s="77"/>
      <c r="CZ7" s="626" t="s">
        <v>208</v>
      </c>
      <c r="DA7" s="626"/>
      <c r="DB7" s="626"/>
      <c r="DC7" s="626"/>
      <c r="DD7" s="85"/>
      <c r="DE7" s="85"/>
      <c r="DF7" s="72" t="s">
        <v>209</v>
      </c>
      <c r="DG7" s="72"/>
      <c r="DH7" s="72"/>
      <c r="DI7" s="631" t="s">
        <v>209</v>
      </c>
      <c r="DJ7" s="631"/>
      <c r="DK7" s="631"/>
      <c r="DL7" s="631"/>
      <c r="DM7" s="631"/>
      <c r="DN7" s="631"/>
      <c r="DO7" s="631"/>
      <c r="DP7" s="631"/>
      <c r="DQ7" s="631"/>
      <c r="DR7" s="631"/>
      <c r="DS7" s="631"/>
      <c r="DT7" s="631"/>
      <c r="DU7" s="631"/>
      <c r="DV7" s="631"/>
      <c r="DW7" s="631"/>
      <c r="DX7" s="631"/>
      <c r="DY7" s="631"/>
      <c r="DZ7" s="631"/>
      <c r="EA7" s="631"/>
      <c r="EB7" s="631"/>
      <c r="EC7" s="631"/>
      <c r="ED7" s="631"/>
      <c r="EE7" s="631"/>
      <c r="EF7" s="631"/>
      <c r="EG7" s="631"/>
      <c r="EH7" s="631"/>
      <c r="EI7" s="631"/>
      <c r="EJ7" s="631"/>
      <c r="EK7" s="631"/>
      <c r="EL7" s="631"/>
      <c r="EM7" s="631"/>
      <c r="EN7" s="631"/>
      <c r="EO7" s="631"/>
      <c r="EP7" s="631"/>
      <c r="EQ7" s="631"/>
      <c r="ER7" s="631"/>
      <c r="ES7" s="631"/>
      <c r="ET7" s="631"/>
      <c r="EU7" s="631"/>
      <c r="EV7" s="631"/>
      <c r="EW7" s="631"/>
      <c r="EX7" s="631"/>
      <c r="EY7" s="631"/>
      <c r="EZ7" s="631"/>
      <c r="FA7" s="631"/>
      <c r="FB7" s="631"/>
      <c r="FC7" s="631"/>
      <c r="FD7" s="631"/>
      <c r="FE7" s="631"/>
      <c r="FF7" s="631"/>
      <c r="FG7" s="631"/>
      <c r="FH7" s="631"/>
      <c r="FI7" s="83"/>
      <c r="FJ7" s="83"/>
      <c r="FK7" s="620" t="s">
        <v>208</v>
      </c>
      <c r="FL7" s="620"/>
      <c r="FM7" s="620"/>
      <c r="FN7" s="620"/>
      <c r="FO7" s="79"/>
      <c r="FP7" s="79"/>
      <c r="FQ7" s="630" t="s">
        <v>209</v>
      </c>
      <c r="FR7" s="630"/>
      <c r="FS7" s="630"/>
      <c r="FT7" s="630"/>
      <c r="FU7" s="630"/>
      <c r="FV7" s="630"/>
      <c r="FW7" s="630"/>
      <c r="FX7" s="630"/>
      <c r="FY7" s="630"/>
      <c r="FZ7" s="630"/>
      <c r="GA7" s="630"/>
      <c r="GB7" s="630"/>
      <c r="GC7" s="630"/>
      <c r="GD7" s="630"/>
      <c r="GE7" s="630"/>
      <c r="GF7" s="630"/>
      <c r="GG7" s="84"/>
      <c r="GH7" s="84"/>
      <c r="GI7" s="620" t="s">
        <v>208</v>
      </c>
      <c r="GJ7" s="620"/>
      <c r="GK7" s="620"/>
      <c r="GL7" s="620"/>
      <c r="GM7" s="65"/>
      <c r="GN7" s="65"/>
    </row>
    <row r="8" spans="1:196" ht="30" customHeight="1" thickBot="1" x14ac:dyDescent="0.6">
      <c r="A8" s="580" t="s">
        <v>3</v>
      </c>
      <c r="B8" s="580" t="s">
        <v>4</v>
      </c>
      <c r="C8" s="580" t="s">
        <v>5</v>
      </c>
      <c r="D8" s="580" t="s">
        <v>6</v>
      </c>
      <c r="E8" s="607" t="s">
        <v>7</v>
      </c>
      <c r="F8" s="608"/>
      <c r="G8" s="608"/>
      <c r="H8" s="608"/>
      <c r="I8" s="608"/>
      <c r="J8" s="608"/>
      <c r="K8" s="608"/>
      <c r="L8" s="608"/>
      <c r="M8" s="608"/>
      <c r="N8" s="608"/>
      <c r="O8" s="608"/>
      <c r="P8" s="608"/>
      <c r="Q8" s="608"/>
      <c r="R8" s="608"/>
      <c r="S8" s="608"/>
      <c r="T8" s="608"/>
      <c r="U8" s="608"/>
      <c r="V8" s="608"/>
      <c r="W8" s="608"/>
      <c r="X8" s="608"/>
      <c r="Y8" s="625"/>
      <c r="Z8" s="581" t="s">
        <v>349</v>
      </c>
      <c r="AA8" s="582"/>
      <c r="AB8" s="582"/>
      <c r="AC8" s="582"/>
      <c r="AD8" s="582"/>
      <c r="AE8" s="582"/>
      <c r="AF8" s="582"/>
      <c r="AG8" s="582"/>
      <c r="AH8" s="582"/>
      <c r="AI8" s="582"/>
      <c r="AJ8" s="582"/>
      <c r="AK8" s="582"/>
      <c r="AL8" s="582"/>
      <c r="AM8" s="582"/>
      <c r="AN8" s="582"/>
      <c r="AO8" s="582"/>
      <c r="AP8" s="582"/>
      <c r="AQ8" s="582"/>
      <c r="AR8" s="582"/>
      <c r="AS8" s="582"/>
      <c r="AT8" s="582"/>
      <c r="AU8" s="582"/>
      <c r="AV8" s="582"/>
      <c r="AW8" s="582"/>
      <c r="AX8" s="582"/>
      <c r="AY8" s="582"/>
      <c r="AZ8" s="582"/>
      <c r="BA8" s="582"/>
      <c r="BB8" s="582"/>
      <c r="BC8" s="582"/>
      <c r="BD8" s="582"/>
      <c r="BE8" s="582"/>
      <c r="BF8" s="582"/>
      <c r="BG8" s="582"/>
      <c r="BH8" s="582"/>
      <c r="BI8" s="582"/>
      <c r="BJ8" s="582"/>
      <c r="BK8" s="582"/>
      <c r="BL8" s="582"/>
      <c r="BM8" s="582"/>
      <c r="BN8" s="582"/>
      <c r="BO8" s="582"/>
      <c r="BP8" s="582"/>
      <c r="BQ8" s="582"/>
      <c r="BR8" s="582"/>
      <c r="BS8" s="582"/>
      <c r="BT8" s="582"/>
      <c r="BU8" s="583"/>
      <c r="BV8" s="611" t="s">
        <v>363</v>
      </c>
      <c r="BW8" s="612"/>
      <c r="BX8" s="613"/>
      <c r="BY8" s="617" t="s">
        <v>722</v>
      </c>
      <c r="BZ8" s="618"/>
      <c r="CA8" s="618"/>
      <c r="CB8" s="618"/>
      <c r="CC8" s="618"/>
      <c r="CD8" s="618"/>
      <c r="CE8" s="618"/>
      <c r="CF8" s="618"/>
      <c r="CG8" s="618"/>
      <c r="CH8" s="618"/>
      <c r="CI8" s="618"/>
      <c r="CJ8" s="618"/>
      <c r="CK8" s="618"/>
      <c r="CL8" s="618"/>
      <c r="CM8" s="618"/>
      <c r="CN8" s="618"/>
      <c r="CO8" s="618"/>
      <c r="CP8" s="618"/>
      <c r="CQ8" s="618"/>
      <c r="CR8" s="618"/>
      <c r="CS8" s="618"/>
      <c r="CT8" s="618"/>
      <c r="CU8" s="618"/>
      <c r="CV8" s="619"/>
      <c r="CW8" s="611" t="s">
        <v>320</v>
      </c>
      <c r="CX8" s="612"/>
      <c r="CY8" s="613"/>
      <c r="CZ8" s="614" t="s">
        <v>723</v>
      </c>
      <c r="DA8" s="615"/>
      <c r="DB8" s="615"/>
      <c r="DC8" s="615"/>
      <c r="DD8" s="615"/>
      <c r="DE8" s="615"/>
      <c r="DF8" s="615"/>
      <c r="DG8" s="615"/>
      <c r="DH8" s="616"/>
      <c r="DI8" s="607" t="s">
        <v>724</v>
      </c>
      <c r="DJ8" s="608"/>
      <c r="DK8" s="608"/>
      <c r="DL8" s="608"/>
      <c r="DM8" s="608"/>
      <c r="DN8" s="608"/>
      <c r="DO8" s="608"/>
      <c r="DP8" s="608"/>
      <c r="DQ8" s="608"/>
      <c r="DR8" s="608"/>
      <c r="DS8" s="608"/>
      <c r="DT8" s="608"/>
      <c r="DU8" s="608"/>
      <c r="DV8" s="608"/>
      <c r="DW8" s="608"/>
      <c r="DX8" s="608"/>
      <c r="DY8" s="608"/>
      <c r="DZ8" s="608"/>
      <c r="EA8" s="608"/>
      <c r="EB8" s="608"/>
      <c r="EC8" s="608"/>
      <c r="ED8" s="608"/>
      <c r="EE8" s="608"/>
      <c r="EF8" s="608"/>
      <c r="EG8" s="608"/>
      <c r="EH8" s="608"/>
      <c r="EI8" s="608"/>
      <c r="EJ8" s="608"/>
      <c r="EK8" s="608"/>
      <c r="EL8" s="608"/>
      <c r="EM8" s="608"/>
      <c r="EN8" s="608"/>
      <c r="EO8" s="608"/>
      <c r="EP8" s="608"/>
      <c r="EQ8" s="608"/>
      <c r="ER8" s="608"/>
      <c r="ES8" s="608"/>
      <c r="ET8" s="608"/>
      <c r="EU8" s="608"/>
      <c r="EV8" s="608"/>
      <c r="EW8" s="608"/>
      <c r="EX8" s="608"/>
      <c r="EY8" s="608"/>
      <c r="EZ8" s="608"/>
      <c r="FA8" s="608"/>
      <c r="FB8" s="608"/>
      <c r="FC8" s="608"/>
      <c r="FD8" s="608"/>
      <c r="FE8" s="608"/>
      <c r="FF8" s="608"/>
      <c r="FG8" s="608"/>
      <c r="FH8" s="608"/>
      <c r="FI8" s="608"/>
      <c r="FJ8" s="608"/>
      <c r="FK8" s="608"/>
      <c r="FL8" s="608"/>
      <c r="FM8" s="608"/>
      <c r="FN8" s="608"/>
      <c r="FO8" s="608"/>
      <c r="FP8" s="608"/>
      <c r="FQ8" s="608"/>
      <c r="FR8" s="608"/>
      <c r="FS8" s="608"/>
      <c r="FT8" s="608"/>
      <c r="FU8" s="608"/>
      <c r="FV8" s="608"/>
      <c r="FW8" s="608"/>
      <c r="FX8" s="608"/>
      <c r="FY8" s="608"/>
      <c r="FZ8" s="608"/>
      <c r="GA8" s="608"/>
      <c r="GB8" s="608"/>
      <c r="GC8" s="608"/>
      <c r="GD8" s="608"/>
      <c r="GE8" s="608"/>
      <c r="GF8" s="608"/>
      <c r="GG8" s="608"/>
      <c r="GH8" s="608"/>
      <c r="GI8" s="608"/>
      <c r="GJ8" s="608"/>
      <c r="GK8" s="608"/>
      <c r="GL8" s="608"/>
      <c r="GM8" s="608"/>
      <c r="GN8" s="608"/>
    </row>
    <row r="9" spans="1:196" s="1" customFormat="1" ht="60" customHeight="1" x14ac:dyDescent="0.55000000000000004">
      <c r="A9" s="580"/>
      <c r="B9" s="580"/>
      <c r="C9" s="580"/>
      <c r="D9" s="580"/>
      <c r="E9" s="574" t="s">
        <v>350</v>
      </c>
      <c r="F9" s="575"/>
      <c r="G9" s="576"/>
      <c r="H9" s="574" t="s">
        <v>181</v>
      </c>
      <c r="I9" s="575"/>
      <c r="J9" s="576"/>
      <c r="K9" s="574" t="s">
        <v>264</v>
      </c>
      <c r="L9" s="575"/>
      <c r="M9" s="576"/>
      <c r="N9" s="574" t="s">
        <v>182</v>
      </c>
      <c r="O9" s="575"/>
      <c r="P9" s="576"/>
      <c r="Q9" s="574" t="s">
        <v>325</v>
      </c>
      <c r="R9" s="575"/>
      <c r="S9" s="576"/>
      <c r="T9" s="577" t="s">
        <v>352</v>
      </c>
      <c r="U9" s="578"/>
      <c r="V9" s="579"/>
      <c r="W9" s="588" t="s">
        <v>304</v>
      </c>
      <c r="X9" s="589"/>
      <c r="Y9" s="590"/>
      <c r="Z9" s="574" t="s">
        <v>183</v>
      </c>
      <c r="AA9" s="575"/>
      <c r="AB9" s="576"/>
      <c r="AC9" s="574" t="s">
        <v>184</v>
      </c>
      <c r="AD9" s="575"/>
      <c r="AE9" s="576"/>
      <c r="AF9" s="574" t="s">
        <v>353</v>
      </c>
      <c r="AG9" s="575"/>
      <c r="AH9" s="576"/>
      <c r="AI9" s="577" t="s">
        <v>356</v>
      </c>
      <c r="AJ9" s="578"/>
      <c r="AK9" s="579"/>
      <c r="AL9" s="574" t="s">
        <v>185</v>
      </c>
      <c r="AM9" s="575"/>
      <c r="AN9" s="576"/>
      <c r="AO9" s="574" t="s">
        <v>186</v>
      </c>
      <c r="AP9" s="575"/>
      <c r="AQ9" s="576"/>
      <c r="AR9" s="574" t="s">
        <v>354</v>
      </c>
      <c r="AS9" s="575"/>
      <c r="AT9" s="576"/>
      <c r="AU9" s="577" t="s">
        <v>357</v>
      </c>
      <c r="AV9" s="578"/>
      <c r="AW9" s="579"/>
      <c r="AX9" s="574" t="s">
        <v>187</v>
      </c>
      <c r="AY9" s="575"/>
      <c r="AZ9" s="576"/>
      <c r="BA9" s="574" t="s">
        <v>188</v>
      </c>
      <c r="BB9" s="575"/>
      <c r="BC9" s="576"/>
      <c r="BD9" s="574" t="s">
        <v>189</v>
      </c>
      <c r="BE9" s="575"/>
      <c r="BF9" s="576"/>
      <c r="BG9" s="574" t="s">
        <v>351</v>
      </c>
      <c r="BH9" s="575"/>
      <c r="BI9" s="576"/>
      <c r="BJ9" s="574" t="s">
        <v>190</v>
      </c>
      <c r="BK9" s="575"/>
      <c r="BL9" s="576"/>
      <c r="BM9" s="577" t="s">
        <v>358</v>
      </c>
      <c r="BN9" s="578"/>
      <c r="BO9" s="579"/>
      <c r="BP9" s="577" t="s">
        <v>359</v>
      </c>
      <c r="BQ9" s="578"/>
      <c r="BR9" s="579"/>
      <c r="BS9" s="588" t="s">
        <v>355</v>
      </c>
      <c r="BT9" s="589"/>
      <c r="BU9" s="590"/>
      <c r="BV9" s="559"/>
      <c r="BW9" s="560"/>
      <c r="BX9" s="561"/>
      <c r="BY9" s="574" t="s">
        <v>306</v>
      </c>
      <c r="BZ9" s="575"/>
      <c r="CA9" s="576"/>
      <c r="CB9" s="542" t="s">
        <v>307</v>
      </c>
      <c r="CC9" s="543"/>
      <c r="CD9" s="544"/>
      <c r="CE9" s="574" t="s">
        <v>308</v>
      </c>
      <c r="CF9" s="575"/>
      <c r="CG9" s="576"/>
      <c r="CH9" s="574" t="s">
        <v>309</v>
      </c>
      <c r="CI9" s="575"/>
      <c r="CJ9" s="576"/>
      <c r="CK9" s="542" t="s">
        <v>362</v>
      </c>
      <c r="CL9" s="543"/>
      <c r="CM9" s="544"/>
      <c r="CN9" s="542" t="s">
        <v>318</v>
      </c>
      <c r="CO9" s="543"/>
      <c r="CP9" s="544"/>
      <c r="CQ9" s="542" t="s">
        <v>360</v>
      </c>
      <c r="CR9" s="543"/>
      <c r="CS9" s="544"/>
      <c r="CT9" s="588" t="s">
        <v>321</v>
      </c>
      <c r="CU9" s="589"/>
      <c r="CV9" s="590"/>
      <c r="CW9" s="559"/>
      <c r="CX9" s="560"/>
      <c r="CY9" s="561"/>
      <c r="CZ9" s="542" t="s">
        <v>191</v>
      </c>
      <c r="DA9" s="543"/>
      <c r="DB9" s="544"/>
      <c r="DC9" s="542" t="s">
        <v>361</v>
      </c>
      <c r="DD9" s="543"/>
      <c r="DE9" s="544"/>
      <c r="DF9" s="542" t="s">
        <v>192</v>
      </c>
      <c r="DG9" s="543"/>
      <c r="DH9" s="544"/>
      <c r="DI9" s="588" t="s">
        <v>194</v>
      </c>
      <c r="DJ9" s="589"/>
      <c r="DK9" s="589"/>
      <c r="DL9" s="589"/>
      <c r="DM9" s="589"/>
      <c r="DN9" s="589"/>
      <c r="DO9" s="589"/>
      <c r="DP9" s="589"/>
      <c r="DQ9" s="589"/>
      <c r="DR9" s="589"/>
      <c r="DS9" s="589"/>
      <c r="DT9" s="589"/>
      <c r="DU9" s="589"/>
      <c r="DV9" s="589"/>
      <c r="DW9" s="589"/>
      <c r="DX9" s="589"/>
      <c r="DY9" s="589"/>
      <c r="DZ9" s="589"/>
      <c r="EA9" s="589"/>
      <c r="EB9" s="589"/>
      <c r="EC9" s="589"/>
      <c r="ED9" s="589"/>
      <c r="EE9" s="589"/>
      <c r="EF9" s="589"/>
      <c r="EG9" s="589"/>
      <c r="EH9" s="589"/>
      <c r="EI9" s="589"/>
      <c r="EJ9" s="589"/>
      <c r="EK9" s="589"/>
      <c r="EL9" s="589"/>
      <c r="EM9" s="589"/>
      <c r="EN9" s="589"/>
      <c r="EO9" s="589"/>
      <c r="EP9" s="589"/>
      <c r="EQ9" s="589"/>
      <c r="ER9" s="589"/>
      <c r="ES9" s="589"/>
      <c r="ET9" s="589"/>
      <c r="EU9" s="589"/>
      <c r="EV9" s="589"/>
      <c r="EW9" s="589"/>
      <c r="EX9" s="589"/>
      <c r="EY9" s="589"/>
      <c r="EZ9" s="589"/>
      <c r="FA9" s="589"/>
      <c r="FB9" s="589"/>
      <c r="FC9" s="589"/>
      <c r="FD9" s="589"/>
      <c r="FE9" s="589"/>
      <c r="FF9" s="589"/>
      <c r="FG9" s="589"/>
      <c r="FH9" s="589"/>
      <c r="FI9" s="589"/>
      <c r="FJ9" s="589"/>
      <c r="FK9" s="589"/>
      <c r="FL9" s="589"/>
      <c r="FM9" s="589"/>
      <c r="FN9" s="589"/>
      <c r="FO9" s="589"/>
      <c r="FP9" s="590"/>
      <c r="FQ9" s="609" t="s">
        <v>10</v>
      </c>
      <c r="FR9" s="610"/>
      <c r="FS9" s="610"/>
      <c r="FT9" s="610"/>
      <c r="FU9" s="610"/>
      <c r="FV9" s="610"/>
      <c r="FW9" s="610"/>
      <c r="FX9" s="610"/>
      <c r="FY9" s="610"/>
      <c r="FZ9" s="610"/>
      <c r="GA9" s="610"/>
      <c r="GB9" s="610"/>
      <c r="GC9" s="610"/>
      <c r="GD9" s="610"/>
      <c r="GE9" s="610"/>
      <c r="GF9" s="610"/>
      <c r="GG9" s="610"/>
      <c r="GH9" s="610"/>
      <c r="GI9" s="610"/>
      <c r="GJ9" s="610"/>
      <c r="GK9" s="610"/>
      <c r="GL9" s="610"/>
      <c r="GM9" s="610"/>
      <c r="GN9" s="610"/>
    </row>
    <row r="10" spans="1:196" s="1" customFormat="1" ht="57.6" x14ac:dyDescent="0.55000000000000004">
      <c r="A10" s="580"/>
      <c r="B10" s="580"/>
      <c r="C10" s="580"/>
      <c r="D10" s="580"/>
      <c r="E10" s="29" t="s">
        <v>16</v>
      </c>
      <c r="F10" s="29" t="s">
        <v>417</v>
      </c>
      <c r="G10" s="29" t="s">
        <v>418</v>
      </c>
      <c r="H10" s="29" t="s">
        <v>16</v>
      </c>
      <c r="I10" s="29" t="s">
        <v>417</v>
      </c>
      <c r="J10" s="29" t="s">
        <v>418</v>
      </c>
      <c r="K10" s="29" t="s">
        <v>16</v>
      </c>
      <c r="L10" s="29" t="s">
        <v>417</v>
      </c>
      <c r="M10" s="29" t="s">
        <v>418</v>
      </c>
      <c r="N10" s="29" t="s">
        <v>16</v>
      </c>
      <c r="O10" s="29" t="s">
        <v>417</v>
      </c>
      <c r="P10" s="29" t="s">
        <v>418</v>
      </c>
      <c r="Q10" s="29" t="s">
        <v>16</v>
      </c>
      <c r="R10" s="29" t="s">
        <v>417</v>
      </c>
      <c r="S10" s="29" t="s">
        <v>418</v>
      </c>
      <c r="T10" s="29" t="s">
        <v>16</v>
      </c>
      <c r="U10" s="29" t="s">
        <v>417</v>
      </c>
      <c r="V10" s="29" t="s">
        <v>418</v>
      </c>
      <c r="W10" s="29" t="s">
        <v>16</v>
      </c>
      <c r="X10" s="29" t="s">
        <v>417</v>
      </c>
      <c r="Y10" s="29" t="s">
        <v>418</v>
      </c>
      <c r="Z10" s="29" t="s">
        <v>16</v>
      </c>
      <c r="AA10" s="29" t="s">
        <v>417</v>
      </c>
      <c r="AB10" s="29" t="s">
        <v>418</v>
      </c>
      <c r="AC10" s="29" t="s">
        <v>16</v>
      </c>
      <c r="AD10" s="29" t="s">
        <v>417</v>
      </c>
      <c r="AE10" s="29" t="s">
        <v>418</v>
      </c>
      <c r="AF10" s="29" t="s">
        <v>16</v>
      </c>
      <c r="AG10" s="29" t="s">
        <v>417</v>
      </c>
      <c r="AH10" s="29" t="s">
        <v>418</v>
      </c>
      <c r="AI10" s="29" t="s">
        <v>16</v>
      </c>
      <c r="AJ10" s="29" t="s">
        <v>417</v>
      </c>
      <c r="AK10" s="29" t="s">
        <v>418</v>
      </c>
      <c r="AL10" s="29" t="s">
        <v>16</v>
      </c>
      <c r="AM10" s="29" t="s">
        <v>417</v>
      </c>
      <c r="AN10" s="29" t="s">
        <v>418</v>
      </c>
      <c r="AO10" s="29" t="s">
        <v>16</v>
      </c>
      <c r="AP10" s="29" t="s">
        <v>417</v>
      </c>
      <c r="AQ10" s="29" t="s">
        <v>418</v>
      </c>
      <c r="AR10" s="29" t="s">
        <v>16</v>
      </c>
      <c r="AS10" s="29" t="s">
        <v>417</v>
      </c>
      <c r="AT10" s="29" t="s">
        <v>418</v>
      </c>
      <c r="AU10" s="29" t="s">
        <v>16</v>
      </c>
      <c r="AV10" s="29" t="s">
        <v>417</v>
      </c>
      <c r="AW10" s="29" t="s">
        <v>418</v>
      </c>
      <c r="AX10" s="29" t="s">
        <v>16</v>
      </c>
      <c r="AY10" s="29" t="s">
        <v>417</v>
      </c>
      <c r="AZ10" s="29" t="s">
        <v>418</v>
      </c>
      <c r="BA10" s="29" t="s">
        <v>16</v>
      </c>
      <c r="BB10" s="29" t="s">
        <v>417</v>
      </c>
      <c r="BC10" s="29" t="s">
        <v>418</v>
      </c>
      <c r="BD10" s="29" t="s">
        <v>16</v>
      </c>
      <c r="BE10" s="29" t="s">
        <v>417</v>
      </c>
      <c r="BF10" s="29" t="s">
        <v>418</v>
      </c>
      <c r="BG10" s="29" t="s">
        <v>16</v>
      </c>
      <c r="BH10" s="29" t="s">
        <v>417</v>
      </c>
      <c r="BI10" s="29" t="s">
        <v>418</v>
      </c>
      <c r="BJ10" s="29" t="s">
        <v>16</v>
      </c>
      <c r="BK10" s="29" t="s">
        <v>417</v>
      </c>
      <c r="BL10" s="29" t="s">
        <v>418</v>
      </c>
      <c r="BM10" s="29" t="s">
        <v>16</v>
      </c>
      <c r="BN10" s="29" t="s">
        <v>417</v>
      </c>
      <c r="BO10" s="29" t="s">
        <v>418</v>
      </c>
      <c r="BP10" s="29" t="s">
        <v>16</v>
      </c>
      <c r="BQ10" s="29" t="s">
        <v>417</v>
      </c>
      <c r="BR10" s="29" t="s">
        <v>418</v>
      </c>
      <c r="BS10" s="29" t="s">
        <v>16</v>
      </c>
      <c r="BT10" s="29" t="s">
        <v>417</v>
      </c>
      <c r="BU10" s="29" t="s">
        <v>418</v>
      </c>
      <c r="BV10" s="29" t="s">
        <v>16</v>
      </c>
      <c r="BW10" s="29" t="s">
        <v>417</v>
      </c>
      <c r="BX10" s="29" t="s">
        <v>418</v>
      </c>
      <c r="BY10" s="29" t="s">
        <v>16</v>
      </c>
      <c r="BZ10" s="29" t="s">
        <v>417</v>
      </c>
      <c r="CA10" s="29" t="s">
        <v>418</v>
      </c>
      <c r="CB10" s="29" t="s">
        <v>16</v>
      </c>
      <c r="CC10" s="29" t="s">
        <v>417</v>
      </c>
      <c r="CD10" s="29" t="s">
        <v>418</v>
      </c>
      <c r="CE10" s="29" t="s">
        <v>16</v>
      </c>
      <c r="CF10" s="29" t="s">
        <v>417</v>
      </c>
      <c r="CG10" s="29" t="s">
        <v>418</v>
      </c>
      <c r="CH10" s="29" t="s">
        <v>16</v>
      </c>
      <c r="CI10" s="29" t="s">
        <v>417</v>
      </c>
      <c r="CJ10" s="29" t="s">
        <v>418</v>
      </c>
      <c r="CK10" s="29" t="s">
        <v>16</v>
      </c>
      <c r="CL10" s="29" t="s">
        <v>417</v>
      </c>
      <c r="CM10" s="29" t="s">
        <v>418</v>
      </c>
      <c r="CN10" s="29" t="s">
        <v>16</v>
      </c>
      <c r="CO10" s="29" t="s">
        <v>417</v>
      </c>
      <c r="CP10" s="29" t="s">
        <v>418</v>
      </c>
      <c r="CQ10" s="29" t="s">
        <v>16</v>
      </c>
      <c r="CR10" s="29" t="s">
        <v>417</v>
      </c>
      <c r="CS10" s="29" t="s">
        <v>418</v>
      </c>
      <c r="CT10" s="29" t="s">
        <v>16</v>
      </c>
      <c r="CU10" s="29" t="s">
        <v>417</v>
      </c>
      <c r="CV10" s="29" t="s">
        <v>418</v>
      </c>
      <c r="CW10" s="29" t="s">
        <v>16</v>
      </c>
      <c r="CX10" s="29" t="s">
        <v>417</v>
      </c>
      <c r="CY10" s="29" t="s">
        <v>418</v>
      </c>
      <c r="CZ10" s="29" t="s">
        <v>16</v>
      </c>
      <c r="DA10" s="29" t="s">
        <v>417</v>
      </c>
      <c r="DB10" s="29" t="s">
        <v>418</v>
      </c>
      <c r="DC10" s="29" t="s">
        <v>16</v>
      </c>
      <c r="DD10" s="29" t="s">
        <v>417</v>
      </c>
      <c r="DE10" s="29" t="s">
        <v>418</v>
      </c>
      <c r="DF10" s="29" t="s">
        <v>16</v>
      </c>
      <c r="DG10" s="29" t="s">
        <v>417</v>
      </c>
      <c r="DH10" s="29" t="s">
        <v>418</v>
      </c>
      <c r="DI10" s="30" t="s">
        <v>419</v>
      </c>
      <c r="DJ10" s="30" t="s">
        <v>420</v>
      </c>
      <c r="DK10" s="30" t="s">
        <v>421</v>
      </c>
      <c r="DL10" s="30" t="s">
        <v>422</v>
      </c>
      <c r="DM10" s="30" t="s">
        <v>423</v>
      </c>
      <c r="DN10" s="30" t="s">
        <v>424</v>
      </c>
      <c r="DO10" s="32" t="s">
        <v>425</v>
      </c>
      <c r="DP10" s="32" t="s">
        <v>426</v>
      </c>
      <c r="DQ10" s="32" t="s">
        <v>427</v>
      </c>
      <c r="DR10" s="30" t="s">
        <v>428</v>
      </c>
      <c r="DS10" s="30" t="s">
        <v>429</v>
      </c>
      <c r="DT10" s="30" t="s">
        <v>430</v>
      </c>
      <c r="DU10" s="30" t="s">
        <v>431</v>
      </c>
      <c r="DV10" s="30" t="s">
        <v>432</v>
      </c>
      <c r="DW10" s="30" t="s">
        <v>433</v>
      </c>
      <c r="DX10" s="32" t="s">
        <v>434</v>
      </c>
      <c r="DY10" s="32" t="s">
        <v>503</v>
      </c>
      <c r="DZ10" s="32" t="s">
        <v>436</v>
      </c>
      <c r="EA10" s="30" t="s">
        <v>504</v>
      </c>
      <c r="EB10" s="30" t="s">
        <v>438</v>
      </c>
      <c r="EC10" s="30" t="s">
        <v>505</v>
      </c>
      <c r="ED10" s="30" t="s">
        <v>506</v>
      </c>
      <c r="EE10" s="30" t="s">
        <v>507</v>
      </c>
      <c r="EF10" s="30" t="s">
        <v>508</v>
      </c>
      <c r="EG10" s="32" t="s">
        <v>443</v>
      </c>
      <c r="EH10" s="32" t="s">
        <v>444</v>
      </c>
      <c r="EI10" s="32" t="s">
        <v>445</v>
      </c>
      <c r="EJ10" s="30" t="s">
        <v>446</v>
      </c>
      <c r="EK10" s="30" t="s">
        <v>447</v>
      </c>
      <c r="EL10" s="30" t="s">
        <v>448</v>
      </c>
      <c r="EM10" s="30" t="s">
        <v>449</v>
      </c>
      <c r="EN10" s="30" t="s">
        <v>450</v>
      </c>
      <c r="EO10" s="30" t="s">
        <v>451</v>
      </c>
      <c r="EP10" s="32" t="s">
        <v>452</v>
      </c>
      <c r="EQ10" s="32" t="s">
        <v>453</v>
      </c>
      <c r="ER10" s="32" t="s">
        <v>454</v>
      </c>
      <c r="ES10" s="30" t="s">
        <v>455</v>
      </c>
      <c r="ET10" s="30" t="s">
        <v>456</v>
      </c>
      <c r="EU10" s="30" t="s">
        <v>457</v>
      </c>
      <c r="EV10" s="30" t="s">
        <v>458</v>
      </c>
      <c r="EW10" s="30" t="s">
        <v>459</v>
      </c>
      <c r="EX10" s="30" t="s">
        <v>460</v>
      </c>
      <c r="EY10" s="32" t="s">
        <v>461</v>
      </c>
      <c r="EZ10" s="32" t="s">
        <v>462</v>
      </c>
      <c r="FA10" s="32" t="s">
        <v>463</v>
      </c>
      <c r="FB10" s="30" t="s">
        <v>464</v>
      </c>
      <c r="FC10" s="30" t="s">
        <v>465</v>
      </c>
      <c r="FD10" s="30" t="s">
        <v>466</v>
      </c>
      <c r="FE10" s="30" t="s">
        <v>467</v>
      </c>
      <c r="FF10" s="30" t="s">
        <v>468</v>
      </c>
      <c r="FG10" s="30" t="s">
        <v>469</v>
      </c>
      <c r="FH10" s="32" t="s">
        <v>470</v>
      </c>
      <c r="FI10" s="32" t="s">
        <v>471</v>
      </c>
      <c r="FJ10" s="32" t="s">
        <v>472</v>
      </c>
      <c r="FK10" s="30" t="s">
        <v>473</v>
      </c>
      <c r="FL10" s="30" t="s">
        <v>475</v>
      </c>
      <c r="FM10" s="30" t="s">
        <v>477</v>
      </c>
      <c r="FN10" s="30" t="s">
        <v>509</v>
      </c>
      <c r="FO10" s="30" t="s">
        <v>510</v>
      </c>
      <c r="FP10" s="30" t="s">
        <v>511</v>
      </c>
      <c r="FQ10" s="30" t="s">
        <v>479</v>
      </c>
      <c r="FR10" s="30" t="s">
        <v>480</v>
      </c>
      <c r="FS10" s="30" t="s">
        <v>481</v>
      </c>
      <c r="FT10" s="30" t="s">
        <v>482</v>
      </c>
      <c r="FU10" s="30" t="s">
        <v>483</v>
      </c>
      <c r="FV10" s="30" t="s">
        <v>484</v>
      </c>
      <c r="FW10" s="32" t="s">
        <v>512</v>
      </c>
      <c r="FX10" s="32" t="s">
        <v>486</v>
      </c>
      <c r="FY10" s="32" t="s">
        <v>487</v>
      </c>
      <c r="FZ10" s="32" t="s">
        <v>513</v>
      </c>
      <c r="GA10" s="32" t="s">
        <v>489</v>
      </c>
      <c r="GB10" s="32" t="s">
        <v>490</v>
      </c>
      <c r="GC10" s="32" t="s">
        <v>491</v>
      </c>
      <c r="GD10" s="32" t="s">
        <v>492</v>
      </c>
      <c r="GE10" s="32" t="s">
        <v>493</v>
      </c>
      <c r="GF10" s="30" t="s">
        <v>494</v>
      </c>
      <c r="GG10" s="30" t="s">
        <v>495</v>
      </c>
      <c r="GH10" s="30" t="s">
        <v>496</v>
      </c>
      <c r="GI10" s="30" t="s">
        <v>497</v>
      </c>
      <c r="GJ10" s="30" t="s">
        <v>499</v>
      </c>
      <c r="GK10" s="30" t="s">
        <v>502</v>
      </c>
      <c r="GL10" s="30" t="s">
        <v>514</v>
      </c>
      <c r="GM10" s="30" t="s">
        <v>515</v>
      </c>
      <c r="GN10" s="30" t="s">
        <v>516</v>
      </c>
    </row>
    <row r="11" spans="1:196" s="1" customFormat="1" ht="15" customHeight="1" x14ac:dyDescent="0.55000000000000004">
      <c r="A11" s="16">
        <v>5</v>
      </c>
      <c r="B11" s="17" t="s">
        <v>21</v>
      </c>
      <c r="C11" s="18">
        <v>9101</v>
      </c>
      <c r="D11" s="17" t="s">
        <v>22</v>
      </c>
      <c r="E11" s="8">
        <v>1863</v>
      </c>
      <c r="F11" s="8">
        <v>1148</v>
      </c>
      <c r="G11" s="193">
        <f>IF(E11=0,"N/A",F11/E11)</f>
        <v>0.61621041331186255</v>
      </c>
      <c r="H11" s="8">
        <v>622</v>
      </c>
      <c r="I11" s="8">
        <v>467</v>
      </c>
      <c r="J11" s="193">
        <f>IF(H11=0,"N/A",I11/H11)</f>
        <v>0.75080385852090037</v>
      </c>
      <c r="K11" s="8">
        <v>602</v>
      </c>
      <c r="L11" s="8">
        <v>170</v>
      </c>
      <c r="M11" s="193">
        <f>IF(K11=0,"N/A",L11/K11)</f>
        <v>0.28239202657807311</v>
      </c>
      <c r="N11" s="8">
        <v>62</v>
      </c>
      <c r="O11" s="8">
        <v>76</v>
      </c>
      <c r="P11" s="188">
        <f>IF(N11=0,"N/A",O11/N11)</f>
        <v>1.2258064516129032</v>
      </c>
      <c r="Q11" s="8">
        <v>0</v>
      </c>
      <c r="R11" s="8">
        <v>0</v>
      </c>
      <c r="S11" s="188" t="str">
        <f>IF(Q11=0, "N/A",R11/Q11)</f>
        <v>N/A</v>
      </c>
      <c r="T11" s="8">
        <v>3149</v>
      </c>
      <c r="U11" s="8">
        <v>1861</v>
      </c>
      <c r="V11" s="193">
        <f>IF(T11=0,"N/A",U11/T11)</f>
        <v>0.59098126389329941</v>
      </c>
      <c r="W11" s="8">
        <v>3149</v>
      </c>
      <c r="X11" s="8">
        <v>1861</v>
      </c>
      <c r="Y11" s="193">
        <f>IF(W11=0,"N/A",X11/W11)</f>
        <v>0.59098126389329941</v>
      </c>
      <c r="Z11" s="8">
        <v>150</v>
      </c>
      <c r="AA11" s="8">
        <v>21</v>
      </c>
      <c r="AB11" s="193">
        <f>IF(Z11=0,"N/A",AA11/Z11)</f>
        <v>0.14000000000000001</v>
      </c>
      <c r="AC11" s="8">
        <v>15</v>
      </c>
      <c r="AD11" s="8">
        <v>0</v>
      </c>
      <c r="AE11" s="188">
        <f>IF(AC11=0,"N/A",AD11/AC11)</f>
        <v>0</v>
      </c>
      <c r="AF11" s="8">
        <v>15</v>
      </c>
      <c r="AG11" s="8">
        <v>11</v>
      </c>
      <c r="AH11" s="188">
        <f>IF(AF11=0,"N/A",AG11/AF11)</f>
        <v>0.73333333333333328</v>
      </c>
      <c r="AI11" s="8">
        <v>180</v>
      </c>
      <c r="AJ11" s="8">
        <v>32</v>
      </c>
      <c r="AK11" s="193">
        <f>IF(AI11=0,"N/A",AJ11/AI11)</f>
        <v>0.17777777777777778</v>
      </c>
      <c r="AL11" s="8">
        <v>48</v>
      </c>
      <c r="AM11" s="8">
        <v>23</v>
      </c>
      <c r="AN11" s="193">
        <f>IF(AL11=0,"N/A",AM11/AL11)</f>
        <v>0.47916666666666669</v>
      </c>
      <c r="AO11" s="8">
        <v>0</v>
      </c>
      <c r="AP11" s="8">
        <v>0</v>
      </c>
      <c r="AQ11" s="188" t="str">
        <f>IF(AO11=0,"N/A",AP11/AO11)</f>
        <v>N/A</v>
      </c>
      <c r="AR11" s="8">
        <v>0</v>
      </c>
      <c r="AS11" s="8">
        <v>0</v>
      </c>
      <c r="AT11" s="188" t="str">
        <f>IF(AR11=0,"N/A",AS11/AR11)</f>
        <v>N/A</v>
      </c>
      <c r="AU11" s="8">
        <v>48</v>
      </c>
      <c r="AV11" s="8">
        <v>23</v>
      </c>
      <c r="AW11" s="193">
        <f>IF(AU11=0,"N/A",AV11/AU11)</f>
        <v>0.47916666666666669</v>
      </c>
      <c r="AX11" s="8">
        <v>743</v>
      </c>
      <c r="AY11" s="8">
        <v>375</v>
      </c>
      <c r="AZ11" s="193">
        <f>IF(AX11=0,"N/A",AY11/AX11)</f>
        <v>0.50471063257065951</v>
      </c>
      <c r="BA11" s="8">
        <v>189</v>
      </c>
      <c r="BB11" s="8">
        <v>88</v>
      </c>
      <c r="BC11" s="193">
        <f>IF(BA11=0,"N/A",BB11/BA11)</f>
        <v>0.46560846560846558</v>
      </c>
      <c r="BD11" s="8">
        <v>265</v>
      </c>
      <c r="BE11" s="8">
        <v>197</v>
      </c>
      <c r="BF11" s="188">
        <f>IF(BD11=0,"N/A",BE11/BD11)</f>
        <v>0.74339622641509429</v>
      </c>
      <c r="BG11" s="8">
        <v>15</v>
      </c>
      <c r="BH11" s="8">
        <v>0</v>
      </c>
      <c r="BI11" s="188">
        <f>IF(BG11=0,"N/A",BH11/BG11)</f>
        <v>0</v>
      </c>
      <c r="BJ11" s="8">
        <v>2976</v>
      </c>
      <c r="BK11" s="8">
        <v>2802</v>
      </c>
      <c r="BL11" s="193">
        <f>IF(BJ11=0,"N/A",BK11/BJ11)</f>
        <v>0.94153225806451613</v>
      </c>
      <c r="BM11" s="8">
        <v>4188</v>
      </c>
      <c r="BN11" s="8">
        <v>3462</v>
      </c>
      <c r="BO11" s="193">
        <f>IF(BM11=0,"N/A",BN11/BM11)</f>
        <v>0.82664756446991405</v>
      </c>
      <c r="BP11" s="8">
        <v>0</v>
      </c>
      <c r="BQ11" s="8">
        <v>0</v>
      </c>
      <c r="BR11" s="193" t="str">
        <f>IF(BP11=0,"N/A",BQ11/BP11)</f>
        <v>N/A</v>
      </c>
      <c r="BS11" s="8">
        <v>4416</v>
      </c>
      <c r="BT11" s="8">
        <v>3517</v>
      </c>
      <c r="BU11" s="193">
        <f>IF(BS11=0,"N/A",BT11/BS11)</f>
        <v>0.79642210144927539</v>
      </c>
      <c r="BV11" s="8">
        <v>7565</v>
      </c>
      <c r="BW11" s="8">
        <v>5378</v>
      </c>
      <c r="BX11" s="193">
        <f>IF(BV11=0,"N/A",BW11/BV11)</f>
        <v>0.7109054857898216</v>
      </c>
      <c r="BY11" s="8">
        <v>11440</v>
      </c>
      <c r="BZ11" s="8">
        <v>1760</v>
      </c>
      <c r="CA11" s="337">
        <f>IF(BY11=0,"N/A",BZ11/BY11)</f>
        <v>0.15384615384615385</v>
      </c>
      <c r="CB11" s="8">
        <v>12350</v>
      </c>
      <c r="CC11" s="8">
        <v>1466</v>
      </c>
      <c r="CD11" s="337">
        <f>IF(CB11=0,"N/A",CC11/CB11)</f>
        <v>0.11870445344129554</v>
      </c>
      <c r="CE11" s="8">
        <v>3840</v>
      </c>
      <c r="CF11" s="8">
        <v>480</v>
      </c>
      <c r="CG11" s="337">
        <f>IF(CE11=0,"N/A",CF11/CE11)</f>
        <v>0.125</v>
      </c>
      <c r="CH11" s="8">
        <v>0</v>
      </c>
      <c r="CI11" s="8">
        <v>0</v>
      </c>
      <c r="CJ11" s="193" t="str">
        <f>IF(CH11=0,"N/A",CI11/CH11)</f>
        <v>N/A</v>
      </c>
      <c r="CK11" s="8">
        <v>3840</v>
      </c>
      <c r="CL11" s="8">
        <v>480</v>
      </c>
      <c r="CM11" s="337">
        <f>IF(CK11=0,"N/A",CL11/CK11)</f>
        <v>0.125</v>
      </c>
      <c r="CN11" s="8">
        <v>8355</v>
      </c>
      <c r="CO11" s="8">
        <v>1762</v>
      </c>
      <c r="CP11" s="337">
        <f>IF(CN11=0,"N/A",CO11/CN11)</f>
        <v>0.21089168162776781</v>
      </c>
      <c r="CQ11" s="8">
        <v>100</v>
      </c>
      <c r="CR11" s="8">
        <v>0</v>
      </c>
      <c r="CS11" s="337">
        <f>IF(CQ11=0,"N/A",CR11/CQ11)</f>
        <v>0</v>
      </c>
      <c r="CT11" s="8">
        <v>36085</v>
      </c>
      <c r="CU11" s="8">
        <v>5468</v>
      </c>
      <c r="CV11" s="337">
        <f>IF(CT11=0,"N/A",CU11/CT11)</f>
        <v>0.15153110710821671</v>
      </c>
      <c r="CW11" s="8">
        <v>43650</v>
      </c>
      <c r="CX11" s="8">
        <v>10846</v>
      </c>
      <c r="CY11" s="337">
        <f>CX11/CW11</f>
        <v>0.24847651775486826</v>
      </c>
      <c r="CZ11" s="8">
        <v>8697</v>
      </c>
      <c r="DA11" s="8">
        <v>2035</v>
      </c>
      <c r="DB11" s="188">
        <f>IF(CZ11=0,"N/A",DA11/CZ11)</f>
        <v>0.23398873174657928</v>
      </c>
      <c r="DC11" s="8">
        <v>130</v>
      </c>
      <c r="DD11" s="8">
        <v>11</v>
      </c>
      <c r="DE11" s="188">
        <f>IF(DC11=0,"N/A",DD11/DC11)</f>
        <v>8.461538461538462E-2</v>
      </c>
      <c r="DF11" s="8">
        <v>16091</v>
      </c>
      <c r="DG11" s="8">
        <v>2795</v>
      </c>
      <c r="DH11" s="337">
        <f>DG11/DF11</f>
        <v>0.17369958361817164</v>
      </c>
      <c r="DI11" s="63">
        <v>0.77</v>
      </c>
      <c r="DJ11" s="101">
        <v>0.99475065616797897</v>
      </c>
      <c r="DK11" s="101">
        <f>DJ11/DI11</f>
        <v>1.2918839690493233</v>
      </c>
      <c r="DL11" s="63">
        <v>0.74</v>
      </c>
      <c r="DM11" s="101">
        <v>1</v>
      </c>
      <c r="DN11" s="101">
        <f>IF(DL11=" ","N/A",DM11/DL11)</f>
        <v>1.3513513513513513</v>
      </c>
      <c r="DO11" s="63">
        <v>0.755</v>
      </c>
      <c r="DP11" s="101">
        <v>0.99488200170599905</v>
      </c>
      <c r="DQ11" s="101">
        <f>DP11/DO11</f>
        <v>1.3177245055708597</v>
      </c>
      <c r="DR11" s="63">
        <v>0.81</v>
      </c>
      <c r="DS11" s="101">
        <v>0.98278335724533705</v>
      </c>
      <c r="DT11" s="101">
        <f>DS11/DR11</f>
        <v>1.2133127867226383</v>
      </c>
      <c r="DU11" s="63">
        <v>0.71</v>
      </c>
      <c r="DV11" s="101">
        <v>0.98929336188436801</v>
      </c>
      <c r="DW11" s="101">
        <f>IF(DU11=" ","N/A",DV11/DU11)</f>
        <v>1.3933709322315042</v>
      </c>
      <c r="DX11" s="63">
        <v>0.76</v>
      </c>
      <c r="DY11" s="101">
        <v>0.98441698011821599</v>
      </c>
      <c r="DZ11" s="101">
        <f>DY11/DX11</f>
        <v>1.2952855001555474</v>
      </c>
      <c r="EA11" s="63">
        <v>0.79</v>
      </c>
      <c r="EB11" s="101">
        <v>0.99129172714078395</v>
      </c>
      <c r="EC11" s="101">
        <f>EB11/EA11</f>
        <v>1.2547996546085873</v>
      </c>
      <c r="ED11" s="63">
        <v>0.72499999999999998</v>
      </c>
      <c r="EE11" s="101">
        <v>0.99099099099099097</v>
      </c>
      <c r="EF11" s="101">
        <f>IF(ED11=" ","N/A",EE11/ED11)</f>
        <v>1.3668841255048152</v>
      </c>
      <c r="EG11" s="63">
        <v>0.75750000000000006</v>
      </c>
      <c r="EH11" s="101">
        <v>0.99126069170695397</v>
      </c>
      <c r="EI11" s="101">
        <f>EH11/EG11</f>
        <v>1.3085949725504342</v>
      </c>
      <c r="EJ11" s="63">
        <v>0.74</v>
      </c>
      <c r="EK11" s="101">
        <v>0.93835192069392803</v>
      </c>
      <c r="EL11" s="101">
        <f>EK11/EJ11</f>
        <v>1.2680431360728757</v>
      </c>
      <c r="EM11" s="63">
        <v>0.24</v>
      </c>
      <c r="EN11" s="101">
        <v>0.75714285714285701</v>
      </c>
      <c r="EO11" s="101">
        <f>IF(EM11=" ","N/A",EN11/EM11)</f>
        <v>3.1547619047619042</v>
      </c>
      <c r="EP11" s="63">
        <v>0.49</v>
      </c>
      <c r="EQ11" s="101">
        <v>0.86411850768105303</v>
      </c>
      <c r="ER11" s="101">
        <f>EQ11/EP11</f>
        <v>1.7635071585327613</v>
      </c>
      <c r="ES11" s="63">
        <v>0.76500000000000001</v>
      </c>
      <c r="ET11" s="101">
        <v>0.97006583033163596</v>
      </c>
      <c r="EU11" s="101">
        <f>ET11/ES11</f>
        <v>1.2680599089302431</v>
      </c>
      <c r="EV11" s="63">
        <v>0.48249999999999998</v>
      </c>
      <c r="EW11" s="101">
        <v>0.80357781753130597</v>
      </c>
      <c r="EX11" s="101">
        <f>EW11/EV11</f>
        <v>1.6654462539508932</v>
      </c>
      <c r="EY11" s="63">
        <v>0.62375000000000003</v>
      </c>
      <c r="EZ11" s="101">
        <v>0.92716208740549499</v>
      </c>
      <c r="FA11" s="101">
        <f>EZ11/EY11</f>
        <v>1.4864322042573066</v>
      </c>
      <c r="FB11" s="63" t="s">
        <v>341</v>
      </c>
      <c r="FC11" s="101">
        <v>0</v>
      </c>
      <c r="FD11" s="101" t="str">
        <f>IF(FB11= " ","N/A",FC11/FB11)</f>
        <v>N/A</v>
      </c>
      <c r="FE11" s="63">
        <v>0.34</v>
      </c>
      <c r="FF11" s="101">
        <v>0.97708333333333297</v>
      </c>
      <c r="FG11" s="101">
        <f>IF(FE11=" ","N/A",FF11/FE11)</f>
        <v>2.8737745098039205</v>
      </c>
      <c r="FH11" s="63">
        <v>0.34</v>
      </c>
      <c r="FI11" s="101">
        <v>0.97708333333333297</v>
      </c>
      <c r="FJ11" s="101">
        <f>FI11/FH11</f>
        <v>2.8737745098039205</v>
      </c>
      <c r="FK11" s="54">
        <v>0.80634342660022995</v>
      </c>
      <c r="FL11" s="101">
        <v>0.99705159705159696</v>
      </c>
      <c r="FM11" s="101">
        <f>IF(FK11=0,"N/A",FL11/FK11)</f>
        <v>1.2365098593975599</v>
      </c>
      <c r="FN11" s="54">
        <v>0.61009999999999998</v>
      </c>
      <c r="FO11" s="101">
        <v>1</v>
      </c>
      <c r="FP11" s="101">
        <f>FO11/FN11</f>
        <v>1.6390755613833798</v>
      </c>
      <c r="FQ11" s="64">
        <v>1777</v>
      </c>
      <c r="FR11" s="8">
        <v>34</v>
      </c>
      <c r="FS11" s="92">
        <f>FR11/FQ11</f>
        <v>1.9133370849746763E-2</v>
      </c>
      <c r="FT11" s="64">
        <v>401</v>
      </c>
      <c r="FU11" s="8">
        <v>105</v>
      </c>
      <c r="FV11" s="92">
        <f>FU11/FT11</f>
        <v>0.26184538653366585</v>
      </c>
      <c r="FW11" s="64">
        <v>2178</v>
      </c>
      <c r="FX11" s="8">
        <v>139</v>
      </c>
      <c r="FY11" s="92">
        <f>FX11/FW11</f>
        <v>6.3820018365472908E-2</v>
      </c>
      <c r="FZ11" s="64">
        <v>13191</v>
      </c>
      <c r="GA11" s="8">
        <v>816</v>
      </c>
      <c r="GB11" s="92">
        <f>GA11/FZ11</f>
        <v>6.1860359335910851E-2</v>
      </c>
      <c r="GC11" s="64">
        <v>15369</v>
      </c>
      <c r="GD11" s="8">
        <v>955</v>
      </c>
      <c r="GE11" s="92">
        <f>GD11/GC11</f>
        <v>6.2138070141193311E-2</v>
      </c>
      <c r="GF11" s="64">
        <v>1093</v>
      </c>
      <c r="GG11" s="8">
        <v>0</v>
      </c>
      <c r="GH11" s="101">
        <f>IF(GF11=0,"N/A",GG11/GF11)</f>
        <v>0</v>
      </c>
      <c r="GI11" s="8">
        <v>6204</v>
      </c>
      <c r="GJ11" s="8">
        <v>17</v>
      </c>
      <c r="GK11" s="101">
        <f>IF(GI11=0,"N/A",GJ11/GI11)</f>
        <v>2.7401676337846549E-3</v>
      </c>
      <c r="GL11" s="8">
        <v>61</v>
      </c>
      <c r="GM11" s="8">
        <v>0</v>
      </c>
      <c r="GN11" s="101">
        <f>IF(GL11=0,"N/A",GM11/GL11)</f>
        <v>0</v>
      </c>
    </row>
    <row r="12" spans="1:196" s="1" customFormat="1" ht="15" customHeight="1" x14ac:dyDescent="0.55000000000000004">
      <c r="A12" s="16">
        <v>5</v>
      </c>
      <c r="B12" s="17" t="s">
        <v>21</v>
      </c>
      <c r="C12" s="18">
        <v>9127</v>
      </c>
      <c r="D12" s="17" t="s">
        <v>23</v>
      </c>
      <c r="E12" s="8">
        <v>436</v>
      </c>
      <c r="F12" s="8">
        <v>339</v>
      </c>
      <c r="G12" s="193">
        <f>IF(E12=0,"N/A",F12/E12)</f>
        <v>0.77752293577981646</v>
      </c>
      <c r="H12" s="8">
        <v>705</v>
      </c>
      <c r="I12" s="8">
        <v>469</v>
      </c>
      <c r="J12" s="193">
        <f t="shared" ref="J12:J75" si="0">IF(H12=0,"N/A",I12/H12)</f>
        <v>0.66524822695035457</v>
      </c>
      <c r="K12" s="8">
        <v>0</v>
      </c>
      <c r="L12" s="8">
        <v>0</v>
      </c>
      <c r="M12" s="193" t="str">
        <f t="shared" ref="M12:M75" si="1">IF(K12=0,"N/A",L12/K12)</f>
        <v>N/A</v>
      </c>
      <c r="N12" s="8">
        <v>30</v>
      </c>
      <c r="O12" s="8">
        <v>30</v>
      </c>
      <c r="P12" s="188">
        <f t="shared" ref="P12:P75" si="2">IF(N12=0,"N/A",O12/N12)</f>
        <v>1</v>
      </c>
      <c r="Q12" s="8">
        <v>0</v>
      </c>
      <c r="R12" s="8">
        <v>0</v>
      </c>
      <c r="S12" s="188" t="str">
        <f t="shared" ref="S12:S75" si="3">IF(Q12=0, "N/A",R12/Q12)</f>
        <v>N/A</v>
      </c>
      <c r="T12" s="8">
        <v>1171</v>
      </c>
      <c r="U12" s="8">
        <v>838</v>
      </c>
      <c r="V12" s="193">
        <f t="shared" ref="V12:V75" si="4">IF(T12=0,"N/A",U12/T12)</f>
        <v>0.71562766865926564</v>
      </c>
      <c r="W12" s="8">
        <v>1171</v>
      </c>
      <c r="X12" s="8">
        <v>838</v>
      </c>
      <c r="Y12" s="193">
        <f t="shared" ref="Y12:Y75" si="5">IF(W12=0,"N/A",X12/W12)</f>
        <v>0.71562766865926564</v>
      </c>
      <c r="Z12" s="8">
        <v>0</v>
      </c>
      <c r="AA12" s="8">
        <v>0</v>
      </c>
      <c r="AB12" s="193" t="str">
        <f t="shared" ref="AB12:AB75" si="6">IF(Z12=0,"N/A",AA12/Z12)</f>
        <v>N/A</v>
      </c>
      <c r="AC12" s="8">
        <v>0</v>
      </c>
      <c r="AD12" s="8">
        <v>0</v>
      </c>
      <c r="AE12" s="188" t="str">
        <f t="shared" ref="AE12:AE75" si="7">IF(AC12=0,"N/A",AD12/AC12)</f>
        <v>N/A</v>
      </c>
      <c r="AF12" s="8">
        <v>0</v>
      </c>
      <c r="AG12" s="8">
        <v>0</v>
      </c>
      <c r="AH12" s="188" t="str">
        <f t="shared" ref="AH12:AH75" si="8">IF(AF12=0,"N/A",AG12/AF12)</f>
        <v>N/A</v>
      </c>
      <c r="AI12" s="8">
        <v>0</v>
      </c>
      <c r="AJ12" s="8">
        <v>0</v>
      </c>
      <c r="AK12" s="193" t="str">
        <f t="shared" ref="AK12:AK75" si="9">IF(AI12=0,"N/A",AJ12/AI12)</f>
        <v>N/A</v>
      </c>
      <c r="AL12" s="8">
        <v>0</v>
      </c>
      <c r="AM12" s="8">
        <v>0</v>
      </c>
      <c r="AN12" s="193" t="str">
        <f t="shared" ref="AN12:AN75" si="10">IF(AL12=0,"N/A",AM12/AL12)</f>
        <v>N/A</v>
      </c>
      <c r="AO12" s="8">
        <v>0</v>
      </c>
      <c r="AP12" s="8">
        <v>0</v>
      </c>
      <c r="AQ12" s="188" t="str">
        <f t="shared" ref="AQ12:AQ75" si="11">IF(AO12=0,"N/A",AP12/AO12)</f>
        <v>N/A</v>
      </c>
      <c r="AR12" s="8">
        <v>0</v>
      </c>
      <c r="AS12" s="8">
        <v>0</v>
      </c>
      <c r="AT12" s="188" t="str">
        <f t="shared" ref="AT12:AT75" si="12">IF(AR12=0,"N/A",AS12/AR12)</f>
        <v>N/A</v>
      </c>
      <c r="AU12" s="8">
        <v>0</v>
      </c>
      <c r="AV12" s="8">
        <v>0</v>
      </c>
      <c r="AW12" s="193" t="str">
        <f t="shared" ref="AW12:AW75" si="13">IF(AU12=0,"N/A",AV12/AU12)</f>
        <v>N/A</v>
      </c>
      <c r="AX12" s="8">
        <v>1103</v>
      </c>
      <c r="AY12" s="8">
        <v>553</v>
      </c>
      <c r="AZ12" s="193">
        <f t="shared" ref="AZ12:AZ75" si="14">IF(AX12=0,"N/A",AY12/AX12)</f>
        <v>0.50135992747053493</v>
      </c>
      <c r="BA12" s="8">
        <v>444</v>
      </c>
      <c r="BB12" s="8">
        <v>260</v>
      </c>
      <c r="BC12" s="193">
        <f t="shared" ref="BC12:BC75" si="15">IF(BA12=0,"N/A",BB12/BA12)</f>
        <v>0.5855855855855856</v>
      </c>
      <c r="BD12" s="8">
        <v>324</v>
      </c>
      <c r="BE12" s="8">
        <v>181</v>
      </c>
      <c r="BF12" s="188">
        <f t="shared" ref="BF12:BF75" si="16">IF(BD12=0,"N/A",BE12/BD12)</f>
        <v>0.55864197530864201</v>
      </c>
      <c r="BG12" s="8">
        <v>0</v>
      </c>
      <c r="BH12" s="8">
        <v>0</v>
      </c>
      <c r="BI12" s="188" t="str">
        <f t="shared" ref="BI12:BI75" si="17">IF(BG12=0,"N/A",BH12/BG12)</f>
        <v>N/A</v>
      </c>
      <c r="BJ12" s="8">
        <v>1372</v>
      </c>
      <c r="BK12" s="8">
        <v>1350</v>
      </c>
      <c r="BL12" s="193">
        <f t="shared" ref="BL12:BL75" si="18">IF(BJ12=0,"N/A",BK12/BJ12)</f>
        <v>0.98396501457725949</v>
      </c>
      <c r="BM12" s="8">
        <v>3243</v>
      </c>
      <c r="BN12" s="8">
        <v>2344</v>
      </c>
      <c r="BO12" s="193">
        <f t="shared" ref="BO12:BO75" si="19">IF(BM12=0,"N/A",BN12/BM12)</f>
        <v>0.72278754239901322</v>
      </c>
      <c r="BP12" s="8">
        <v>0</v>
      </c>
      <c r="BQ12" s="8">
        <v>0</v>
      </c>
      <c r="BR12" s="193" t="str">
        <f t="shared" ref="BR12:BR75" si="20">IF(BP12=0,"N/A",BQ12/BP12)</f>
        <v>N/A</v>
      </c>
      <c r="BS12" s="8">
        <v>3243</v>
      </c>
      <c r="BT12" s="8">
        <v>2344</v>
      </c>
      <c r="BU12" s="193">
        <f t="shared" ref="BU12:BU75" si="21">IF(BS12=0,"N/A",BT12/BS12)</f>
        <v>0.72278754239901322</v>
      </c>
      <c r="BV12" s="8">
        <v>4414</v>
      </c>
      <c r="BW12" s="8">
        <v>3182</v>
      </c>
      <c r="BX12" s="193">
        <f t="shared" ref="BX12:BX75" si="22">IF(BV12=0,"N/A",BW12/BV12)</f>
        <v>0.720888083371092</v>
      </c>
      <c r="BY12" s="8">
        <v>7520</v>
      </c>
      <c r="BZ12" s="8">
        <v>2240</v>
      </c>
      <c r="CA12" s="337">
        <f t="shared" ref="CA12:CA75" si="23">IF(BY12=0,"N/A",BZ12/BY12)</f>
        <v>0.2978723404255319</v>
      </c>
      <c r="CB12" s="8">
        <v>9250</v>
      </c>
      <c r="CC12" s="8">
        <v>1909</v>
      </c>
      <c r="CD12" s="337">
        <f t="shared" ref="CD12:CD75" si="24">IF(CB12=0,"N/A",CC12/CB12)</f>
        <v>0.20637837837837839</v>
      </c>
      <c r="CE12" s="8">
        <v>3840</v>
      </c>
      <c r="CF12" s="8">
        <v>1120</v>
      </c>
      <c r="CG12" s="337">
        <f t="shared" ref="CG12:CG75" si="25">IF(CE12=0,"N/A",CF12/CE12)</f>
        <v>0.29166666666666669</v>
      </c>
      <c r="CH12" s="8">
        <v>650</v>
      </c>
      <c r="CI12" s="8">
        <v>0</v>
      </c>
      <c r="CJ12" s="193">
        <f t="shared" ref="CJ12:CJ75" si="26">IF(CH12=0,"N/A",CI12/CH12)</f>
        <v>0</v>
      </c>
      <c r="CK12" s="8">
        <v>4490</v>
      </c>
      <c r="CL12" s="8">
        <v>1120</v>
      </c>
      <c r="CM12" s="337">
        <f t="shared" ref="CM12:CM75" si="27">IF(CK12=0,"N/A",CL12/CK12)</f>
        <v>0.24944320712694878</v>
      </c>
      <c r="CN12" s="8">
        <v>1725</v>
      </c>
      <c r="CO12" s="8">
        <v>227</v>
      </c>
      <c r="CP12" s="337">
        <f t="shared" ref="CP12:CP75" si="28">IF(CN12=0,"N/A",CO12/CN12)</f>
        <v>0.13159420289855073</v>
      </c>
      <c r="CQ12" s="8">
        <v>600</v>
      </c>
      <c r="CR12" s="8">
        <v>0</v>
      </c>
      <c r="CS12" s="337">
        <f t="shared" ref="CS12:CS75" si="29">IF(CQ12=0,"N/A",CR12/CQ12)</f>
        <v>0</v>
      </c>
      <c r="CT12" s="8">
        <v>23585</v>
      </c>
      <c r="CU12" s="8">
        <v>5496</v>
      </c>
      <c r="CV12" s="337">
        <f t="shared" ref="CV12:CV75" si="30">IF(CT12=0,"N/A",CU12/CT12)</f>
        <v>0.23302946788212847</v>
      </c>
      <c r="CW12" s="8">
        <v>27999</v>
      </c>
      <c r="CX12" s="8">
        <v>8678</v>
      </c>
      <c r="CY12" s="337">
        <f t="shared" ref="CY12:CY75" si="31">CX12/CW12</f>
        <v>0.30993964070145363</v>
      </c>
      <c r="CZ12" s="8">
        <v>2079</v>
      </c>
      <c r="DA12" s="8">
        <v>438</v>
      </c>
      <c r="DB12" s="188">
        <f t="shared" ref="DB12:DB75" si="32">IF(CZ12=0,"N/A",DA12/CZ12)</f>
        <v>0.21067821067821069</v>
      </c>
      <c r="DC12" s="8">
        <v>600</v>
      </c>
      <c r="DD12" s="8">
        <v>0</v>
      </c>
      <c r="DE12" s="188">
        <f t="shared" ref="DE12:DE75" si="33">IF(DC12=0,"N/A",DD12/DC12)</f>
        <v>0</v>
      </c>
      <c r="DF12" s="8">
        <v>12509</v>
      </c>
      <c r="DG12" s="8">
        <v>4089</v>
      </c>
      <c r="DH12" s="337">
        <f t="shared" ref="DH12:DH75" si="34">DG12/DF12</f>
        <v>0.32688464305699894</v>
      </c>
      <c r="DI12" s="63">
        <v>0.97</v>
      </c>
      <c r="DJ12" s="101">
        <v>0.95873320537427997</v>
      </c>
      <c r="DK12" s="101">
        <f t="shared" ref="DK12:DK75" si="35">DJ12/DI12</f>
        <v>0.98838474780853613</v>
      </c>
      <c r="DL12" s="63">
        <v>0.91</v>
      </c>
      <c r="DM12" s="101">
        <v>0.97692307692307701</v>
      </c>
      <c r="DN12" s="101">
        <f t="shared" ref="DN12:DN75" si="36">IF(DL12=" ","N/A",DM12/DL12)</f>
        <v>1.073541842772612</v>
      </c>
      <c r="DO12" s="63">
        <v>0.94</v>
      </c>
      <c r="DP12" s="101">
        <v>0.96075085324232101</v>
      </c>
      <c r="DQ12" s="101">
        <f t="shared" ref="DQ12:DQ75" si="37">DP12/DO12</f>
        <v>1.0220753757897032</v>
      </c>
      <c r="DR12" s="63">
        <v>0.97</v>
      </c>
      <c r="DS12" s="101">
        <v>0.98915989159891604</v>
      </c>
      <c r="DT12" s="101">
        <f t="shared" ref="DT12:DT75" si="38">DS12/DR12</f>
        <v>1.0197524655658929</v>
      </c>
      <c r="DU12" s="63">
        <v>0.92</v>
      </c>
      <c r="DV12" s="101">
        <v>0.993603411513859</v>
      </c>
      <c r="DW12" s="101">
        <f t="shared" ref="DW12:DW75" si="39">IF(DU12=" ","N/A",DV12/DU12)</f>
        <v>1.080003708167238</v>
      </c>
      <c r="DX12" s="63">
        <v>0.94500000000000006</v>
      </c>
      <c r="DY12" s="101">
        <v>0.99164677804295898</v>
      </c>
      <c r="DZ12" s="101">
        <f t="shared" ref="DZ12:DZ75" si="40">DY12/DX12</f>
        <v>1.049361669886729</v>
      </c>
      <c r="EA12" s="63">
        <v>0.97</v>
      </c>
      <c r="EB12" s="101">
        <v>0.96331023236852797</v>
      </c>
      <c r="EC12" s="101">
        <f t="shared" ref="EC12:EC75" si="41">EB12/EA12</f>
        <v>0.99310333233868864</v>
      </c>
      <c r="ED12" s="63">
        <v>0.91500000000000004</v>
      </c>
      <c r="EE12" s="101">
        <v>0.98765432098765404</v>
      </c>
      <c r="EF12" s="101">
        <f t="shared" ref="EF12:EF75" si="42">IF(ED12=" ","N/A",EE12/ED12)</f>
        <v>1.0794036294947038</v>
      </c>
      <c r="EG12" s="63">
        <v>0.9425</v>
      </c>
      <c r="EH12" s="101">
        <v>0.96888749214330605</v>
      </c>
      <c r="EI12" s="101">
        <f t="shared" ref="EI12:EI75" si="43">EH12/EG12</f>
        <v>1.0279973391440913</v>
      </c>
      <c r="EJ12" s="63">
        <v>0.93</v>
      </c>
      <c r="EK12" s="101">
        <v>0.94616104868913897</v>
      </c>
      <c r="EL12" s="101">
        <f t="shared" ref="EL12:EL75" si="44">EK12/EJ12</f>
        <v>1.0173774717087516</v>
      </c>
      <c r="EM12" s="63">
        <v>0.24</v>
      </c>
      <c r="EN12" s="101">
        <v>0.358333333333333</v>
      </c>
      <c r="EO12" s="101">
        <f t="shared" ref="EO12:EO75" si="45">IF(EM12=" ","N/A",EN12/EM12)</f>
        <v>1.4930555555555542</v>
      </c>
      <c r="EP12" s="63">
        <v>0.58499999999999996</v>
      </c>
      <c r="EQ12" s="101">
        <v>0.58679039301309999</v>
      </c>
      <c r="ER12" s="101">
        <f t="shared" ref="ER12:ER75" si="46">EQ12/EP12</f>
        <v>1.0030605008770941</v>
      </c>
      <c r="ES12" s="63">
        <v>0.95</v>
      </c>
      <c r="ET12" s="101">
        <v>0.95532795816081895</v>
      </c>
      <c r="EU12" s="101">
        <f t="shared" ref="EU12:EU75" si="47">ET12/ES12</f>
        <v>1.0056083770113884</v>
      </c>
      <c r="EV12" s="63">
        <v>0.57750000000000001</v>
      </c>
      <c r="EW12" s="101">
        <v>0.47053069210075799</v>
      </c>
      <c r="EX12" s="101">
        <f t="shared" ref="EX12:EX75" si="48">EW12/EV12</f>
        <v>0.81477176121343375</v>
      </c>
      <c r="EY12" s="63">
        <v>0.76374999999999993</v>
      </c>
      <c r="EZ12" s="101">
        <v>0.72689559806407</v>
      </c>
      <c r="FA12" s="101">
        <f t="shared" ref="FA12:FA75" si="49">EZ12/EY12</f>
        <v>0.95174546391367598</v>
      </c>
      <c r="FB12" s="63">
        <v>0.95</v>
      </c>
      <c r="FC12" s="101">
        <v>0</v>
      </c>
      <c r="FD12" s="101">
        <f t="shared" ref="FD12:FD75" si="50">IF(FB12= " ","N/A",FC12/FB12)</f>
        <v>0</v>
      </c>
      <c r="FE12" s="63">
        <v>0.28000000000000003</v>
      </c>
      <c r="FF12" s="101">
        <v>0.36428571428571399</v>
      </c>
      <c r="FG12" s="101">
        <f t="shared" ref="FG12:FG75" si="51">IF(FE12=" ","N/A",FF12/FE12)</f>
        <v>1.3010204081632641</v>
      </c>
      <c r="FH12" s="63">
        <v>0.61499999999999999</v>
      </c>
      <c r="FI12" s="101">
        <v>0.36428571428571399</v>
      </c>
      <c r="FJ12" s="101">
        <f t="shared" ref="FJ12:FJ75" si="52">FI12/FH12</f>
        <v>0.59233449477351874</v>
      </c>
      <c r="FK12" s="54">
        <v>0.9</v>
      </c>
      <c r="FL12" s="101">
        <v>0.95890410958904104</v>
      </c>
      <c r="FM12" s="101">
        <f t="shared" ref="FM12:FM75" si="53">IF(FK12=0,"N/A",FL12/FK12)</f>
        <v>1.06544901065449</v>
      </c>
      <c r="FN12" s="54">
        <v>0.61009999999999998</v>
      </c>
      <c r="FO12" s="101">
        <v>0</v>
      </c>
      <c r="FP12" s="101">
        <f t="shared" ref="FP12:FP75" si="54">FO12/FN12</f>
        <v>0</v>
      </c>
      <c r="FQ12" s="64">
        <v>1149</v>
      </c>
      <c r="FR12" s="8">
        <v>50</v>
      </c>
      <c r="FS12" s="92">
        <f t="shared" ref="FS12:FS75" si="55">FR12/FQ12</f>
        <v>4.3516100957354219E-2</v>
      </c>
      <c r="FT12" s="64">
        <v>222</v>
      </c>
      <c r="FU12" s="8">
        <v>16</v>
      </c>
      <c r="FV12" s="92">
        <f t="shared" ref="FV12:FV75" si="56">FU12/FT12</f>
        <v>7.2072072072072071E-2</v>
      </c>
      <c r="FW12" s="64">
        <v>1371</v>
      </c>
      <c r="FX12" s="8">
        <v>66</v>
      </c>
      <c r="FY12" s="92">
        <f t="shared" ref="FY12:FY75" si="57">FX12/FW12</f>
        <v>4.8140043763676151E-2</v>
      </c>
      <c r="FZ12" s="64">
        <v>18247</v>
      </c>
      <c r="GA12" s="8">
        <v>3748</v>
      </c>
      <c r="GB12" s="92">
        <f t="shared" ref="GB12:GB75" si="58">GA12/FZ12</f>
        <v>0.20540362799364278</v>
      </c>
      <c r="GC12" s="64">
        <v>19618</v>
      </c>
      <c r="GD12" s="8">
        <v>3814</v>
      </c>
      <c r="GE12" s="92">
        <f t="shared" ref="GE12:GE75" si="59">GD12/GC12</f>
        <v>0.19441329391375267</v>
      </c>
      <c r="GF12" s="64">
        <v>595</v>
      </c>
      <c r="GG12" s="8">
        <v>0</v>
      </c>
      <c r="GH12" s="101">
        <f t="shared" ref="GH12:GH75" si="60">IF(GF12=0,"N/A",GG12/GF12)</f>
        <v>0</v>
      </c>
      <c r="GI12" s="8">
        <v>1632</v>
      </c>
      <c r="GJ12" s="8">
        <v>165</v>
      </c>
      <c r="GK12" s="101">
        <f t="shared" ref="GK12:GK75" si="61">IF(GI12=0,"N/A",GJ12/GI12)</f>
        <v>0.10110294117647059</v>
      </c>
      <c r="GL12" s="8">
        <v>367</v>
      </c>
      <c r="GM12" s="8">
        <v>0</v>
      </c>
      <c r="GN12" s="101">
        <f t="shared" ref="GN12:GN75" si="62">IF(GL12=0,"N/A",GM12/GL12)</f>
        <v>0</v>
      </c>
    </row>
    <row r="13" spans="1:196" s="1" customFormat="1" ht="15" customHeight="1" x14ac:dyDescent="0.55000000000000004">
      <c r="A13" s="16">
        <v>5</v>
      </c>
      <c r="B13" s="17" t="s">
        <v>21</v>
      </c>
      <c r="C13" s="18">
        <v>9201</v>
      </c>
      <c r="D13" s="17" t="s">
        <v>24</v>
      </c>
      <c r="E13" s="8">
        <v>1293</v>
      </c>
      <c r="F13" s="8">
        <v>886</v>
      </c>
      <c r="G13" s="193">
        <f t="shared" ref="G13:G76" si="63">IF(E13=0,"N/A",F13/E13)</f>
        <v>0.68522815158546013</v>
      </c>
      <c r="H13" s="8">
        <v>1192</v>
      </c>
      <c r="I13" s="8">
        <v>822</v>
      </c>
      <c r="J13" s="193">
        <f t="shared" si="0"/>
        <v>0.68959731543624159</v>
      </c>
      <c r="K13" s="8">
        <v>0</v>
      </c>
      <c r="L13" s="8">
        <v>0</v>
      </c>
      <c r="M13" s="193" t="str">
        <f t="shared" si="1"/>
        <v>N/A</v>
      </c>
      <c r="N13" s="8">
        <v>0</v>
      </c>
      <c r="O13" s="8">
        <v>0</v>
      </c>
      <c r="P13" s="188" t="str">
        <f t="shared" si="2"/>
        <v>N/A</v>
      </c>
      <c r="Q13" s="8">
        <v>0</v>
      </c>
      <c r="R13" s="8">
        <v>0</v>
      </c>
      <c r="S13" s="188" t="str">
        <f t="shared" si="3"/>
        <v>N/A</v>
      </c>
      <c r="T13" s="8">
        <v>2485</v>
      </c>
      <c r="U13" s="8">
        <v>1708</v>
      </c>
      <c r="V13" s="193">
        <f t="shared" si="4"/>
        <v>0.6873239436619718</v>
      </c>
      <c r="W13" s="8">
        <v>2485</v>
      </c>
      <c r="X13" s="8">
        <v>1708</v>
      </c>
      <c r="Y13" s="193">
        <f t="shared" si="5"/>
        <v>0.6873239436619718</v>
      </c>
      <c r="Z13" s="8">
        <v>90</v>
      </c>
      <c r="AA13" s="8">
        <v>20</v>
      </c>
      <c r="AB13" s="193">
        <f t="shared" si="6"/>
        <v>0.22222222222222221</v>
      </c>
      <c r="AC13" s="8">
        <v>45</v>
      </c>
      <c r="AD13" s="8">
        <v>56</v>
      </c>
      <c r="AE13" s="188">
        <f t="shared" si="7"/>
        <v>1.2444444444444445</v>
      </c>
      <c r="AF13" s="8">
        <v>0</v>
      </c>
      <c r="AG13" s="8">
        <v>0</v>
      </c>
      <c r="AH13" s="188" t="str">
        <f t="shared" si="8"/>
        <v>N/A</v>
      </c>
      <c r="AI13" s="8">
        <v>135</v>
      </c>
      <c r="AJ13" s="8">
        <v>76</v>
      </c>
      <c r="AK13" s="193">
        <f t="shared" si="9"/>
        <v>0.562962962962963</v>
      </c>
      <c r="AL13" s="8">
        <v>0</v>
      </c>
      <c r="AM13" s="8">
        <v>0</v>
      </c>
      <c r="AN13" s="193" t="str">
        <f t="shared" si="10"/>
        <v>N/A</v>
      </c>
      <c r="AO13" s="8">
        <v>0</v>
      </c>
      <c r="AP13" s="8">
        <v>0</v>
      </c>
      <c r="AQ13" s="188" t="str">
        <f t="shared" si="11"/>
        <v>N/A</v>
      </c>
      <c r="AR13" s="8">
        <v>0</v>
      </c>
      <c r="AS13" s="8">
        <v>0</v>
      </c>
      <c r="AT13" s="188" t="str">
        <f t="shared" si="12"/>
        <v>N/A</v>
      </c>
      <c r="AU13" s="8">
        <v>0</v>
      </c>
      <c r="AV13" s="8">
        <v>0</v>
      </c>
      <c r="AW13" s="193" t="str">
        <f t="shared" si="13"/>
        <v>N/A</v>
      </c>
      <c r="AX13" s="8">
        <v>898</v>
      </c>
      <c r="AY13" s="8">
        <v>493</v>
      </c>
      <c r="AZ13" s="193">
        <f t="shared" si="14"/>
        <v>0.54899777282850781</v>
      </c>
      <c r="BA13" s="8">
        <v>400</v>
      </c>
      <c r="BB13" s="8">
        <v>314</v>
      </c>
      <c r="BC13" s="193">
        <f t="shared" si="15"/>
        <v>0.78500000000000003</v>
      </c>
      <c r="BD13" s="8">
        <v>33</v>
      </c>
      <c r="BE13" s="8">
        <v>18</v>
      </c>
      <c r="BF13" s="188">
        <f t="shared" si="16"/>
        <v>0.54545454545454541</v>
      </c>
      <c r="BG13" s="8">
        <v>0</v>
      </c>
      <c r="BH13" s="8">
        <v>0</v>
      </c>
      <c r="BI13" s="188" t="str">
        <f t="shared" si="17"/>
        <v>N/A</v>
      </c>
      <c r="BJ13" s="8">
        <v>1480</v>
      </c>
      <c r="BK13" s="8">
        <v>1498</v>
      </c>
      <c r="BL13" s="193">
        <f t="shared" si="18"/>
        <v>1.0121621621621621</v>
      </c>
      <c r="BM13" s="8">
        <v>2811</v>
      </c>
      <c r="BN13" s="8">
        <v>2323</v>
      </c>
      <c r="BO13" s="193">
        <f t="shared" si="19"/>
        <v>0.82639630024902166</v>
      </c>
      <c r="BP13" s="8">
        <v>0</v>
      </c>
      <c r="BQ13" s="8">
        <v>0</v>
      </c>
      <c r="BR13" s="193" t="str">
        <f t="shared" si="20"/>
        <v>N/A</v>
      </c>
      <c r="BS13" s="8">
        <v>2946</v>
      </c>
      <c r="BT13" s="8">
        <v>2399</v>
      </c>
      <c r="BU13" s="193">
        <f t="shared" si="21"/>
        <v>0.81432450780719623</v>
      </c>
      <c r="BV13" s="8">
        <v>5431</v>
      </c>
      <c r="BW13" s="8">
        <v>4107</v>
      </c>
      <c r="BX13" s="193">
        <f t="shared" si="22"/>
        <v>0.7562143251703185</v>
      </c>
      <c r="BY13" s="8">
        <v>10560</v>
      </c>
      <c r="BZ13" s="8">
        <v>2880</v>
      </c>
      <c r="CA13" s="337">
        <f t="shared" si="23"/>
        <v>0.27272727272727271</v>
      </c>
      <c r="CB13" s="8">
        <v>10470</v>
      </c>
      <c r="CC13" s="8">
        <v>1981</v>
      </c>
      <c r="CD13" s="337">
        <f t="shared" si="24"/>
        <v>0.189207258834766</v>
      </c>
      <c r="CE13" s="8">
        <v>7680</v>
      </c>
      <c r="CF13" s="8">
        <v>2400</v>
      </c>
      <c r="CG13" s="337">
        <f t="shared" si="25"/>
        <v>0.3125</v>
      </c>
      <c r="CH13" s="8">
        <v>1320</v>
      </c>
      <c r="CI13" s="8">
        <v>475</v>
      </c>
      <c r="CJ13" s="193">
        <f t="shared" si="26"/>
        <v>0.35984848484848486</v>
      </c>
      <c r="CK13" s="8">
        <v>9000</v>
      </c>
      <c r="CL13" s="8">
        <v>2875</v>
      </c>
      <c r="CM13" s="337">
        <f t="shared" si="27"/>
        <v>0.31944444444444442</v>
      </c>
      <c r="CN13" s="8">
        <v>1725</v>
      </c>
      <c r="CO13" s="8">
        <v>595</v>
      </c>
      <c r="CP13" s="337">
        <f t="shared" si="28"/>
        <v>0.34492753623188405</v>
      </c>
      <c r="CQ13" s="8">
        <v>600</v>
      </c>
      <c r="CR13" s="8">
        <v>134</v>
      </c>
      <c r="CS13" s="337">
        <f t="shared" si="29"/>
        <v>0.22333333333333333</v>
      </c>
      <c r="CT13" s="8">
        <v>32355</v>
      </c>
      <c r="CU13" s="8">
        <v>8465</v>
      </c>
      <c r="CV13" s="337">
        <f t="shared" si="30"/>
        <v>0.26162880543965383</v>
      </c>
      <c r="CW13" s="8">
        <v>37786</v>
      </c>
      <c r="CX13" s="8">
        <v>12572</v>
      </c>
      <c r="CY13" s="337">
        <f t="shared" si="31"/>
        <v>0.33271582067432381</v>
      </c>
      <c r="CZ13" s="8">
        <v>1803</v>
      </c>
      <c r="DA13" s="8">
        <v>669</v>
      </c>
      <c r="DB13" s="188">
        <f t="shared" si="32"/>
        <v>0.37104825291181365</v>
      </c>
      <c r="DC13" s="8">
        <v>600</v>
      </c>
      <c r="DD13" s="8">
        <v>134</v>
      </c>
      <c r="DE13" s="188">
        <f t="shared" si="33"/>
        <v>0.22333333333333333</v>
      </c>
      <c r="DF13" s="8">
        <v>19832</v>
      </c>
      <c r="DG13" s="8">
        <v>6416</v>
      </c>
      <c r="DH13" s="337">
        <f t="shared" si="34"/>
        <v>0.32351754739814442</v>
      </c>
      <c r="DI13" s="63">
        <v>0.77</v>
      </c>
      <c r="DJ13" s="101">
        <v>0.97553956834532396</v>
      </c>
      <c r="DK13" s="101">
        <f t="shared" si="35"/>
        <v>1.2669345043445766</v>
      </c>
      <c r="DL13" s="63">
        <v>0.49</v>
      </c>
      <c r="DM13" s="101">
        <v>0.80254777070063699</v>
      </c>
      <c r="DN13" s="101">
        <f t="shared" si="36"/>
        <v>1.6378525932666061</v>
      </c>
      <c r="DO13" s="63">
        <v>0.63</v>
      </c>
      <c r="DP13" s="101">
        <v>0.95289704043351398</v>
      </c>
      <c r="DQ13" s="101">
        <f t="shared" si="37"/>
        <v>1.5125349848151015</v>
      </c>
      <c r="DR13" s="63">
        <v>0.83</v>
      </c>
      <c r="DS13" s="101">
        <v>0.939051918735892</v>
      </c>
      <c r="DT13" s="101">
        <f t="shared" si="38"/>
        <v>1.131387853898665</v>
      </c>
      <c r="DU13" s="63">
        <v>0.67</v>
      </c>
      <c r="DV13" s="101">
        <v>0.80656934306569295</v>
      </c>
      <c r="DW13" s="101">
        <f t="shared" si="39"/>
        <v>1.2038348403965566</v>
      </c>
      <c r="DX13" s="63">
        <v>0.75</v>
      </c>
      <c r="DY13" s="101">
        <v>0.87529274004683799</v>
      </c>
      <c r="DZ13" s="101">
        <f t="shared" si="40"/>
        <v>1.1670569867291174</v>
      </c>
      <c r="EA13" s="63">
        <v>0.8</v>
      </c>
      <c r="EB13" s="101">
        <v>0.96465836418714201</v>
      </c>
      <c r="EC13" s="101">
        <f t="shared" si="41"/>
        <v>1.2058229552339275</v>
      </c>
      <c r="ED13" s="63">
        <v>0.58000000000000007</v>
      </c>
      <c r="EE13" s="101">
        <v>0.80545774647887303</v>
      </c>
      <c r="EF13" s="101">
        <f t="shared" si="42"/>
        <v>1.3887202525497808</v>
      </c>
      <c r="EG13" s="63">
        <v>0.69000000000000006</v>
      </c>
      <c r="EH13" s="101">
        <v>0.92062332602873198</v>
      </c>
      <c r="EI13" s="101">
        <f t="shared" si="43"/>
        <v>1.3342367043894665</v>
      </c>
      <c r="EJ13" s="63">
        <v>0.89</v>
      </c>
      <c r="EK13" s="101">
        <v>0.95416012558869701</v>
      </c>
      <c r="EL13" s="101">
        <f t="shared" si="44"/>
        <v>1.0720900287513448</v>
      </c>
      <c r="EM13" s="63">
        <v>0.26</v>
      </c>
      <c r="EN13" s="101">
        <v>0.41231060606060599</v>
      </c>
      <c r="EO13" s="101">
        <f t="shared" si="45"/>
        <v>1.585810023310023</v>
      </c>
      <c r="EP13" s="63">
        <v>0.57499999999999996</v>
      </c>
      <c r="EQ13" s="101">
        <v>0.61618428824571803</v>
      </c>
      <c r="ER13" s="101">
        <f t="shared" si="46"/>
        <v>1.0716248491229881</v>
      </c>
      <c r="ES13" s="63">
        <v>0.84499999999999997</v>
      </c>
      <c r="ET13" s="101">
        <v>0.95922677063027895</v>
      </c>
      <c r="EU13" s="101">
        <f t="shared" si="47"/>
        <v>1.135179610213348</v>
      </c>
      <c r="EV13" s="63">
        <v>0.42000000000000004</v>
      </c>
      <c r="EW13" s="101">
        <v>0.48192019950124698</v>
      </c>
      <c r="EX13" s="101">
        <f t="shared" si="48"/>
        <v>1.1474290464315404</v>
      </c>
      <c r="EY13" s="63">
        <v>0.63250000000000006</v>
      </c>
      <c r="EZ13" s="101">
        <v>0.71563792554883898</v>
      </c>
      <c r="FA13" s="101">
        <f t="shared" si="49"/>
        <v>1.1314433605515239</v>
      </c>
      <c r="FB13" s="63">
        <v>0.82</v>
      </c>
      <c r="FC13" s="101">
        <v>1</v>
      </c>
      <c r="FD13" s="101">
        <f t="shared" si="50"/>
        <v>1.2195121951219512</v>
      </c>
      <c r="FE13" s="63">
        <v>0.27</v>
      </c>
      <c r="FF13" s="101">
        <v>0.46666666666666701</v>
      </c>
      <c r="FG13" s="101">
        <f t="shared" si="51"/>
        <v>1.7283950617283963</v>
      </c>
      <c r="FH13" s="63">
        <v>0.54499999999999993</v>
      </c>
      <c r="FI13" s="101">
        <v>0.55478260869565199</v>
      </c>
      <c r="FJ13" s="101">
        <f t="shared" si="52"/>
        <v>1.017949740725967</v>
      </c>
      <c r="FK13" s="54">
        <v>0.83593109105824448</v>
      </c>
      <c r="FL13" s="101">
        <v>0.95216741405082195</v>
      </c>
      <c r="FM13" s="101">
        <f t="shared" si="53"/>
        <v>1.139050125346371</v>
      </c>
      <c r="FN13" s="54">
        <v>0.61009999999999998</v>
      </c>
      <c r="FO13" s="101">
        <v>1</v>
      </c>
      <c r="FP13" s="101">
        <f t="shared" si="54"/>
        <v>1.6390755613833798</v>
      </c>
      <c r="FQ13" s="64">
        <v>1167</v>
      </c>
      <c r="FR13" s="8">
        <v>59</v>
      </c>
      <c r="FS13" s="92">
        <f t="shared" si="55"/>
        <v>5.0556983718937444E-2</v>
      </c>
      <c r="FT13" s="64">
        <v>326</v>
      </c>
      <c r="FU13" s="8">
        <v>53</v>
      </c>
      <c r="FV13" s="92">
        <f t="shared" si="56"/>
        <v>0.16257668711656442</v>
      </c>
      <c r="FW13" s="64">
        <v>1493</v>
      </c>
      <c r="FX13" s="8">
        <v>112</v>
      </c>
      <c r="FY13" s="92">
        <f t="shared" si="57"/>
        <v>7.5016744809109179E-2</v>
      </c>
      <c r="FZ13" s="64">
        <v>15220</v>
      </c>
      <c r="GA13" s="8">
        <v>1244</v>
      </c>
      <c r="GB13" s="92">
        <f t="shared" si="58"/>
        <v>8.1734559789750333E-2</v>
      </c>
      <c r="GC13" s="64">
        <v>16713</v>
      </c>
      <c r="GD13" s="8">
        <v>1356</v>
      </c>
      <c r="GE13" s="92">
        <f t="shared" si="59"/>
        <v>8.1134446239454316E-2</v>
      </c>
      <c r="GF13" s="64">
        <v>597</v>
      </c>
      <c r="GG13" s="8">
        <v>0</v>
      </c>
      <c r="GH13" s="101">
        <f t="shared" si="60"/>
        <v>0</v>
      </c>
      <c r="GI13" s="8">
        <v>1338</v>
      </c>
      <c r="GJ13" s="8">
        <v>76</v>
      </c>
      <c r="GK13" s="101">
        <f t="shared" si="61"/>
        <v>5.6801195814648729E-2</v>
      </c>
      <c r="GL13" s="8">
        <v>366</v>
      </c>
      <c r="GM13" s="8">
        <v>0</v>
      </c>
      <c r="GN13" s="101">
        <f t="shared" si="62"/>
        <v>0</v>
      </c>
    </row>
    <row r="14" spans="1:196" s="1" customFormat="1" ht="15" customHeight="1" x14ac:dyDescent="0.55000000000000004">
      <c r="A14" s="16">
        <v>5</v>
      </c>
      <c r="B14" s="17" t="s">
        <v>21</v>
      </c>
      <c r="C14" s="18">
        <v>9202</v>
      </c>
      <c r="D14" s="17" t="s">
        <v>25</v>
      </c>
      <c r="E14" s="8">
        <v>1309</v>
      </c>
      <c r="F14" s="8">
        <v>997</v>
      </c>
      <c r="G14" s="193">
        <f t="shared" si="63"/>
        <v>0.76165011459129106</v>
      </c>
      <c r="H14" s="8">
        <v>643</v>
      </c>
      <c r="I14" s="8">
        <v>493</v>
      </c>
      <c r="J14" s="193">
        <f t="shared" si="0"/>
        <v>0.76671850699844479</v>
      </c>
      <c r="K14" s="8">
        <v>0</v>
      </c>
      <c r="L14" s="8">
        <v>0</v>
      </c>
      <c r="M14" s="193" t="str">
        <f t="shared" si="1"/>
        <v>N/A</v>
      </c>
      <c r="N14" s="8">
        <v>0</v>
      </c>
      <c r="O14" s="8">
        <v>0</v>
      </c>
      <c r="P14" s="188" t="str">
        <f t="shared" si="2"/>
        <v>N/A</v>
      </c>
      <c r="Q14" s="8">
        <v>0</v>
      </c>
      <c r="R14" s="8">
        <v>0</v>
      </c>
      <c r="S14" s="188" t="str">
        <f t="shared" si="3"/>
        <v>N/A</v>
      </c>
      <c r="T14" s="8">
        <v>1952</v>
      </c>
      <c r="U14" s="8">
        <v>1490</v>
      </c>
      <c r="V14" s="193">
        <f t="shared" si="4"/>
        <v>0.76331967213114749</v>
      </c>
      <c r="W14" s="8">
        <v>1952</v>
      </c>
      <c r="X14" s="8">
        <v>1490</v>
      </c>
      <c r="Y14" s="193">
        <f t="shared" si="5"/>
        <v>0.76331967213114749</v>
      </c>
      <c r="Z14" s="8">
        <v>1372</v>
      </c>
      <c r="AA14" s="8">
        <v>728</v>
      </c>
      <c r="AB14" s="193">
        <f t="shared" si="6"/>
        <v>0.53061224489795922</v>
      </c>
      <c r="AC14" s="8">
        <v>34</v>
      </c>
      <c r="AD14" s="8">
        <v>63</v>
      </c>
      <c r="AE14" s="188">
        <f t="shared" si="7"/>
        <v>1.8529411764705883</v>
      </c>
      <c r="AF14" s="8">
        <v>15</v>
      </c>
      <c r="AG14" s="8">
        <v>0</v>
      </c>
      <c r="AH14" s="188">
        <f t="shared" si="8"/>
        <v>0</v>
      </c>
      <c r="AI14" s="8">
        <v>1421</v>
      </c>
      <c r="AJ14" s="8">
        <v>791</v>
      </c>
      <c r="AK14" s="193">
        <f t="shared" si="9"/>
        <v>0.55665024630541871</v>
      </c>
      <c r="AL14" s="8">
        <v>0</v>
      </c>
      <c r="AM14" s="8">
        <v>0</v>
      </c>
      <c r="AN14" s="193" t="str">
        <f t="shared" si="10"/>
        <v>N/A</v>
      </c>
      <c r="AO14" s="8">
        <v>0</v>
      </c>
      <c r="AP14" s="8">
        <v>0</v>
      </c>
      <c r="AQ14" s="188" t="str">
        <f t="shared" si="11"/>
        <v>N/A</v>
      </c>
      <c r="AR14" s="8">
        <v>30</v>
      </c>
      <c r="AS14" s="8">
        <v>0</v>
      </c>
      <c r="AT14" s="188">
        <f t="shared" si="12"/>
        <v>0</v>
      </c>
      <c r="AU14" s="8">
        <v>30</v>
      </c>
      <c r="AV14" s="8">
        <v>0</v>
      </c>
      <c r="AW14" s="193">
        <f t="shared" si="13"/>
        <v>0</v>
      </c>
      <c r="AX14" s="8">
        <v>402</v>
      </c>
      <c r="AY14" s="8">
        <v>336</v>
      </c>
      <c r="AZ14" s="193">
        <f t="shared" si="14"/>
        <v>0.83582089552238803</v>
      </c>
      <c r="BA14" s="8">
        <v>534</v>
      </c>
      <c r="BB14" s="8">
        <v>273</v>
      </c>
      <c r="BC14" s="193">
        <f t="shared" si="15"/>
        <v>0.5112359550561798</v>
      </c>
      <c r="BD14" s="8">
        <v>0</v>
      </c>
      <c r="BE14" s="8">
        <v>0</v>
      </c>
      <c r="BF14" s="188" t="str">
        <f t="shared" si="16"/>
        <v>N/A</v>
      </c>
      <c r="BG14" s="8">
        <v>0</v>
      </c>
      <c r="BH14" s="8">
        <v>0</v>
      </c>
      <c r="BI14" s="188" t="str">
        <f t="shared" si="17"/>
        <v>N/A</v>
      </c>
      <c r="BJ14" s="8">
        <v>580</v>
      </c>
      <c r="BK14" s="8">
        <v>592</v>
      </c>
      <c r="BL14" s="193">
        <f t="shared" si="18"/>
        <v>1.0206896551724138</v>
      </c>
      <c r="BM14" s="8">
        <v>1516</v>
      </c>
      <c r="BN14" s="8">
        <v>1201</v>
      </c>
      <c r="BO14" s="193">
        <f t="shared" si="19"/>
        <v>0.79221635883905017</v>
      </c>
      <c r="BP14" s="8">
        <v>0</v>
      </c>
      <c r="BQ14" s="8">
        <v>0</v>
      </c>
      <c r="BR14" s="193" t="str">
        <f t="shared" si="20"/>
        <v>N/A</v>
      </c>
      <c r="BS14" s="8">
        <v>2967</v>
      </c>
      <c r="BT14" s="8">
        <v>1992</v>
      </c>
      <c r="BU14" s="193">
        <f t="shared" si="21"/>
        <v>0.67138523761375124</v>
      </c>
      <c r="BV14" s="8">
        <v>4919</v>
      </c>
      <c r="BW14" s="8">
        <v>3482</v>
      </c>
      <c r="BX14" s="193">
        <f t="shared" si="22"/>
        <v>0.70786745273429563</v>
      </c>
      <c r="BY14" s="8">
        <v>9280</v>
      </c>
      <c r="BZ14" s="8">
        <v>2966</v>
      </c>
      <c r="CA14" s="337">
        <f t="shared" si="23"/>
        <v>0.31961206896551725</v>
      </c>
      <c r="CB14" s="8">
        <v>6900</v>
      </c>
      <c r="CC14" s="8">
        <v>1796</v>
      </c>
      <c r="CD14" s="337">
        <f t="shared" si="24"/>
        <v>0.26028985507246377</v>
      </c>
      <c r="CE14" s="8">
        <v>2560</v>
      </c>
      <c r="CF14" s="8">
        <v>640</v>
      </c>
      <c r="CG14" s="337">
        <f t="shared" si="25"/>
        <v>0.25</v>
      </c>
      <c r="CH14" s="8">
        <v>0</v>
      </c>
      <c r="CI14" s="8">
        <v>0</v>
      </c>
      <c r="CJ14" s="193" t="str">
        <f t="shared" si="26"/>
        <v>N/A</v>
      </c>
      <c r="CK14" s="8">
        <v>2560</v>
      </c>
      <c r="CL14" s="8">
        <v>640</v>
      </c>
      <c r="CM14" s="337">
        <f t="shared" si="27"/>
        <v>0.25</v>
      </c>
      <c r="CN14" s="8">
        <v>1365</v>
      </c>
      <c r="CO14" s="8">
        <v>310</v>
      </c>
      <c r="CP14" s="337">
        <f t="shared" si="28"/>
        <v>0.2271062271062271</v>
      </c>
      <c r="CQ14" s="8">
        <v>225</v>
      </c>
      <c r="CR14" s="8">
        <v>235</v>
      </c>
      <c r="CS14" s="337">
        <f t="shared" si="29"/>
        <v>1.0444444444444445</v>
      </c>
      <c r="CT14" s="8">
        <v>20330</v>
      </c>
      <c r="CU14" s="8">
        <v>5947</v>
      </c>
      <c r="CV14" s="337">
        <f t="shared" si="30"/>
        <v>0.29252336448598132</v>
      </c>
      <c r="CW14" s="8">
        <v>25249</v>
      </c>
      <c r="CX14" s="8">
        <v>9429</v>
      </c>
      <c r="CY14" s="337">
        <f t="shared" si="31"/>
        <v>0.37344053229830887</v>
      </c>
      <c r="CZ14" s="8">
        <v>1399</v>
      </c>
      <c r="DA14" s="8">
        <v>373</v>
      </c>
      <c r="DB14" s="188">
        <f t="shared" si="32"/>
        <v>0.26661901358112938</v>
      </c>
      <c r="DC14" s="8">
        <v>270</v>
      </c>
      <c r="DD14" s="8">
        <v>235</v>
      </c>
      <c r="DE14" s="188">
        <f t="shared" si="33"/>
        <v>0.87037037037037035</v>
      </c>
      <c r="DF14" s="8">
        <v>13017</v>
      </c>
      <c r="DG14" s="8">
        <v>4372</v>
      </c>
      <c r="DH14" s="337">
        <f t="shared" si="34"/>
        <v>0.33586847968041794</v>
      </c>
      <c r="DI14" s="63">
        <v>0.83</v>
      </c>
      <c r="DJ14" s="101">
        <v>0.92146596858638696</v>
      </c>
      <c r="DK14" s="101">
        <f t="shared" si="35"/>
        <v>1.1101999621522736</v>
      </c>
      <c r="DL14" s="63">
        <v>0.5</v>
      </c>
      <c r="DM14" s="101">
        <v>0.59706959706959695</v>
      </c>
      <c r="DN14" s="101">
        <f t="shared" si="36"/>
        <v>1.1941391941391939</v>
      </c>
      <c r="DO14" s="63">
        <v>0.66500000000000004</v>
      </c>
      <c r="DP14" s="101">
        <v>0.87700803212851397</v>
      </c>
      <c r="DQ14" s="101">
        <f t="shared" si="37"/>
        <v>1.3188090708699458</v>
      </c>
      <c r="DR14" s="63">
        <v>0.77</v>
      </c>
      <c r="DS14" s="101">
        <v>0.91073219658976901</v>
      </c>
      <c r="DT14" s="101">
        <f t="shared" si="38"/>
        <v>1.1827690864802194</v>
      </c>
      <c r="DU14" s="63">
        <v>0.65</v>
      </c>
      <c r="DV14" s="101">
        <v>0.87018255578093295</v>
      </c>
      <c r="DW14" s="101">
        <f t="shared" si="39"/>
        <v>1.3387423935091276</v>
      </c>
      <c r="DX14" s="63">
        <v>0.71</v>
      </c>
      <c r="DY14" s="101">
        <v>0.89731543624161103</v>
      </c>
      <c r="DZ14" s="101">
        <f t="shared" si="40"/>
        <v>1.2638245580867762</v>
      </c>
      <c r="EA14" s="63">
        <v>0.8</v>
      </c>
      <c r="EB14" s="101">
        <v>0.91752577319587603</v>
      </c>
      <c r="EC14" s="101">
        <f t="shared" si="41"/>
        <v>1.1469072164948451</v>
      </c>
      <c r="ED14" s="63">
        <v>0.57499999999999996</v>
      </c>
      <c r="EE14" s="101">
        <v>0.77284595300261105</v>
      </c>
      <c r="EF14" s="101">
        <f t="shared" si="42"/>
        <v>1.3440799182654106</v>
      </c>
      <c r="EG14" s="63">
        <v>0.6875</v>
      </c>
      <c r="EH14" s="101">
        <v>0.88569787478460604</v>
      </c>
      <c r="EI14" s="101">
        <f t="shared" si="43"/>
        <v>1.288287817868518</v>
      </c>
      <c r="EJ14" s="63">
        <v>0.8</v>
      </c>
      <c r="EK14" s="101">
        <v>0.91328492097394298</v>
      </c>
      <c r="EL14" s="101">
        <f t="shared" si="44"/>
        <v>1.1416061512174287</v>
      </c>
      <c r="EM14" s="63">
        <v>0.28999999999999998</v>
      </c>
      <c r="EN14" s="101">
        <v>0.39101497504159699</v>
      </c>
      <c r="EO14" s="101">
        <f t="shared" si="45"/>
        <v>1.3483275001434381</v>
      </c>
      <c r="EP14" s="63">
        <v>0.54500000000000004</v>
      </c>
      <c r="EQ14" s="101">
        <v>0.596603329409786</v>
      </c>
      <c r="ER14" s="101">
        <f t="shared" si="46"/>
        <v>1.0946850080913504</v>
      </c>
      <c r="ES14" s="63">
        <v>0.8</v>
      </c>
      <c r="ET14" s="101">
        <v>0.915562586513743</v>
      </c>
      <c r="EU14" s="101">
        <f t="shared" si="47"/>
        <v>1.1444532331421786</v>
      </c>
      <c r="EV14" s="63">
        <v>0.4325</v>
      </c>
      <c r="EW14" s="101">
        <v>0.45791399817017397</v>
      </c>
      <c r="EX14" s="101">
        <f t="shared" si="48"/>
        <v>1.0587606894108068</v>
      </c>
      <c r="EY14" s="63">
        <v>0.61624999999999996</v>
      </c>
      <c r="EZ14" s="101">
        <v>0.70336196839537601</v>
      </c>
      <c r="FA14" s="101">
        <f t="shared" si="49"/>
        <v>1.1413581637247481</v>
      </c>
      <c r="FB14" s="63" t="s">
        <v>341</v>
      </c>
      <c r="FC14" s="101">
        <v>0</v>
      </c>
      <c r="FD14" s="101" t="str">
        <f t="shared" si="50"/>
        <v>N/A</v>
      </c>
      <c r="FE14" s="63">
        <v>0.27</v>
      </c>
      <c r="FF14" s="101">
        <v>0.1203125</v>
      </c>
      <c r="FG14" s="101">
        <f t="shared" si="51"/>
        <v>0.44560185185185186</v>
      </c>
      <c r="FH14" s="63">
        <v>0.27</v>
      </c>
      <c r="FI14" s="101">
        <v>0.1203125</v>
      </c>
      <c r="FJ14" s="101">
        <f t="shared" si="52"/>
        <v>0.44560185185185186</v>
      </c>
      <c r="FK14" s="54">
        <v>0.9</v>
      </c>
      <c r="FL14" s="101">
        <v>0.95174262734584403</v>
      </c>
      <c r="FM14" s="101">
        <f t="shared" si="53"/>
        <v>1.0574918081620488</v>
      </c>
      <c r="FN14" s="54">
        <v>0.61009999999999998</v>
      </c>
      <c r="FO14" s="101">
        <v>0.96595744680851103</v>
      </c>
      <c r="FP14" s="101">
        <f t="shared" si="54"/>
        <v>1.5832772444001164</v>
      </c>
      <c r="FQ14" s="64">
        <v>1328</v>
      </c>
      <c r="FR14" s="8">
        <v>259</v>
      </c>
      <c r="FS14" s="92">
        <f t="shared" si="55"/>
        <v>0.19503012048192772</v>
      </c>
      <c r="FT14" s="64">
        <v>233</v>
      </c>
      <c r="FU14" s="8">
        <v>27</v>
      </c>
      <c r="FV14" s="92">
        <f t="shared" si="56"/>
        <v>0.11587982832618025</v>
      </c>
      <c r="FW14" s="64">
        <v>1561</v>
      </c>
      <c r="FX14" s="8">
        <v>286</v>
      </c>
      <c r="FY14" s="92">
        <f t="shared" si="57"/>
        <v>0.18321588725176169</v>
      </c>
      <c r="FZ14" s="64">
        <v>8902</v>
      </c>
      <c r="GA14" s="8">
        <v>1001</v>
      </c>
      <c r="GB14" s="92">
        <f t="shared" si="58"/>
        <v>0.11244664120422378</v>
      </c>
      <c r="GC14" s="64">
        <v>10463</v>
      </c>
      <c r="GD14" s="8">
        <v>1287</v>
      </c>
      <c r="GE14" s="92">
        <f t="shared" si="59"/>
        <v>0.12300487431902896</v>
      </c>
      <c r="GF14" s="64">
        <v>210</v>
      </c>
      <c r="GG14" s="8">
        <v>0</v>
      </c>
      <c r="GH14" s="101">
        <f t="shared" si="60"/>
        <v>0</v>
      </c>
      <c r="GI14" s="8">
        <v>1154</v>
      </c>
      <c r="GJ14" s="8">
        <v>169</v>
      </c>
      <c r="GK14" s="101">
        <f t="shared" si="61"/>
        <v>0.14644714038128251</v>
      </c>
      <c r="GL14" s="8">
        <v>137</v>
      </c>
      <c r="GM14" s="8">
        <v>29</v>
      </c>
      <c r="GN14" s="101">
        <f t="shared" si="62"/>
        <v>0.21167883211678831</v>
      </c>
    </row>
    <row r="15" spans="1:196" s="1" customFormat="1" ht="15" customHeight="1" x14ac:dyDescent="0.55000000000000004">
      <c r="A15" s="16">
        <v>5</v>
      </c>
      <c r="B15" s="17" t="s">
        <v>21</v>
      </c>
      <c r="C15" s="18">
        <v>9203</v>
      </c>
      <c r="D15" s="17" t="s">
        <v>26</v>
      </c>
      <c r="E15" s="8">
        <v>3093</v>
      </c>
      <c r="F15" s="8">
        <v>2176</v>
      </c>
      <c r="G15" s="193">
        <f t="shared" si="63"/>
        <v>0.70352408664726807</v>
      </c>
      <c r="H15" s="8">
        <v>719</v>
      </c>
      <c r="I15" s="8">
        <v>554</v>
      </c>
      <c r="J15" s="193">
        <f t="shared" si="0"/>
        <v>0.77051460361613355</v>
      </c>
      <c r="K15" s="8">
        <v>292</v>
      </c>
      <c r="L15" s="8">
        <v>56</v>
      </c>
      <c r="M15" s="193">
        <f t="shared" si="1"/>
        <v>0.19178082191780821</v>
      </c>
      <c r="N15" s="8">
        <v>0</v>
      </c>
      <c r="O15" s="8">
        <v>0</v>
      </c>
      <c r="P15" s="188" t="str">
        <f t="shared" si="2"/>
        <v>N/A</v>
      </c>
      <c r="Q15" s="8">
        <v>0</v>
      </c>
      <c r="R15" s="8">
        <v>0</v>
      </c>
      <c r="S15" s="188" t="str">
        <f t="shared" si="3"/>
        <v>N/A</v>
      </c>
      <c r="T15" s="8">
        <v>4104</v>
      </c>
      <c r="U15" s="8">
        <v>2786</v>
      </c>
      <c r="V15" s="193">
        <f t="shared" si="4"/>
        <v>0.67884990253411304</v>
      </c>
      <c r="W15" s="8">
        <v>4104</v>
      </c>
      <c r="X15" s="8">
        <v>2786</v>
      </c>
      <c r="Y15" s="193">
        <f t="shared" si="5"/>
        <v>0.67884990253411304</v>
      </c>
      <c r="Z15" s="8">
        <v>30</v>
      </c>
      <c r="AA15" s="8">
        <v>0</v>
      </c>
      <c r="AB15" s="193">
        <f t="shared" si="6"/>
        <v>0</v>
      </c>
      <c r="AC15" s="8">
        <v>0</v>
      </c>
      <c r="AD15" s="8">
        <v>39</v>
      </c>
      <c r="AE15" s="188" t="str">
        <f t="shared" si="7"/>
        <v>N/A</v>
      </c>
      <c r="AF15" s="8">
        <v>0</v>
      </c>
      <c r="AG15" s="8">
        <v>0</v>
      </c>
      <c r="AH15" s="188" t="str">
        <f t="shared" si="8"/>
        <v>N/A</v>
      </c>
      <c r="AI15" s="8">
        <v>30</v>
      </c>
      <c r="AJ15" s="8">
        <v>39</v>
      </c>
      <c r="AK15" s="193">
        <f t="shared" si="9"/>
        <v>1.3</v>
      </c>
      <c r="AL15" s="8">
        <v>0</v>
      </c>
      <c r="AM15" s="8">
        <v>0</v>
      </c>
      <c r="AN15" s="193" t="str">
        <f t="shared" si="10"/>
        <v>N/A</v>
      </c>
      <c r="AO15" s="8">
        <v>0</v>
      </c>
      <c r="AP15" s="8">
        <v>0</v>
      </c>
      <c r="AQ15" s="188" t="str">
        <f t="shared" si="11"/>
        <v>N/A</v>
      </c>
      <c r="AR15" s="8">
        <v>0</v>
      </c>
      <c r="AS15" s="8">
        <v>0</v>
      </c>
      <c r="AT15" s="188" t="str">
        <f t="shared" si="12"/>
        <v>N/A</v>
      </c>
      <c r="AU15" s="8">
        <v>0</v>
      </c>
      <c r="AV15" s="8">
        <v>0</v>
      </c>
      <c r="AW15" s="193" t="str">
        <f t="shared" si="13"/>
        <v>N/A</v>
      </c>
      <c r="AX15" s="8">
        <v>2234</v>
      </c>
      <c r="AY15" s="8">
        <v>1032</v>
      </c>
      <c r="AZ15" s="193">
        <f t="shared" si="14"/>
        <v>0.46195165622202328</v>
      </c>
      <c r="BA15" s="8">
        <v>105</v>
      </c>
      <c r="BB15" s="8">
        <v>42</v>
      </c>
      <c r="BC15" s="193">
        <f t="shared" si="15"/>
        <v>0.4</v>
      </c>
      <c r="BD15" s="8">
        <v>425</v>
      </c>
      <c r="BE15" s="8">
        <v>477</v>
      </c>
      <c r="BF15" s="188">
        <f t="shared" si="16"/>
        <v>1.1223529411764706</v>
      </c>
      <c r="BG15" s="8">
        <v>0</v>
      </c>
      <c r="BH15" s="8">
        <v>0</v>
      </c>
      <c r="BI15" s="188" t="str">
        <f t="shared" si="17"/>
        <v>N/A</v>
      </c>
      <c r="BJ15" s="8">
        <v>1907</v>
      </c>
      <c r="BK15" s="8">
        <v>1907</v>
      </c>
      <c r="BL15" s="193">
        <f t="shared" si="18"/>
        <v>1</v>
      </c>
      <c r="BM15" s="8">
        <v>4671</v>
      </c>
      <c r="BN15" s="8">
        <v>3458</v>
      </c>
      <c r="BO15" s="193">
        <f t="shared" si="19"/>
        <v>0.74031256690216229</v>
      </c>
      <c r="BP15" s="8">
        <v>0</v>
      </c>
      <c r="BQ15" s="8">
        <v>0</v>
      </c>
      <c r="BR15" s="193" t="str">
        <f t="shared" si="20"/>
        <v>N/A</v>
      </c>
      <c r="BS15" s="8">
        <v>4701</v>
      </c>
      <c r="BT15" s="8">
        <v>3497</v>
      </c>
      <c r="BU15" s="193">
        <f t="shared" si="21"/>
        <v>0.74388427994043815</v>
      </c>
      <c r="BV15" s="8">
        <v>8805</v>
      </c>
      <c r="BW15" s="8">
        <v>6283</v>
      </c>
      <c r="BX15" s="193">
        <f t="shared" si="22"/>
        <v>0.71357183418512204</v>
      </c>
      <c r="BY15" s="8">
        <v>13760</v>
      </c>
      <c r="BZ15" s="8">
        <v>2320</v>
      </c>
      <c r="CA15" s="337">
        <f t="shared" si="23"/>
        <v>0.16860465116279069</v>
      </c>
      <c r="CB15" s="8">
        <v>14880</v>
      </c>
      <c r="CC15" s="8">
        <v>3603</v>
      </c>
      <c r="CD15" s="337">
        <f t="shared" si="24"/>
        <v>0.24213709677419354</v>
      </c>
      <c r="CE15" s="8">
        <v>5120</v>
      </c>
      <c r="CF15" s="8">
        <v>1280</v>
      </c>
      <c r="CG15" s="337">
        <f t="shared" si="25"/>
        <v>0.25</v>
      </c>
      <c r="CH15" s="8">
        <v>1320</v>
      </c>
      <c r="CI15" s="8">
        <v>746</v>
      </c>
      <c r="CJ15" s="193">
        <f t="shared" si="26"/>
        <v>0.56515151515151518</v>
      </c>
      <c r="CK15" s="8">
        <v>6440</v>
      </c>
      <c r="CL15" s="8">
        <v>2026</v>
      </c>
      <c r="CM15" s="337">
        <f t="shared" si="27"/>
        <v>0.31459627329192547</v>
      </c>
      <c r="CN15" s="8">
        <v>2295</v>
      </c>
      <c r="CO15" s="8">
        <v>883</v>
      </c>
      <c r="CP15" s="337">
        <f t="shared" si="28"/>
        <v>0.38474945533769062</v>
      </c>
      <c r="CQ15" s="8">
        <v>225</v>
      </c>
      <c r="CR15" s="8">
        <v>100</v>
      </c>
      <c r="CS15" s="337">
        <f t="shared" si="29"/>
        <v>0.44444444444444442</v>
      </c>
      <c r="CT15" s="8">
        <v>37600</v>
      </c>
      <c r="CU15" s="8">
        <v>8932</v>
      </c>
      <c r="CV15" s="337">
        <f t="shared" si="30"/>
        <v>0.23755319148936171</v>
      </c>
      <c r="CW15" s="8">
        <v>46405</v>
      </c>
      <c r="CX15" s="8">
        <v>15215</v>
      </c>
      <c r="CY15" s="337">
        <f t="shared" si="31"/>
        <v>0.3278741514922961</v>
      </c>
      <c r="CZ15" s="8">
        <v>2720</v>
      </c>
      <c r="DA15" s="8">
        <v>1399</v>
      </c>
      <c r="DB15" s="188">
        <f t="shared" si="32"/>
        <v>0.5143382352941176</v>
      </c>
      <c r="DC15" s="8">
        <v>225</v>
      </c>
      <c r="DD15" s="8">
        <v>100</v>
      </c>
      <c r="DE15" s="188">
        <f t="shared" si="33"/>
        <v>0.44444444444444442</v>
      </c>
      <c r="DF15" s="8">
        <v>19704</v>
      </c>
      <c r="DG15" s="8">
        <v>4196</v>
      </c>
      <c r="DH15" s="337">
        <f t="shared" si="34"/>
        <v>0.21295168493706862</v>
      </c>
      <c r="DI15" s="63">
        <v>0.88</v>
      </c>
      <c r="DJ15" s="101">
        <v>0.97337192474674405</v>
      </c>
      <c r="DK15" s="101">
        <f t="shared" si="35"/>
        <v>1.1061044599394818</v>
      </c>
      <c r="DL15" s="63">
        <v>0.67</v>
      </c>
      <c r="DM15" s="101">
        <v>0.97619047619047605</v>
      </c>
      <c r="DN15" s="101">
        <f t="shared" si="36"/>
        <v>1.4570007107320537</v>
      </c>
      <c r="DO15" s="63">
        <v>0.77500000000000002</v>
      </c>
      <c r="DP15" s="101">
        <v>0.97340577637975401</v>
      </c>
      <c r="DQ15" s="101">
        <f t="shared" si="37"/>
        <v>1.2560074533932308</v>
      </c>
      <c r="DR15" s="63">
        <v>0.82</v>
      </c>
      <c r="DS15" s="101">
        <v>0.95922939068100399</v>
      </c>
      <c r="DT15" s="101">
        <f t="shared" si="38"/>
        <v>1.1697919398548831</v>
      </c>
      <c r="DU15" s="63">
        <v>0.79</v>
      </c>
      <c r="DV15" s="101">
        <v>0.95848375451263501</v>
      </c>
      <c r="DW15" s="101">
        <f t="shared" si="39"/>
        <v>1.2132705753324493</v>
      </c>
      <c r="DX15" s="63">
        <v>0.80499999999999994</v>
      </c>
      <c r="DY15" s="101">
        <v>0.95908111988514</v>
      </c>
      <c r="DZ15" s="101">
        <f t="shared" si="40"/>
        <v>1.1914051178697391</v>
      </c>
      <c r="EA15" s="63">
        <v>0.85</v>
      </c>
      <c r="EB15" s="101">
        <v>0.96782134693159805</v>
      </c>
      <c r="EC15" s="101">
        <f t="shared" si="41"/>
        <v>1.1386133493312918</v>
      </c>
      <c r="ED15" s="63">
        <v>0.73</v>
      </c>
      <c r="EE15" s="101">
        <v>0.95973154362416102</v>
      </c>
      <c r="EF15" s="101">
        <f t="shared" si="42"/>
        <v>1.3147007446906316</v>
      </c>
      <c r="EG15" s="63">
        <v>0.79</v>
      </c>
      <c r="EH15" s="101">
        <v>0.967053955116982</v>
      </c>
      <c r="EI15" s="101">
        <f t="shared" si="43"/>
        <v>1.2241189305278253</v>
      </c>
      <c r="EJ15" s="63">
        <v>0.79</v>
      </c>
      <c r="EK15" s="101">
        <v>0.92873218304576199</v>
      </c>
      <c r="EL15" s="101">
        <f t="shared" si="44"/>
        <v>1.1756103582857746</v>
      </c>
      <c r="EM15" s="63">
        <v>0.28999999999999998</v>
      </c>
      <c r="EN15" s="101">
        <v>0.48916666666666703</v>
      </c>
      <c r="EO15" s="101">
        <f t="shared" si="45"/>
        <v>1.6867816091954038</v>
      </c>
      <c r="EP15" s="63">
        <v>0.54</v>
      </c>
      <c r="EQ15" s="101">
        <v>0.75156739811912199</v>
      </c>
      <c r="ER15" s="101">
        <f t="shared" si="46"/>
        <v>1.391791477998374</v>
      </c>
      <c r="ES15" s="63">
        <v>0.82000000000000006</v>
      </c>
      <c r="ET15" s="101">
        <v>0.948906434340684</v>
      </c>
      <c r="EU15" s="101">
        <f t="shared" si="47"/>
        <v>1.1572029687081511</v>
      </c>
      <c r="EV15" s="63">
        <v>0.51</v>
      </c>
      <c r="EW15" s="101">
        <v>0.556005719733079</v>
      </c>
      <c r="EX15" s="101">
        <f t="shared" si="48"/>
        <v>1.0902072935942726</v>
      </c>
      <c r="EY15" s="63">
        <v>0.66500000000000004</v>
      </c>
      <c r="EZ15" s="101">
        <v>0.84055208675648996</v>
      </c>
      <c r="FA15" s="101">
        <f t="shared" si="49"/>
        <v>1.2639881003856992</v>
      </c>
      <c r="FB15" s="63">
        <v>0.67</v>
      </c>
      <c r="FC15" s="101">
        <v>0.74396782841823095</v>
      </c>
      <c r="FD15" s="101">
        <f t="shared" si="50"/>
        <v>1.1103997439078073</v>
      </c>
      <c r="FE15" s="63">
        <v>0.38</v>
      </c>
      <c r="FF15" s="101">
        <v>0.6640625</v>
      </c>
      <c r="FG15" s="101">
        <f t="shared" si="51"/>
        <v>1.747532894736842</v>
      </c>
      <c r="FH15" s="63">
        <v>0.52500000000000002</v>
      </c>
      <c r="FI15" s="101">
        <v>0.69348469891411602</v>
      </c>
      <c r="FJ15" s="101">
        <f t="shared" si="52"/>
        <v>1.3209232360268877</v>
      </c>
      <c r="FK15" s="54">
        <v>0.9</v>
      </c>
      <c r="FL15" s="101">
        <v>0.95711222301643994</v>
      </c>
      <c r="FM15" s="101">
        <f t="shared" si="53"/>
        <v>1.0634580255738222</v>
      </c>
      <c r="FN15" s="54">
        <v>0.61009999999999998</v>
      </c>
      <c r="FO15" s="101">
        <v>1</v>
      </c>
      <c r="FP15" s="101">
        <f t="shared" si="54"/>
        <v>1.6390755613833798</v>
      </c>
      <c r="FQ15" s="64">
        <v>1695</v>
      </c>
      <c r="FR15" s="8">
        <v>136</v>
      </c>
      <c r="FS15" s="92">
        <f t="shared" si="55"/>
        <v>8.0235988200589969E-2</v>
      </c>
      <c r="FT15" s="64">
        <v>695</v>
      </c>
      <c r="FU15" s="8">
        <v>91</v>
      </c>
      <c r="FV15" s="92">
        <f t="shared" si="56"/>
        <v>0.13093525179856116</v>
      </c>
      <c r="FW15" s="64">
        <v>2390</v>
      </c>
      <c r="FX15" s="8">
        <v>227</v>
      </c>
      <c r="FY15" s="92">
        <f t="shared" si="57"/>
        <v>9.4979079497907945E-2</v>
      </c>
      <c r="FZ15" s="64">
        <v>18575</v>
      </c>
      <c r="GA15" s="8">
        <v>1046</v>
      </c>
      <c r="GB15" s="92">
        <f t="shared" si="58"/>
        <v>5.6312247644683712E-2</v>
      </c>
      <c r="GC15" s="64">
        <v>20965</v>
      </c>
      <c r="GD15" s="8">
        <v>1273</v>
      </c>
      <c r="GE15" s="92">
        <f t="shared" si="59"/>
        <v>6.0720248032435011E-2</v>
      </c>
      <c r="GF15" s="64">
        <v>741</v>
      </c>
      <c r="GG15" s="8">
        <v>0</v>
      </c>
      <c r="GH15" s="101">
        <f t="shared" si="60"/>
        <v>0</v>
      </c>
      <c r="GI15" s="8">
        <v>2189</v>
      </c>
      <c r="GJ15" s="8">
        <v>252</v>
      </c>
      <c r="GK15" s="101">
        <f t="shared" si="61"/>
        <v>0.11512105984467794</v>
      </c>
      <c r="GL15" s="8">
        <v>137</v>
      </c>
      <c r="GM15" s="8">
        <v>0</v>
      </c>
      <c r="GN15" s="101">
        <f t="shared" si="62"/>
        <v>0</v>
      </c>
    </row>
    <row r="16" spans="1:196" s="1" customFormat="1" ht="15" customHeight="1" x14ac:dyDescent="0.55000000000000004">
      <c r="A16" s="16">
        <v>5</v>
      </c>
      <c r="B16" s="17" t="s">
        <v>21</v>
      </c>
      <c r="C16" s="18">
        <v>9204</v>
      </c>
      <c r="D16" s="17" t="s">
        <v>27</v>
      </c>
      <c r="E16" s="8">
        <v>6568</v>
      </c>
      <c r="F16" s="8">
        <v>4557</v>
      </c>
      <c r="G16" s="193">
        <f t="shared" si="63"/>
        <v>0.69381851400730821</v>
      </c>
      <c r="H16" s="8">
        <v>1184</v>
      </c>
      <c r="I16" s="8">
        <v>1028</v>
      </c>
      <c r="J16" s="193">
        <f t="shared" si="0"/>
        <v>0.8682432432432432</v>
      </c>
      <c r="K16" s="8">
        <v>0</v>
      </c>
      <c r="L16" s="8">
        <v>0</v>
      </c>
      <c r="M16" s="193" t="str">
        <f t="shared" si="1"/>
        <v>N/A</v>
      </c>
      <c r="N16" s="8">
        <v>0</v>
      </c>
      <c r="O16" s="8">
        <v>0</v>
      </c>
      <c r="P16" s="188" t="str">
        <f t="shared" si="2"/>
        <v>N/A</v>
      </c>
      <c r="Q16" s="8">
        <v>0</v>
      </c>
      <c r="R16" s="8">
        <v>0</v>
      </c>
      <c r="S16" s="188" t="str">
        <f t="shared" si="3"/>
        <v>N/A</v>
      </c>
      <c r="T16" s="8">
        <v>7752</v>
      </c>
      <c r="U16" s="8">
        <v>5585</v>
      </c>
      <c r="V16" s="193">
        <f t="shared" si="4"/>
        <v>0.72045923632610942</v>
      </c>
      <c r="W16" s="8">
        <v>7752</v>
      </c>
      <c r="X16" s="8">
        <v>5585</v>
      </c>
      <c r="Y16" s="193">
        <f t="shared" si="5"/>
        <v>0.72045923632610942</v>
      </c>
      <c r="Z16" s="8">
        <v>0</v>
      </c>
      <c r="AA16" s="8">
        <v>0</v>
      </c>
      <c r="AB16" s="193" t="str">
        <f t="shared" si="6"/>
        <v>N/A</v>
      </c>
      <c r="AC16" s="8">
        <v>0</v>
      </c>
      <c r="AD16" s="8">
        <v>0</v>
      </c>
      <c r="AE16" s="188" t="str">
        <f t="shared" si="7"/>
        <v>N/A</v>
      </c>
      <c r="AF16" s="8">
        <v>0</v>
      </c>
      <c r="AG16" s="8">
        <v>0</v>
      </c>
      <c r="AH16" s="188" t="str">
        <f t="shared" si="8"/>
        <v>N/A</v>
      </c>
      <c r="AI16" s="8">
        <v>0</v>
      </c>
      <c r="AJ16" s="8">
        <v>0</v>
      </c>
      <c r="AK16" s="193" t="str">
        <f t="shared" si="9"/>
        <v>N/A</v>
      </c>
      <c r="AL16" s="8">
        <v>0</v>
      </c>
      <c r="AM16" s="8">
        <v>0</v>
      </c>
      <c r="AN16" s="193" t="str">
        <f t="shared" si="10"/>
        <v>N/A</v>
      </c>
      <c r="AO16" s="8">
        <v>0</v>
      </c>
      <c r="AP16" s="8">
        <v>0</v>
      </c>
      <c r="AQ16" s="188" t="str">
        <f t="shared" si="11"/>
        <v>N/A</v>
      </c>
      <c r="AR16" s="8">
        <v>0</v>
      </c>
      <c r="AS16" s="8">
        <v>0</v>
      </c>
      <c r="AT16" s="188" t="str">
        <f t="shared" si="12"/>
        <v>N/A</v>
      </c>
      <c r="AU16" s="8">
        <v>0</v>
      </c>
      <c r="AV16" s="8">
        <v>0</v>
      </c>
      <c r="AW16" s="193" t="str">
        <f t="shared" si="13"/>
        <v>N/A</v>
      </c>
      <c r="AX16" s="8">
        <v>2400</v>
      </c>
      <c r="AY16" s="8">
        <v>1615</v>
      </c>
      <c r="AZ16" s="193">
        <f t="shared" si="14"/>
        <v>0.67291666666666672</v>
      </c>
      <c r="BA16" s="8">
        <v>345</v>
      </c>
      <c r="BB16" s="8">
        <v>179</v>
      </c>
      <c r="BC16" s="193">
        <f t="shared" si="15"/>
        <v>0.51884057971014497</v>
      </c>
      <c r="BD16" s="8">
        <v>117</v>
      </c>
      <c r="BE16" s="8">
        <v>42</v>
      </c>
      <c r="BF16" s="188">
        <f t="shared" si="16"/>
        <v>0.35897435897435898</v>
      </c>
      <c r="BG16" s="8">
        <v>0</v>
      </c>
      <c r="BH16" s="8">
        <v>0</v>
      </c>
      <c r="BI16" s="188" t="str">
        <f t="shared" si="17"/>
        <v>N/A</v>
      </c>
      <c r="BJ16" s="8">
        <v>2550</v>
      </c>
      <c r="BK16" s="8">
        <v>2366</v>
      </c>
      <c r="BL16" s="193">
        <f t="shared" si="18"/>
        <v>0.92784313725490197</v>
      </c>
      <c r="BM16" s="8">
        <v>5412</v>
      </c>
      <c r="BN16" s="8">
        <v>4202</v>
      </c>
      <c r="BO16" s="193">
        <f t="shared" si="19"/>
        <v>0.77642276422764223</v>
      </c>
      <c r="BP16" s="8">
        <v>0</v>
      </c>
      <c r="BQ16" s="8">
        <v>0</v>
      </c>
      <c r="BR16" s="193" t="str">
        <f t="shared" si="20"/>
        <v>N/A</v>
      </c>
      <c r="BS16" s="8">
        <v>5412</v>
      </c>
      <c r="BT16" s="8">
        <v>4202</v>
      </c>
      <c r="BU16" s="193">
        <f t="shared" si="21"/>
        <v>0.77642276422764223</v>
      </c>
      <c r="BV16" s="8">
        <v>13164</v>
      </c>
      <c r="BW16" s="8">
        <v>9787</v>
      </c>
      <c r="BX16" s="193">
        <f t="shared" si="22"/>
        <v>0.74346703129747793</v>
      </c>
      <c r="BY16" s="8">
        <v>18800</v>
      </c>
      <c r="BZ16" s="8">
        <v>6399</v>
      </c>
      <c r="CA16" s="337">
        <f t="shared" si="23"/>
        <v>0.34037234042553194</v>
      </c>
      <c r="CB16" s="8">
        <v>19830</v>
      </c>
      <c r="CC16" s="8">
        <v>3588</v>
      </c>
      <c r="CD16" s="337">
        <f t="shared" si="24"/>
        <v>0.18093797276853252</v>
      </c>
      <c r="CE16" s="8">
        <v>6400</v>
      </c>
      <c r="CF16" s="8">
        <v>1760</v>
      </c>
      <c r="CG16" s="337">
        <f t="shared" si="25"/>
        <v>0.27500000000000002</v>
      </c>
      <c r="CH16" s="8">
        <v>1320</v>
      </c>
      <c r="CI16" s="8">
        <v>183</v>
      </c>
      <c r="CJ16" s="193">
        <f t="shared" si="26"/>
        <v>0.13863636363636364</v>
      </c>
      <c r="CK16" s="8">
        <v>7720</v>
      </c>
      <c r="CL16" s="8">
        <v>1943</v>
      </c>
      <c r="CM16" s="337">
        <f t="shared" si="27"/>
        <v>0.25168393782383419</v>
      </c>
      <c r="CN16" s="8">
        <v>1725</v>
      </c>
      <c r="CO16" s="8">
        <v>247</v>
      </c>
      <c r="CP16" s="337">
        <f t="shared" si="28"/>
        <v>0.14318840579710146</v>
      </c>
      <c r="CQ16" s="8">
        <v>150</v>
      </c>
      <c r="CR16" s="8">
        <v>19</v>
      </c>
      <c r="CS16" s="337">
        <f t="shared" si="29"/>
        <v>0.12666666666666668</v>
      </c>
      <c r="CT16" s="8">
        <v>48225</v>
      </c>
      <c r="CU16" s="8">
        <v>12196</v>
      </c>
      <c r="CV16" s="337">
        <f t="shared" si="30"/>
        <v>0.25289787454639712</v>
      </c>
      <c r="CW16" s="8">
        <v>61389</v>
      </c>
      <c r="CX16" s="8">
        <v>21983</v>
      </c>
      <c r="CY16" s="337">
        <f t="shared" si="31"/>
        <v>0.35809346951408233</v>
      </c>
      <c r="CZ16" s="8">
        <v>1842</v>
      </c>
      <c r="DA16" s="8">
        <v>289</v>
      </c>
      <c r="DB16" s="188">
        <f t="shared" si="32"/>
        <v>0.15689467969598261</v>
      </c>
      <c r="DC16" s="8">
        <v>150</v>
      </c>
      <c r="DD16" s="8">
        <v>19</v>
      </c>
      <c r="DE16" s="188">
        <f t="shared" si="33"/>
        <v>0.12666666666666668</v>
      </c>
      <c r="DF16" s="8">
        <v>26729</v>
      </c>
      <c r="DG16" s="8">
        <v>9366</v>
      </c>
      <c r="DH16" s="337">
        <f t="shared" si="34"/>
        <v>0.35040592614762994</v>
      </c>
      <c r="DI16" s="63">
        <v>0.77</v>
      </c>
      <c r="DJ16" s="101">
        <v>0.96868008948545903</v>
      </c>
      <c r="DK16" s="101">
        <f t="shared" si="35"/>
        <v>1.2580260902408558</v>
      </c>
      <c r="DL16" s="63">
        <v>0.72</v>
      </c>
      <c r="DM16" s="101">
        <v>0.69832402234636903</v>
      </c>
      <c r="DN16" s="101">
        <f t="shared" si="36"/>
        <v>0.96989447548106811</v>
      </c>
      <c r="DO16" s="63">
        <v>0.745</v>
      </c>
      <c r="DP16" s="101">
        <v>0.95716325559257498</v>
      </c>
      <c r="DQ16" s="101">
        <f t="shared" si="37"/>
        <v>1.2847828934128522</v>
      </c>
      <c r="DR16" s="63">
        <v>0.75</v>
      </c>
      <c r="DS16" s="101">
        <v>0.94974764099188103</v>
      </c>
      <c r="DT16" s="101">
        <f t="shared" si="38"/>
        <v>1.2663301879891746</v>
      </c>
      <c r="DU16" s="63">
        <v>0.75</v>
      </c>
      <c r="DV16" s="101">
        <v>0.68579766536965003</v>
      </c>
      <c r="DW16" s="101">
        <f t="shared" si="39"/>
        <v>0.91439688715953338</v>
      </c>
      <c r="DX16" s="63">
        <v>0.75</v>
      </c>
      <c r="DY16" s="101">
        <v>0.90116383169203196</v>
      </c>
      <c r="DZ16" s="101">
        <f t="shared" si="40"/>
        <v>1.2015517755893759</v>
      </c>
      <c r="EA16" s="63">
        <v>0.76</v>
      </c>
      <c r="EB16" s="101">
        <v>0.95862470862470905</v>
      </c>
      <c r="EC16" s="101">
        <f t="shared" si="41"/>
        <v>1.2613483008219857</v>
      </c>
      <c r="ED16" s="63">
        <v>0.73499999999999999</v>
      </c>
      <c r="EE16" s="101">
        <v>0.68765534382767202</v>
      </c>
      <c r="EF16" s="101">
        <f t="shared" si="42"/>
        <v>0.93558550180635647</v>
      </c>
      <c r="EG16" s="63">
        <v>0.74750000000000005</v>
      </c>
      <c r="EH16" s="101">
        <v>0.92520690712169196</v>
      </c>
      <c r="EI16" s="101">
        <f t="shared" si="43"/>
        <v>1.237734992804939</v>
      </c>
      <c r="EJ16" s="63">
        <v>0.88</v>
      </c>
      <c r="EK16" s="101">
        <v>0.91082486995293499</v>
      </c>
      <c r="EL16" s="101">
        <f t="shared" si="44"/>
        <v>1.0350282613101534</v>
      </c>
      <c r="EM16" s="63">
        <v>0.26</v>
      </c>
      <c r="EN16" s="101">
        <v>0.41733055521509999</v>
      </c>
      <c r="EO16" s="101">
        <f t="shared" si="45"/>
        <v>1.6051175200580767</v>
      </c>
      <c r="EP16" s="63">
        <v>0.57000000000000006</v>
      </c>
      <c r="EQ16" s="101">
        <v>0.58068219088225603</v>
      </c>
      <c r="ER16" s="101">
        <f t="shared" si="46"/>
        <v>1.0187406857583439</v>
      </c>
      <c r="ES16" s="63">
        <v>0.82000000000000006</v>
      </c>
      <c r="ET16" s="101">
        <v>0.94333042720139504</v>
      </c>
      <c r="EU16" s="101">
        <f t="shared" si="47"/>
        <v>1.1504029600017012</v>
      </c>
      <c r="EV16" s="63">
        <v>0.4975</v>
      </c>
      <c r="EW16" s="101">
        <v>0.452167414050822</v>
      </c>
      <c r="EX16" s="101">
        <f t="shared" si="48"/>
        <v>0.9088792242227578</v>
      </c>
      <c r="EY16" s="63">
        <v>0.65875000000000006</v>
      </c>
      <c r="EZ16" s="101">
        <v>0.73406723377155103</v>
      </c>
      <c r="FA16" s="101">
        <f t="shared" si="49"/>
        <v>1.1143335617025441</v>
      </c>
      <c r="FB16" s="63">
        <v>0.79</v>
      </c>
      <c r="FC16" s="101">
        <v>0.98360655737704905</v>
      </c>
      <c r="FD16" s="101">
        <f t="shared" si="50"/>
        <v>1.2450715916165178</v>
      </c>
      <c r="FE16" s="63">
        <v>0.28999999999999998</v>
      </c>
      <c r="FF16" s="101">
        <v>0.40795454545454501</v>
      </c>
      <c r="FG16" s="101">
        <f t="shared" si="51"/>
        <v>1.4067398119122243</v>
      </c>
      <c r="FH16" s="63">
        <v>0.54</v>
      </c>
      <c r="FI16" s="101">
        <v>0.46217189912506401</v>
      </c>
      <c r="FJ16" s="101">
        <f t="shared" si="52"/>
        <v>0.855873887268637</v>
      </c>
      <c r="FK16" s="54">
        <v>0.88888888888888884</v>
      </c>
      <c r="FL16" s="101">
        <v>0.99653979238754298</v>
      </c>
      <c r="FM16" s="101">
        <f t="shared" si="53"/>
        <v>1.121107266435986</v>
      </c>
      <c r="FN16" s="54">
        <v>0.61009999999999998</v>
      </c>
      <c r="FO16" s="101">
        <v>1</v>
      </c>
      <c r="FP16" s="101">
        <f t="shared" si="54"/>
        <v>1.6390755613833798</v>
      </c>
      <c r="FQ16" s="64">
        <v>2064</v>
      </c>
      <c r="FR16" s="8">
        <v>101</v>
      </c>
      <c r="FS16" s="92">
        <f t="shared" si="55"/>
        <v>4.893410852713178E-2</v>
      </c>
      <c r="FT16" s="64">
        <v>1649</v>
      </c>
      <c r="FU16" s="8">
        <v>237</v>
      </c>
      <c r="FV16" s="92">
        <f t="shared" si="56"/>
        <v>0.14372346876895087</v>
      </c>
      <c r="FW16" s="64">
        <v>3713</v>
      </c>
      <c r="FX16" s="8">
        <v>338</v>
      </c>
      <c r="FY16" s="92">
        <f t="shared" si="57"/>
        <v>9.1031510907621863E-2</v>
      </c>
      <c r="FZ16" s="64">
        <v>25237</v>
      </c>
      <c r="GA16" s="8">
        <v>3361</v>
      </c>
      <c r="GB16" s="92">
        <f t="shared" si="58"/>
        <v>0.1331774775131751</v>
      </c>
      <c r="GC16" s="64">
        <v>28950</v>
      </c>
      <c r="GD16" s="8">
        <v>3699</v>
      </c>
      <c r="GE16" s="92">
        <f t="shared" si="59"/>
        <v>0.1277720207253886</v>
      </c>
      <c r="GF16" s="64">
        <v>914</v>
      </c>
      <c r="GG16" s="8">
        <v>0</v>
      </c>
      <c r="GH16" s="101">
        <f t="shared" si="60"/>
        <v>0</v>
      </c>
      <c r="GI16" s="8">
        <v>1404</v>
      </c>
      <c r="GJ16" s="8">
        <v>0</v>
      </c>
      <c r="GK16" s="101">
        <f t="shared" si="61"/>
        <v>0</v>
      </c>
      <c r="GL16" s="8">
        <v>92</v>
      </c>
      <c r="GM16" s="8">
        <v>0</v>
      </c>
      <c r="GN16" s="101">
        <f t="shared" si="62"/>
        <v>0</v>
      </c>
    </row>
    <row r="17" spans="1:196" s="1" customFormat="1" ht="15" customHeight="1" x14ac:dyDescent="0.55000000000000004">
      <c r="A17" s="16">
        <v>5</v>
      </c>
      <c r="B17" s="17" t="s">
        <v>21</v>
      </c>
      <c r="C17" s="18">
        <v>9205</v>
      </c>
      <c r="D17" s="17" t="s">
        <v>28</v>
      </c>
      <c r="E17" s="8">
        <v>2790</v>
      </c>
      <c r="F17" s="8">
        <v>1784</v>
      </c>
      <c r="G17" s="193">
        <f t="shared" si="63"/>
        <v>0.63942652329749106</v>
      </c>
      <c r="H17" s="8">
        <v>2000</v>
      </c>
      <c r="I17" s="8">
        <v>1509</v>
      </c>
      <c r="J17" s="193">
        <f t="shared" si="0"/>
        <v>0.75449999999999995</v>
      </c>
      <c r="K17" s="8">
        <v>502</v>
      </c>
      <c r="L17" s="8">
        <v>187</v>
      </c>
      <c r="M17" s="193">
        <f t="shared" si="1"/>
        <v>0.37250996015936255</v>
      </c>
      <c r="N17" s="8">
        <v>0</v>
      </c>
      <c r="O17" s="8">
        <v>0</v>
      </c>
      <c r="P17" s="188" t="str">
        <f t="shared" si="2"/>
        <v>N/A</v>
      </c>
      <c r="Q17" s="8">
        <v>0</v>
      </c>
      <c r="R17" s="8">
        <v>0</v>
      </c>
      <c r="S17" s="188" t="str">
        <f t="shared" si="3"/>
        <v>N/A</v>
      </c>
      <c r="T17" s="8">
        <v>5292</v>
      </c>
      <c r="U17" s="8">
        <v>3480</v>
      </c>
      <c r="V17" s="193">
        <f t="shared" si="4"/>
        <v>0.65759637188208619</v>
      </c>
      <c r="W17" s="8">
        <v>5292</v>
      </c>
      <c r="X17" s="8">
        <v>3480</v>
      </c>
      <c r="Y17" s="193">
        <f t="shared" si="5"/>
        <v>0.65759637188208619</v>
      </c>
      <c r="Z17" s="8">
        <v>0</v>
      </c>
      <c r="AA17" s="8">
        <v>0</v>
      </c>
      <c r="AB17" s="193" t="str">
        <f t="shared" si="6"/>
        <v>N/A</v>
      </c>
      <c r="AC17" s="8">
        <v>0</v>
      </c>
      <c r="AD17" s="8">
        <v>0</v>
      </c>
      <c r="AE17" s="188" t="str">
        <f t="shared" si="7"/>
        <v>N/A</v>
      </c>
      <c r="AF17" s="8">
        <v>0</v>
      </c>
      <c r="AG17" s="8">
        <v>0</v>
      </c>
      <c r="AH17" s="188" t="str">
        <f t="shared" si="8"/>
        <v>N/A</v>
      </c>
      <c r="AI17" s="8">
        <v>0</v>
      </c>
      <c r="AJ17" s="8">
        <v>0</v>
      </c>
      <c r="AK17" s="193" t="str">
        <f t="shared" si="9"/>
        <v>N/A</v>
      </c>
      <c r="AL17" s="8">
        <v>59</v>
      </c>
      <c r="AM17" s="8">
        <v>48</v>
      </c>
      <c r="AN17" s="193">
        <f t="shared" si="10"/>
        <v>0.81355932203389836</v>
      </c>
      <c r="AO17" s="8">
        <v>0</v>
      </c>
      <c r="AP17" s="8">
        <v>0</v>
      </c>
      <c r="AQ17" s="188" t="str">
        <f t="shared" si="11"/>
        <v>N/A</v>
      </c>
      <c r="AR17" s="8">
        <v>19</v>
      </c>
      <c r="AS17" s="8">
        <v>40</v>
      </c>
      <c r="AT17" s="188">
        <f t="shared" si="12"/>
        <v>2.1052631578947367</v>
      </c>
      <c r="AU17" s="8">
        <v>78</v>
      </c>
      <c r="AV17" s="8">
        <v>88</v>
      </c>
      <c r="AW17" s="193">
        <f t="shared" si="13"/>
        <v>1.1282051282051282</v>
      </c>
      <c r="AX17" s="8">
        <v>847</v>
      </c>
      <c r="AY17" s="8">
        <v>376</v>
      </c>
      <c r="AZ17" s="193">
        <f t="shared" si="14"/>
        <v>0.44391971664698937</v>
      </c>
      <c r="BA17" s="8">
        <v>365</v>
      </c>
      <c r="BB17" s="8">
        <v>222</v>
      </c>
      <c r="BC17" s="193">
        <f t="shared" si="15"/>
        <v>0.60821917808219184</v>
      </c>
      <c r="BD17" s="8">
        <v>43</v>
      </c>
      <c r="BE17" s="8">
        <v>66</v>
      </c>
      <c r="BF17" s="188">
        <f t="shared" si="16"/>
        <v>1.5348837209302326</v>
      </c>
      <c r="BG17" s="8">
        <v>0</v>
      </c>
      <c r="BH17" s="8">
        <v>0</v>
      </c>
      <c r="BI17" s="188" t="str">
        <f t="shared" si="17"/>
        <v>N/A</v>
      </c>
      <c r="BJ17" s="8">
        <v>2100</v>
      </c>
      <c r="BK17" s="8">
        <v>2013</v>
      </c>
      <c r="BL17" s="193">
        <f t="shared" si="18"/>
        <v>0.95857142857142852</v>
      </c>
      <c r="BM17" s="8">
        <v>3355</v>
      </c>
      <c r="BN17" s="8">
        <v>2677</v>
      </c>
      <c r="BO17" s="193">
        <f t="shared" si="19"/>
        <v>0.79791356184798812</v>
      </c>
      <c r="BP17" s="8">
        <v>0</v>
      </c>
      <c r="BQ17" s="8">
        <v>0</v>
      </c>
      <c r="BR17" s="193" t="str">
        <f t="shared" si="20"/>
        <v>N/A</v>
      </c>
      <c r="BS17" s="8">
        <v>3433</v>
      </c>
      <c r="BT17" s="8">
        <v>2765</v>
      </c>
      <c r="BU17" s="193">
        <f t="shared" si="21"/>
        <v>0.80541800174774247</v>
      </c>
      <c r="BV17" s="8">
        <v>8725</v>
      </c>
      <c r="BW17" s="8">
        <v>6245</v>
      </c>
      <c r="BX17" s="193">
        <f t="shared" si="22"/>
        <v>0.71575931232091694</v>
      </c>
      <c r="BY17" s="8">
        <v>13280</v>
      </c>
      <c r="BZ17" s="8">
        <v>3840</v>
      </c>
      <c r="CA17" s="337">
        <f t="shared" si="23"/>
        <v>0.28915662650602408</v>
      </c>
      <c r="CB17" s="8">
        <v>13650</v>
      </c>
      <c r="CC17" s="8">
        <v>2785</v>
      </c>
      <c r="CD17" s="337">
        <f t="shared" si="24"/>
        <v>0.20402930402930403</v>
      </c>
      <c r="CE17" s="8">
        <v>6400</v>
      </c>
      <c r="CF17" s="8">
        <v>1920</v>
      </c>
      <c r="CG17" s="337">
        <f t="shared" si="25"/>
        <v>0.3</v>
      </c>
      <c r="CH17" s="8">
        <v>1500</v>
      </c>
      <c r="CI17" s="8">
        <v>33</v>
      </c>
      <c r="CJ17" s="193">
        <f t="shared" si="26"/>
        <v>2.1999999999999999E-2</v>
      </c>
      <c r="CK17" s="8">
        <v>7900</v>
      </c>
      <c r="CL17" s="8">
        <v>1953</v>
      </c>
      <c r="CM17" s="337">
        <f t="shared" si="27"/>
        <v>0.24721518987341773</v>
      </c>
      <c r="CN17" s="8">
        <v>1830</v>
      </c>
      <c r="CO17" s="8">
        <v>121</v>
      </c>
      <c r="CP17" s="337">
        <f t="shared" si="28"/>
        <v>6.6120218579234974E-2</v>
      </c>
      <c r="CQ17" s="8">
        <v>75</v>
      </c>
      <c r="CR17" s="8">
        <v>0</v>
      </c>
      <c r="CS17" s="337">
        <f t="shared" si="29"/>
        <v>0</v>
      </c>
      <c r="CT17" s="8">
        <v>36735</v>
      </c>
      <c r="CU17" s="8">
        <v>8699</v>
      </c>
      <c r="CV17" s="337">
        <f t="shared" si="30"/>
        <v>0.23680413774329659</v>
      </c>
      <c r="CW17" s="8">
        <v>45460</v>
      </c>
      <c r="CX17" s="8">
        <v>14944</v>
      </c>
      <c r="CY17" s="337">
        <f t="shared" si="31"/>
        <v>0.32872855257369116</v>
      </c>
      <c r="CZ17" s="8">
        <v>1873</v>
      </c>
      <c r="DA17" s="8">
        <v>187</v>
      </c>
      <c r="DB17" s="188">
        <f t="shared" si="32"/>
        <v>9.9839829151094503E-2</v>
      </c>
      <c r="DC17" s="8">
        <v>94</v>
      </c>
      <c r="DD17" s="8">
        <v>40</v>
      </c>
      <c r="DE17" s="188">
        <f t="shared" si="33"/>
        <v>0.42553191489361702</v>
      </c>
      <c r="DF17" s="8">
        <v>22045</v>
      </c>
      <c r="DG17" s="8">
        <v>7491</v>
      </c>
      <c r="DH17" s="337">
        <f t="shared" si="34"/>
        <v>0.33980494443184395</v>
      </c>
      <c r="DI17" s="63">
        <v>0.81</v>
      </c>
      <c r="DJ17" s="101">
        <v>0.98073141958316901</v>
      </c>
      <c r="DK17" s="101">
        <f t="shared" si="35"/>
        <v>1.2107795303495912</v>
      </c>
      <c r="DL17" s="63">
        <v>0.75</v>
      </c>
      <c r="DM17" s="101">
        <v>0.963963963963964</v>
      </c>
      <c r="DN17" s="101">
        <f t="shared" si="36"/>
        <v>1.2852852852852854</v>
      </c>
      <c r="DO17" s="63">
        <v>0.78</v>
      </c>
      <c r="DP17" s="101">
        <v>0.97938517179023499</v>
      </c>
      <c r="DQ17" s="101">
        <f t="shared" si="37"/>
        <v>1.2556220151156858</v>
      </c>
      <c r="DR17" s="63">
        <v>0.8</v>
      </c>
      <c r="DS17" s="101">
        <v>0.96905124302384604</v>
      </c>
      <c r="DT17" s="101">
        <f t="shared" si="38"/>
        <v>1.2113140537798075</v>
      </c>
      <c r="DU17" s="63">
        <v>0.71</v>
      </c>
      <c r="DV17" s="101">
        <v>0.92710404241219302</v>
      </c>
      <c r="DW17" s="101">
        <f t="shared" si="39"/>
        <v>1.3057803414256239</v>
      </c>
      <c r="DX17" s="63">
        <v>0.755</v>
      </c>
      <c r="DY17" s="101">
        <v>0.95086206896551695</v>
      </c>
      <c r="DZ17" s="101">
        <f t="shared" si="40"/>
        <v>1.2594199588947244</v>
      </c>
      <c r="EA17" s="63">
        <v>0.80500000000000005</v>
      </c>
      <c r="EB17" s="101">
        <v>0.97563136907399195</v>
      </c>
      <c r="EC17" s="101">
        <f t="shared" si="41"/>
        <v>1.2119644336322881</v>
      </c>
      <c r="ED17" s="63">
        <v>0.73</v>
      </c>
      <c r="EE17" s="101">
        <v>0.93183131138070496</v>
      </c>
      <c r="EF17" s="101">
        <f t="shared" si="42"/>
        <v>1.2764812484667192</v>
      </c>
      <c r="EG17" s="63">
        <v>0.76750000000000007</v>
      </c>
      <c r="EH17" s="101">
        <v>0.96349079263410697</v>
      </c>
      <c r="EI17" s="101">
        <f t="shared" si="43"/>
        <v>1.2553625962659374</v>
      </c>
      <c r="EJ17" s="63">
        <v>0.79</v>
      </c>
      <c r="EK17" s="101">
        <v>0.96699557672677805</v>
      </c>
      <c r="EL17" s="101">
        <f t="shared" si="44"/>
        <v>1.2240450338313646</v>
      </c>
      <c r="EM17" s="63">
        <v>0.35</v>
      </c>
      <c r="EN17" s="101">
        <v>0.42638888888888898</v>
      </c>
      <c r="EO17" s="101">
        <f t="shared" si="45"/>
        <v>1.2182539682539686</v>
      </c>
      <c r="EP17" s="63">
        <v>0.57000000000000006</v>
      </c>
      <c r="EQ17" s="101">
        <v>0.60903552132428995</v>
      </c>
      <c r="ER17" s="101">
        <f t="shared" si="46"/>
        <v>1.0684833707443682</v>
      </c>
      <c r="ES17" s="63">
        <v>0.7975000000000001</v>
      </c>
      <c r="ET17" s="101">
        <v>0.97222594928216799</v>
      </c>
      <c r="EU17" s="101">
        <f t="shared" si="47"/>
        <v>1.2190920994133767</v>
      </c>
      <c r="EV17" s="63">
        <v>0.54</v>
      </c>
      <c r="EW17" s="101">
        <v>0.54318515551995705</v>
      </c>
      <c r="EX17" s="101">
        <f t="shared" si="48"/>
        <v>1.0058984361480685</v>
      </c>
      <c r="EY17" s="63">
        <v>0.66875000000000007</v>
      </c>
      <c r="EZ17" s="101">
        <v>0.75716006423982896</v>
      </c>
      <c r="FA17" s="101">
        <f t="shared" si="49"/>
        <v>1.1322019652184356</v>
      </c>
      <c r="FB17" s="63">
        <v>0.76</v>
      </c>
      <c r="FC17" s="101">
        <v>1</v>
      </c>
      <c r="FD17" s="101">
        <f t="shared" si="50"/>
        <v>1.3157894736842106</v>
      </c>
      <c r="FE17" s="63">
        <v>0.33</v>
      </c>
      <c r="FF17" s="101">
        <v>0.51822916666666596</v>
      </c>
      <c r="FG17" s="101">
        <f t="shared" si="51"/>
        <v>1.5703914141414119</v>
      </c>
      <c r="FH17" s="63">
        <v>0.54500000000000004</v>
      </c>
      <c r="FI17" s="101">
        <v>0.52636968766001002</v>
      </c>
      <c r="FJ17" s="101">
        <f t="shared" si="52"/>
        <v>0.96581594066056875</v>
      </c>
      <c r="FK17" s="54">
        <v>0.9</v>
      </c>
      <c r="FL17" s="101">
        <v>0.99465240641711195</v>
      </c>
      <c r="FM17" s="101">
        <f t="shared" si="53"/>
        <v>1.1051693404634577</v>
      </c>
      <c r="FN17" s="54">
        <v>0.61009999999999998</v>
      </c>
      <c r="FO17" s="101">
        <v>1</v>
      </c>
      <c r="FP17" s="101">
        <f t="shared" si="54"/>
        <v>1.6390755613833798</v>
      </c>
      <c r="FQ17" s="64">
        <v>1312</v>
      </c>
      <c r="FR17" s="8">
        <v>48</v>
      </c>
      <c r="FS17" s="92">
        <f t="shared" si="55"/>
        <v>3.6585365853658534E-2</v>
      </c>
      <c r="FT17" s="64">
        <v>446</v>
      </c>
      <c r="FU17" s="8">
        <v>106</v>
      </c>
      <c r="FV17" s="92">
        <f t="shared" si="56"/>
        <v>0.23766816143497757</v>
      </c>
      <c r="FW17" s="64">
        <v>1758</v>
      </c>
      <c r="FX17" s="8">
        <v>154</v>
      </c>
      <c r="FY17" s="92">
        <f t="shared" si="57"/>
        <v>8.75995449374289E-2</v>
      </c>
      <c r="FZ17" s="64">
        <v>18684</v>
      </c>
      <c r="GA17" s="8">
        <v>2200</v>
      </c>
      <c r="GB17" s="92">
        <f t="shared" si="58"/>
        <v>0.11774780560907729</v>
      </c>
      <c r="GC17" s="64">
        <v>20442</v>
      </c>
      <c r="GD17" s="8">
        <v>2354</v>
      </c>
      <c r="GE17" s="92">
        <f t="shared" si="59"/>
        <v>0.11515507288914979</v>
      </c>
      <c r="GF17" s="64">
        <v>808</v>
      </c>
      <c r="GG17" s="8">
        <v>4</v>
      </c>
      <c r="GH17" s="101">
        <f t="shared" si="60"/>
        <v>4.9504950495049506E-3</v>
      </c>
      <c r="GI17" s="8">
        <v>1606</v>
      </c>
      <c r="GJ17" s="8">
        <v>0</v>
      </c>
      <c r="GK17" s="101">
        <f t="shared" si="61"/>
        <v>0</v>
      </c>
      <c r="GL17" s="8">
        <v>46</v>
      </c>
      <c r="GM17" s="8">
        <v>0</v>
      </c>
      <c r="GN17" s="101">
        <f t="shared" si="62"/>
        <v>0</v>
      </c>
    </row>
    <row r="18" spans="1:196" s="1" customFormat="1" ht="15" customHeight="1" x14ac:dyDescent="0.55000000000000004">
      <c r="A18" s="16">
        <v>5</v>
      </c>
      <c r="B18" s="17" t="s">
        <v>21</v>
      </c>
      <c r="C18" s="18">
        <v>9206</v>
      </c>
      <c r="D18" s="17" t="s">
        <v>29</v>
      </c>
      <c r="E18" s="8">
        <v>2676</v>
      </c>
      <c r="F18" s="8">
        <v>2222</v>
      </c>
      <c r="G18" s="193">
        <f t="shared" si="63"/>
        <v>0.83034379671150971</v>
      </c>
      <c r="H18" s="8">
        <v>613</v>
      </c>
      <c r="I18" s="8">
        <v>546</v>
      </c>
      <c r="J18" s="193">
        <f t="shared" si="0"/>
        <v>0.89070146818923324</v>
      </c>
      <c r="K18" s="8">
        <v>252</v>
      </c>
      <c r="L18" s="8">
        <v>66</v>
      </c>
      <c r="M18" s="193">
        <f t="shared" si="1"/>
        <v>0.26190476190476192</v>
      </c>
      <c r="N18" s="8">
        <v>0</v>
      </c>
      <c r="O18" s="8">
        <v>0</v>
      </c>
      <c r="P18" s="188" t="str">
        <f t="shared" si="2"/>
        <v>N/A</v>
      </c>
      <c r="Q18" s="8">
        <v>0</v>
      </c>
      <c r="R18" s="8">
        <v>0</v>
      </c>
      <c r="S18" s="188" t="str">
        <f t="shared" si="3"/>
        <v>N/A</v>
      </c>
      <c r="T18" s="8">
        <v>3541</v>
      </c>
      <c r="U18" s="8">
        <v>2834</v>
      </c>
      <c r="V18" s="193">
        <f t="shared" si="4"/>
        <v>0.80033888731996616</v>
      </c>
      <c r="W18" s="8">
        <v>3541</v>
      </c>
      <c r="X18" s="8">
        <v>2834</v>
      </c>
      <c r="Y18" s="193">
        <f t="shared" si="5"/>
        <v>0.80033888731996616</v>
      </c>
      <c r="Z18" s="8">
        <v>378</v>
      </c>
      <c r="AA18" s="8">
        <v>165</v>
      </c>
      <c r="AB18" s="193">
        <f t="shared" si="6"/>
        <v>0.43650793650793651</v>
      </c>
      <c r="AC18" s="8">
        <v>34</v>
      </c>
      <c r="AD18" s="8">
        <v>19</v>
      </c>
      <c r="AE18" s="188">
        <f t="shared" si="7"/>
        <v>0.55882352941176472</v>
      </c>
      <c r="AF18" s="8">
        <v>15</v>
      </c>
      <c r="AG18" s="8">
        <v>0</v>
      </c>
      <c r="AH18" s="188">
        <f t="shared" si="8"/>
        <v>0</v>
      </c>
      <c r="AI18" s="8">
        <v>427</v>
      </c>
      <c r="AJ18" s="8">
        <v>184</v>
      </c>
      <c r="AK18" s="193">
        <f t="shared" si="9"/>
        <v>0.43091334894613581</v>
      </c>
      <c r="AL18" s="8">
        <v>25</v>
      </c>
      <c r="AM18" s="8">
        <v>47</v>
      </c>
      <c r="AN18" s="193">
        <f t="shared" si="10"/>
        <v>1.88</v>
      </c>
      <c r="AO18" s="8">
        <v>15</v>
      </c>
      <c r="AP18" s="8">
        <v>0</v>
      </c>
      <c r="AQ18" s="188">
        <f t="shared" si="11"/>
        <v>0</v>
      </c>
      <c r="AR18" s="8">
        <v>0</v>
      </c>
      <c r="AS18" s="8">
        <v>0</v>
      </c>
      <c r="AT18" s="188" t="str">
        <f t="shared" si="12"/>
        <v>N/A</v>
      </c>
      <c r="AU18" s="8">
        <v>40</v>
      </c>
      <c r="AV18" s="8">
        <v>47</v>
      </c>
      <c r="AW18" s="193">
        <f t="shared" si="13"/>
        <v>1.175</v>
      </c>
      <c r="AX18" s="8">
        <v>3495</v>
      </c>
      <c r="AY18" s="8">
        <v>2327</v>
      </c>
      <c r="AZ18" s="193">
        <f t="shared" si="14"/>
        <v>0.66580829756795423</v>
      </c>
      <c r="BA18" s="8">
        <v>657</v>
      </c>
      <c r="BB18" s="8">
        <v>361</v>
      </c>
      <c r="BC18" s="193">
        <f t="shared" si="15"/>
        <v>0.54946727549467278</v>
      </c>
      <c r="BD18" s="8">
        <v>60</v>
      </c>
      <c r="BE18" s="8">
        <v>21</v>
      </c>
      <c r="BF18" s="188">
        <f t="shared" si="16"/>
        <v>0.35</v>
      </c>
      <c r="BG18" s="8">
        <v>15</v>
      </c>
      <c r="BH18" s="8">
        <v>0</v>
      </c>
      <c r="BI18" s="188">
        <f t="shared" si="17"/>
        <v>0</v>
      </c>
      <c r="BJ18" s="8">
        <v>5314</v>
      </c>
      <c r="BK18" s="8">
        <v>5172</v>
      </c>
      <c r="BL18" s="193">
        <f t="shared" si="18"/>
        <v>0.97327813323296952</v>
      </c>
      <c r="BM18" s="8">
        <v>9541</v>
      </c>
      <c r="BN18" s="8">
        <v>7881</v>
      </c>
      <c r="BO18" s="193">
        <f t="shared" si="19"/>
        <v>0.82601404464940786</v>
      </c>
      <c r="BP18" s="8">
        <v>0</v>
      </c>
      <c r="BQ18" s="8">
        <v>0</v>
      </c>
      <c r="BR18" s="193" t="str">
        <f t="shared" si="20"/>
        <v>N/A</v>
      </c>
      <c r="BS18" s="8">
        <v>10008</v>
      </c>
      <c r="BT18" s="8">
        <v>8112</v>
      </c>
      <c r="BU18" s="193">
        <f t="shared" si="21"/>
        <v>0.81055155875299756</v>
      </c>
      <c r="BV18" s="8">
        <v>13549</v>
      </c>
      <c r="BW18" s="8">
        <v>10946</v>
      </c>
      <c r="BX18" s="193">
        <f t="shared" si="22"/>
        <v>0.80788250055354638</v>
      </c>
      <c r="BY18" s="8">
        <v>24320</v>
      </c>
      <c r="BZ18" s="8">
        <v>4720</v>
      </c>
      <c r="CA18" s="337">
        <f t="shared" si="23"/>
        <v>0.19407894736842105</v>
      </c>
      <c r="CB18" s="8">
        <v>20130</v>
      </c>
      <c r="CC18" s="8">
        <v>3566</v>
      </c>
      <c r="CD18" s="337">
        <f t="shared" si="24"/>
        <v>0.17714853452558371</v>
      </c>
      <c r="CE18" s="8">
        <v>3840</v>
      </c>
      <c r="CF18" s="8">
        <v>640</v>
      </c>
      <c r="CG18" s="337">
        <f t="shared" si="25"/>
        <v>0.16666666666666666</v>
      </c>
      <c r="CH18" s="8">
        <v>1320</v>
      </c>
      <c r="CI18" s="8">
        <v>49</v>
      </c>
      <c r="CJ18" s="193">
        <f t="shared" si="26"/>
        <v>3.7121212121212124E-2</v>
      </c>
      <c r="CK18" s="8">
        <v>5160</v>
      </c>
      <c r="CL18" s="8">
        <v>689</v>
      </c>
      <c r="CM18" s="337">
        <f t="shared" si="27"/>
        <v>0.13352713178294573</v>
      </c>
      <c r="CN18" s="8">
        <v>7980</v>
      </c>
      <c r="CO18" s="8">
        <v>2514</v>
      </c>
      <c r="CP18" s="337">
        <f t="shared" si="28"/>
        <v>0.31503759398496239</v>
      </c>
      <c r="CQ18" s="8">
        <v>450</v>
      </c>
      <c r="CR18" s="8">
        <v>244</v>
      </c>
      <c r="CS18" s="337">
        <f t="shared" si="29"/>
        <v>0.54222222222222227</v>
      </c>
      <c r="CT18" s="8">
        <v>58040</v>
      </c>
      <c r="CU18" s="8">
        <v>11733</v>
      </c>
      <c r="CV18" s="337">
        <f t="shared" si="30"/>
        <v>0.20215368711233633</v>
      </c>
      <c r="CW18" s="8">
        <v>71589</v>
      </c>
      <c r="CX18" s="8">
        <v>22679</v>
      </c>
      <c r="CY18" s="337">
        <f t="shared" si="31"/>
        <v>0.31679447959882107</v>
      </c>
      <c r="CZ18" s="8">
        <v>8089</v>
      </c>
      <c r="DA18" s="8">
        <v>2554</v>
      </c>
      <c r="DB18" s="188">
        <f t="shared" si="32"/>
        <v>0.3157374211892694</v>
      </c>
      <c r="DC18" s="8">
        <v>480</v>
      </c>
      <c r="DD18" s="8">
        <v>244</v>
      </c>
      <c r="DE18" s="188">
        <f t="shared" si="33"/>
        <v>0.5083333333333333</v>
      </c>
      <c r="DF18" s="8">
        <v>29430</v>
      </c>
      <c r="DG18" s="8">
        <v>6267</v>
      </c>
      <c r="DH18" s="337">
        <f t="shared" si="34"/>
        <v>0.21294597349643221</v>
      </c>
      <c r="DI18" s="63">
        <v>0.79</v>
      </c>
      <c r="DJ18" s="101">
        <v>0.95368339569087901</v>
      </c>
      <c r="DK18" s="101">
        <f t="shared" si="35"/>
        <v>1.2071941717606063</v>
      </c>
      <c r="DL18" s="63">
        <v>0.57999999999999996</v>
      </c>
      <c r="DM18" s="101">
        <v>0.97229916897506896</v>
      </c>
      <c r="DN18" s="101">
        <f t="shared" si="36"/>
        <v>1.6763778775432225</v>
      </c>
      <c r="DO18" s="63">
        <v>0.68500000000000005</v>
      </c>
      <c r="DP18" s="101">
        <v>0.95451183431952702</v>
      </c>
      <c r="DQ18" s="101">
        <f t="shared" si="37"/>
        <v>1.393447933313178</v>
      </c>
      <c r="DR18" s="63">
        <v>0.82</v>
      </c>
      <c r="DS18" s="101">
        <v>0.96722027972028002</v>
      </c>
      <c r="DT18" s="101">
        <f t="shared" si="38"/>
        <v>1.1795369264881463</v>
      </c>
      <c r="DU18" s="63">
        <v>0.7</v>
      </c>
      <c r="DV18" s="101">
        <v>0.926739926739927</v>
      </c>
      <c r="DW18" s="101">
        <f t="shared" si="39"/>
        <v>1.3239141810570387</v>
      </c>
      <c r="DX18" s="63">
        <v>0.76</v>
      </c>
      <c r="DY18" s="101">
        <v>0.959421312632322</v>
      </c>
      <c r="DZ18" s="101">
        <f t="shared" si="40"/>
        <v>1.2623964639898972</v>
      </c>
      <c r="EA18" s="63">
        <v>0.80499999999999994</v>
      </c>
      <c r="EB18" s="101">
        <v>0.95676860245044304</v>
      </c>
      <c r="EC18" s="101">
        <f t="shared" si="41"/>
        <v>1.1885324254042771</v>
      </c>
      <c r="ED18" s="63">
        <v>0.6399999999999999</v>
      </c>
      <c r="EE18" s="101">
        <v>0.94487320837927202</v>
      </c>
      <c r="EF18" s="101">
        <f t="shared" si="42"/>
        <v>1.4763643880926127</v>
      </c>
      <c r="EG18" s="63">
        <v>0.72249999999999992</v>
      </c>
      <c r="EH18" s="101">
        <v>0.95578293440526196</v>
      </c>
      <c r="EI18" s="101">
        <f t="shared" si="43"/>
        <v>1.3228829541941343</v>
      </c>
      <c r="EJ18" s="63">
        <v>0.9</v>
      </c>
      <c r="EK18" s="101">
        <v>0.95998744704220895</v>
      </c>
      <c r="EL18" s="101">
        <f t="shared" si="44"/>
        <v>1.0666527189357877</v>
      </c>
      <c r="EM18" s="63">
        <v>0.24</v>
      </c>
      <c r="EN18" s="101">
        <v>0.405410447761194</v>
      </c>
      <c r="EO18" s="101">
        <f t="shared" si="45"/>
        <v>1.689210199004975</v>
      </c>
      <c r="EP18" s="63">
        <v>0.57000000000000006</v>
      </c>
      <c r="EQ18" s="101">
        <v>0.70663939316457802</v>
      </c>
      <c r="ER18" s="101">
        <f t="shared" si="46"/>
        <v>1.2397182336220667</v>
      </c>
      <c r="ES18" s="63">
        <v>0.85250000000000004</v>
      </c>
      <c r="ET18" s="101">
        <v>0.95801852303192803</v>
      </c>
      <c r="EU18" s="101">
        <f t="shared" si="47"/>
        <v>1.1237753935858392</v>
      </c>
      <c r="EV18" s="63">
        <v>0.43999999999999995</v>
      </c>
      <c r="EW18" s="101">
        <v>0.48348492101483997</v>
      </c>
      <c r="EX18" s="101">
        <f t="shared" si="48"/>
        <v>1.0988293659428183</v>
      </c>
      <c r="EY18" s="63">
        <v>0.64624999999999999</v>
      </c>
      <c r="EZ18" s="101">
        <v>0.82688831077208003</v>
      </c>
      <c r="FA18" s="101">
        <f t="shared" si="49"/>
        <v>1.2795176955854237</v>
      </c>
      <c r="FB18" s="63">
        <v>0.68</v>
      </c>
      <c r="FC18" s="101">
        <v>0.183673469387755</v>
      </c>
      <c r="FD18" s="101">
        <f t="shared" si="50"/>
        <v>0.27010804321728676</v>
      </c>
      <c r="FE18" s="63">
        <v>0.34</v>
      </c>
      <c r="FF18" s="101">
        <v>0.30937500000000001</v>
      </c>
      <c r="FG18" s="101">
        <f t="shared" si="51"/>
        <v>0.90992647058823528</v>
      </c>
      <c r="FH18" s="63">
        <v>0.51</v>
      </c>
      <c r="FI18" s="101">
        <v>0.300435413642961</v>
      </c>
      <c r="FJ18" s="101">
        <f t="shared" si="52"/>
        <v>0.58908904635874704</v>
      </c>
      <c r="FK18" s="54">
        <v>0.84796116504854369</v>
      </c>
      <c r="FL18" s="101">
        <v>0.95575567736883305</v>
      </c>
      <c r="FM18" s="101">
        <f t="shared" si="53"/>
        <v>1.1271219918592834</v>
      </c>
      <c r="FN18" s="54">
        <v>0.61009999999999998</v>
      </c>
      <c r="FO18" s="101">
        <v>1</v>
      </c>
      <c r="FP18" s="101">
        <f t="shared" si="54"/>
        <v>1.6390755613833798</v>
      </c>
      <c r="FQ18" s="64">
        <v>4133</v>
      </c>
      <c r="FR18" s="8">
        <v>240</v>
      </c>
      <c r="FS18" s="92">
        <f t="shared" si="55"/>
        <v>5.806919912896201E-2</v>
      </c>
      <c r="FT18" s="64">
        <v>776</v>
      </c>
      <c r="FU18" s="8">
        <v>113</v>
      </c>
      <c r="FV18" s="92">
        <f t="shared" si="56"/>
        <v>0.14561855670103094</v>
      </c>
      <c r="FW18" s="64">
        <v>4909</v>
      </c>
      <c r="FX18" s="8">
        <v>353</v>
      </c>
      <c r="FY18" s="92">
        <f t="shared" si="57"/>
        <v>7.1908739050723161E-2</v>
      </c>
      <c r="FZ18" s="64">
        <v>26158</v>
      </c>
      <c r="GA18" s="8">
        <v>1918</v>
      </c>
      <c r="GB18" s="92">
        <f t="shared" si="58"/>
        <v>7.3323648596987534E-2</v>
      </c>
      <c r="GC18" s="64">
        <v>31067</v>
      </c>
      <c r="GD18" s="8">
        <v>2271</v>
      </c>
      <c r="GE18" s="92">
        <f t="shared" si="59"/>
        <v>7.3100074033540408E-2</v>
      </c>
      <c r="GF18" s="64">
        <v>1996</v>
      </c>
      <c r="GG18" s="8">
        <v>0</v>
      </c>
      <c r="GH18" s="101">
        <f t="shared" si="60"/>
        <v>0</v>
      </c>
      <c r="GI18" s="8">
        <v>6106</v>
      </c>
      <c r="GJ18" s="8">
        <v>351</v>
      </c>
      <c r="GK18" s="101">
        <f t="shared" si="61"/>
        <v>5.7484441532918443E-2</v>
      </c>
      <c r="GL18" s="8">
        <v>275</v>
      </c>
      <c r="GM18" s="8">
        <v>116</v>
      </c>
      <c r="GN18" s="101">
        <f t="shared" si="62"/>
        <v>0.42181818181818181</v>
      </c>
    </row>
    <row r="19" spans="1:196" s="1" customFormat="1" ht="15" customHeight="1" x14ac:dyDescent="0.55000000000000004">
      <c r="A19" s="16">
        <v>5</v>
      </c>
      <c r="B19" s="17" t="s">
        <v>21</v>
      </c>
      <c r="C19" s="18">
        <v>9301</v>
      </c>
      <c r="D19" s="17" t="s">
        <v>30</v>
      </c>
      <c r="E19" s="8">
        <v>4854</v>
      </c>
      <c r="F19" s="8">
        <v>3846</v>
      </c>
      <c r="G19" s="193">
        <f t="shared" si="63"/>
        <v>0.79233621755253403</v>
      </c>
      <c r="H19" s="8">
        <v>3064</v>
      </c>
      <c r="I19" s="8">
        <v>1964</v>
      </c>
      <c r="J19" s="193">
        <f t="shared" si="0"/>
        <v>0.64099216710182771</v>
      </c>
      <c r="K19" s="8">
        <v>0</v>
      </c>
      <c r="L19" s="8">
        <v>0</v>
      </c>
      <c r="M19" s="193" t="str">
        <f t="shared" si="1"/>
        <v>N/A</v>
      </c>
      <c r="N19" s="8">
        <v>0</v>
      </c>
      <c r="O19" s="8">
        <v>0</v>
      </c>
      <c r="P19" s="188" t="str">
        <f t="shared" si="2"/>
        <v>N/A</v>
      </c>
      <c r="Q19" s="8">
        <v>0</v>
      </c>
      <c r="R19" s="8">
        <v>0</v>
      </c>
      <c r="S19" s="188" t="str">
        <f t="shared" si="3"/>
        <v>N/A</v>
      </c>
      <c r="T19" s="8">
        <v>7918</v>
      </c>
      <c r="U19" s="8">
        <v>5810</v>
      </c>
      <c r="V19" s="193">
        <f t="shared" si="4"/>
        <v>0.73377115433190199</v>
      </c>
      <c r="W19" s="8">
        <v>7918</v>
      </c>
      <c r="X19" s="8">
        <v>5810</v>
      </c>
      <c r="Y19" s="193">
        <f t="shared" si="5"/>
        <v>0.73377115433190199</v>
      </c>
      <c r="Z19" s="8">
        <v>0</v>
      </c>
      <c r="AA19" s="8">
        <v>0</v>
      </c>
      <c r="AB19" s="193" t="str">
        <f t="shared" si="6"/>
        <v>N/A</v>
      </c>
      <c r="AC19" s="8">
        <v>0</v>
      </c>
      <c r="AD19" s="8">
        <v>0</v>
      </c>
      <c r="AE19" s="188" t="str">
        <f t="shared" si="7"/>
        <v>N/A</v>
      </c>
      <c r="AF19" s="8">
        <v>0</v>
      </c>
      <c r="AG19" s="8">
        <v>0</v>
      </c>
      <c r="AH19" s="188" t="str">
        <f t="shared" si="8"/>
        <v>N/A</v>
      </c>
      <c r="AI19" s="8">
        <v>0</v>
      </c>
      <c r="AJ19" s="8">
        <v>0</v>
      </c>
      <c r="AK19" s="193" t="str">
        <f t="shared" si="9"/>
        <v>N/A</v>
      </c>
      <c r="AL19" s="8">
        <v>0</v>
      </c>
      <c r="AM19" s="8">
        <v>0</v>
      </c>
      <c r="AN19" s="193" t="str">
        <f t="shared" si="10"/>
        <v>N/A</v>
      </c>
      <c r="AO19" s="8">
        <v>0</v>
      </c>
      <c r="AP19" s="8">
        <v>0</v>
      </c>
      <c r="AQ19" s="188" t="str">
        <f t="shared" si="11"/>
        <v>N/A</v>
      </c>
      <c r="AR19" s="8">
        <v>0</v>
      </c>
      <c r="AS19" s="8">
        <v>0</v>
      </c>
      <c r="AT19" s="188" t="str">
        <f t="shared" si="12"/>
        <v>N/A</v>
      </c>
      <c r="AU19" s="8">
        <v>0</v>
      </c>
      <c r="AV19" s="8">
        <v>0</v>
      </c>
      <c r="AW19" s="193" t="str">
        <f t="shared" si="13"/>
        <v>N/A</v>
      </c>
      <c r="AX19" s="8">
        <v>2853</v>
      </c>
      <c r="AY19" s="8">
        <v>1873</v>
      </c>
      <c r="AZ19" s="193">
        <f t="shared" si="14"/>
        <v>0.65650192779530314</v>
      </c>
      <c r="BA19" s="8">
        <v>1520</v>
      </c>
      <c r="BB19" s="8">
        <v>914</v>
      </c>
      <c r="BC19" s="193">
        <f t="shared" si="15"/>
        <v>0.60131578947368425</v>
      </c>
      <c r="BD19" s="8">
        <v>0</v>
      </c>
      <c r="BE19" s="8">
        <v>0</v>
      </c>
      <c r="BF19" s="188" t="str">
        <f t="shared" si="16"/>
        <v>N/A</v>
      </c>
      <c r="BG19" s="8">
        <v>0</v>
      </c>
      <c r="BH19" s="8">
        <v>0</v>
      </c>
      <c r="BI19" s="188" t="str">
        <f t="shared" si="17"/>
        <v>N/A</v>
      </c>
      <c r="BJ19" s="8">
        <v>3094</v>
      </c>
      <c r="BK19" s="8">
        <v>3201</v>
      </c>
      <c r="BL19" s="193">
        <f t="shared" si="18"/>
        <v>1.0345830639948288</v>
      </c>
      <c r="BM19" s="8">
        <v>7467</v>
      </c>
      <c r="BN19" s="8">
        <v>5988</v>
      </c>
      <c r="BO19" s="193">
        <f t="shared" si="19"/>
        <v>0.80192848533547612</v>
      </c>
      <c r="BP19" s="8">
        <v>0</v>
      </c>
      <c r="BQ19" s="8">
        <v>0</v>
      </c>
      <c r="BR19" s="193" t="str">
        <f t="shared" si="20"/>
        <v>N/A</v>
      </c>
      <c r="BS19" s="8">
        <v>7467</v>
      </c>
      <c r="BT19" s="8">
        <v>5988</v>
      </c>
      <c r="BU19" s="193">
        <f t="shared" si="21"/>
        <v>0.80192848533547612</v>
      </c>
      <c r="BV19" s="8">
        <v>15385</v>
      </c>
      <c r="BW19" s="8">
        <v>11798</v>
      </c>
      <c r="BX19" s="193">
        <f t="shared" si="22"/>
        <v>0.76685082872928179</v>
      </c>
      <c r="BY19" s="8">
        <v>18400</v>
      </c>
      <c r="BZ19" s="8">
        <v>6161</v>
      </c>
      <c r="CA19" s="337">
        <f t="shared" si="23"/>
        <v>0.33483695652173912</v>
      </c>
      <c r="CB19" s="8">
        <v>20040</v>
      </c>
      <c r="CC19" s="8">
        <v>712</v>
      </c>
      <c r="CD19" s="337">
        <f t="shared" si="24"/>
        <v>3.5528942115768465E-2</v>
      </c>
      <c r="CE19" s="8">
        <v>6400</v>
      </c>
      <c r="CF19" s="8">
        <v>1840</v>
      </c>
      <c r="CG19" s="337">
        <f t="shared" si="25"/>
        <v>0.28749999999999998</v>
      </c>
      <c r="CH19" s="8">
        <v>2640</v>
      </c>
      <c r="CI19" s="8">
        <v>216</v>
      </c>
      <c r="CJ19" s="193">
        <f t="shared" si="26"/>
        <v>8.1818181818181818E-2</v>
      </c>
      <c r="CK19" s="8">
        <v>9040</v>
      </c>
      <c r="CL19" s="8">
        <v>2056</v>
      </c>
      <c r="CM19" s="337">
        <f t="shared" si="27"/>
        <v>0.22743362831858407</v>
      </c>
      <c r="CN19" s="8">
        <v>1140</v>
      </c>
      <c r="CO19" s="8">
        <v>49</v>
      </c>
      <c r="CP19" s="337">
        <f t="shared" si="28"/>
        <v>4.2982456140350879E-2</v>
      </c>
      <c r="CQ19" s="8">
        <v>1200</v>
      </c>
      <c r="CR19" s="8">
        <v>85</v>
      </c>
      <c r="CS19" s="337">
        <f t="shared" si="29"/>
        <v>7.0833333333333331E-2</v>
      </c>
      <c r="CT19" s="8">
        <v>49820</v>
      </c>
      <c r="CU19" s="8">
        <v>9063</v>
      </c>
      <c r="CV19" s="337">
        <f t="shared" si="30"/>
        <v>0.18191489361702129</v>
      </c>
      <c r="CW19" s="8">
        <v>65205</v>
      </c>
      <c r="CX19" s="8">
        <v>20861</v>
      </c>
      <c r="CY19" s="337">
        <f t="shared" si="31"/>
        <v>0.3199294532627866</v>
      </c>
      <c r="CZ19" s="8">
        <v>1140</v>
      </c>
      <c r="DA19" s="8">
        <v>49</v>
      </c>
      <c r="DB19" s="188">
        <f t="shared" si="32"/>
        <v>4.2982456140350879E-2</v>
      </c>
      <c r="DC19" s="8">
        <v>1200</v>
      </c>
      <c r="DD19" s="8">
        <v>85</v>
      </c>
      <c r="DE19" s="188">
        <f t="shared" si="33"/>
        <v>7.0833333333333331E-2</v>
      </c>
      <c r="DF19" s="8">
        <v>29384</v>
      </c>
      <c r="DG19" s="8">
        <v>10879</v>
      </c>
      <c r="DH19" s="337">
        <f t="shared" si="34"/>
        <v>0.37023550231418462</v>
      </c>
      <c r="DI19" s="63">
        <v>0.85</v>
      </c>
      <c r="DJ19" s="101">
        <v>0.94619629483642098</v>
      </c>
      <c r="DK19" s="101">
        <f t="shared" si="35"/>
        <v>1.1131721115722599</v>
      </c>
      <c r="DL19" s="63">
        <v>0.6</v>
      </c>
      <c r="DM19" s="101">
        <v>0.81619256017505504</v>
      </c>
      <c r="DN19" s="101">
        <f t="shared" si="36"/>
        <v>1.3603209336250919</v>
      </c>
      <c r="DO19" s="63">
        <v>0.72499999999999998</v>
      </c>
      <c r="DP19" s="101">
        <v>0.92635270541082204</v>
      </c>
      <c r="DQ19" s="101">
        <f t="shared" si="37"/>
        <v>1.2777278695321683</v>
      </c>
      <c r="DR19" s="63">
        <v>0.85</v>
      </c>
      <c r="DS19" s="101">
        <v>0.95917836713468496</v>
      </c>
      <c r="DT19" s="101">
        <f t="shared" si="38"/>
        <v>1.1284451378055118</v>
      </c>
      <c r="DU19" s="63">
        <v>0.7</v>
      </c>
      <c r="DV19" s="101">
        <v>0.90682281059063097</v>
      </c>
      <c r="DW19" s="101">
        <f t="shared" si="39"/>
        <v>1.2954611579866158</v>
      </c>
      <c r="DX19" s="63">
        <v>0.77499999999999991</v>
      </c>
      <c r="DY19" s="101">
        <v>0.94148020654044695</v>
      </c>
      <c r="DZ19" s="101">
        <f t="shared" si="40"/>
        <v>1.2148131697296092</v>
      </c>
      <c r="EA19" s="63">
        <v>0.85</v>
      </c>
      <c r="EB19" s="101">
        <v>0.95179372197309398</v>
      </c>
      <c r="EC19" s="101">
        <f t="shared" si="41"/>
        <v>1.1197573199683459</v>
      </c>
      <c r="ED19" s="63">
        <v>0.64999999999999991</v>
      </c>
      <c r="EE19" s="101">
        <v>0.87804030576789405</v>
      </c>
      <c r="EF19" s="101">
        <f t="shared" si="42"/>
        <v>1.3508312396429141</v>
      </c>
      <c r="EG19" s="63">
        <v>0.75</v>
      </c>
      <c r="EH19" s="101">
        <v>0.93380233937955603</v>
      </c>
      <c r="EI19" s="101">
        <f t="shared" si="43"/>
        <v>1.245069785839408</v>
      </c>
      <c r="EJ19" s="63">
        <v>0.88</v>
      </c>
      <c r="EK19" s="101">
        <v>0.91902071563088505</v>
      </c>
      <c r="EL19" s="101">
        <f t="shared" si="44"/>
        <v>1.044341722307824</v>
      </c>
      <c r="EM19" s="63">
        <v>0.28999999999999998</v>
      </c>
      <c r="EN19" s="101">
        <v>0.476565429321335</v>
      </c>
      <c r="EO19" s="101">
        <f t="shared" si="45"/>
        <v>1.6433290666252933</v>
      </c>
      <c r="EP19" s="63">
        <v>0.58499999999999996</v>
      </c>
      <c r="EQ19" s="101">
        <v>0.52841222553238398</v>
      </c>
      <c r="ER19" s="101">
        <f t="shared" si="46"/>
        <v>0.90326876159381886</v>
      </c>
      <c r="ES19" s="63">
        <v>0.86499999999999999</v>
      </c>
      <c r="ET19" s="101">
        <v>0.94830695251452601</v>
      </c>
      <c r="EU19" s="101">
        <f t="shared" si="47"/>
        <v>1.0963086156237296</v>
      </c>
      <c r="EV19" s="63">
        <v>0.47</v>
      </c>
      <c r="EW19" s="101">
        <v>0.582774152036033</v>
      </c>
      <c r="EX19" s="101">
        <f t="shared" si="48"/>
        <v>1.2399450043319851</v>
      </c>
      <c r="EY19" s="63">
        <v>0.66749999999999998</v>
      </c>
      <c r="EZ19" s="101">
        <v>0.75768179857149698</v>
      </c>
      <c r="FA19" s="101">
        <f t="shared" si="49"/>
        <v>1.1351038180846398</v>
      </c>
      <c r="FB19" s="63">
        <v>0.82</v>
      </c>
      <c r="FC19" s="101">
        <v>0.95833333333333304</v>
      </c>
      <c r="FD19" s="101">
        <f t="shared" si="50"/>
        <v>1.1686991869918697</v>
      </c>
      <c r="FE19" s="63">
        <v>0.32</v>
      </c>
      <c r="FF19" s="101">
        <v>0.58206521739130401</v>
      </c>
      <c r="FG19" s="101">
        <f t="shared" si="51"/>
        <v>1.8189538043478251</v>
      </c>
      <c r="FH19" s="63">
        <v>0.56999999999999995</v>
      </c>
      <c r="FI19" s="101">
        <v>0.62159533073929996</v>
      </c>
      <c r="FJ19" s="101">
        <f t="shared" si="52"/>
        <v>1.0905181241040351</v>
      </c>
      <c r="FK19" s="54">
        <v>0.9</v>
      </c>
      <c r="FL19" s="101">
        <v>1</v>
      </c>
      <c r="FM19" s="101">
        <f t="shared" si="53"/>
        <v>1.1111111111111112</v>
      </c>
      <c r="FN19" s="54">
        <v>0.61009999999999998</v>
      </c>
      <c r="FO19" s="101">
        <v>1</v>
      </c>
      <c r="FP19" s="101">
        <f t="shared" si="54"/>
        <v>1.6390755613833798</v>
      </c>
      <c r="FQ19" s="64">
        <v>2906</v>
      </c>
      <c r="FR19" s="8">
        <v>246</v>
      </c>
      <c r="FS19" s="92">
        <f t="shared" si="55"/>
        <v>8.4652443220922233E-2</v>
      </c>
      <c r="FT19" s="64">
        <v>1379</v>
      </c>
      <c r="FU19" s="8">
        <v>238</v>
      </c>
      <c r="FV19" s="92">
        <f t="shared" si="56"/>
        <v>0.17258883248730963</v>
      </c>
      <c r="FW19" s="64">
        <v>4285</v>
      </c>
      <c r="FX19" s="8">
        <v>484</v>
      </c>
      <c r="FY19" s="92">
        <f t="shared" si="57"/>
        <v>0.11295215869311552</v>
      </c>
      <c r="FZ19" s="64">
        <v>27184</v>
      </c>
      <c r="GA19" s="8">
        <v>1903</v>
      </c>
      <c r="GB19" s="92">
        <f t="shared" si="58"/>
        <v>7.0004414361389058E-2</v>
      </c>
      <c r="GC19" s="64">
        <v>31469</v>
      </c>
      <c r="GD19" s="8">
        <v>2387</v>
      </c>
      <c r="GE19" s="92">
        <f t="shared" si="59"/>
        <v>7.5852426197209957E-2</v>
      </c>
      <c r="GF19" s="64">
        <v>1240</v>
      </c>
      <c r="GG19" s="8">
        <v>0</v>
      </c>
      <c r="GH19" s="101">
        <f t="shared" si="60"/>
        <v>0</v>
      </c>
      <c r="GI19" s="8">
        <v>1009</v>
      </c>
      <c r="GJ19" s="8">
        <v>0</v>
      </c>
      <c r="GK19" s="101">
        <f t="shared" si="61"/>
        <v>0</v>
      </c>
      <c r="GL19" s="8">
        <v>732</v>
      </c>
      <c r="GM19" s="8">
        <v>50</v>
      </c>
      <c r="GN19" s="101">
        <f t="shared" si="62"/>
        <v>6.8306010928961755E-2</v>
      </c>
    </row>
    <row r="20" spans="1:196" s="1" customFormat="1" ht="15" customHeight="1" x14ac:dyDescent="0.55000000000000004">
      <c r="A20" s="16">
        <v>5</v>
      </c>
      <c r="B20" s="17" t="s">
        <v>21</v>
      </c>
      <c r="C20" s="18">
        <v>9401</v>
      </c>
      <c r="D20" s="17" t="s">
        <v>31</v>
      </c>
      <c r="E20" s="8">
        <v>3388</v>
      </c>
      <c r="F20" s="8">
        <v>2359</v>
      </c>
      <c r="G20" s="193">
        <f t="shared" si="63"/>
        <v>0.69628099173553715</v>
      </c>
      <c r="H20" s="8">
        <v>1083</v>
      </c>
      <c r="I20" s="8">
        <v>786</v>
      </c>
      <c r="J20" s="193">
        <f t="shared" si="0"/>
        <v>0.72576177285318555</v>
      </c>
      <c r="K20" s="8">
        <v>1516</v>
      </c>
      <c r="L20" s="8">
        <v>568</v>
      </c>
      <c r="M20" s="193">
        <f t="shared" si="1"/>
        <v>0.37467018469656993</v>
      </c>
      <c r="N20" s="8">
        <v>0</v>
      </c>
      <c r="O20" s="8">
        <v>0</v>
      </c>
      <c r="P20" s="188" t="str">
        <f t="shared" si="2"/>
        <v>N/A</v>
      </c>
      <c r="Q20" s="8">
        <v>0</v>
      </c>
      <c r="R20" s="8">
        <v>0</v>
      </c>
      <c r="S20" s="188" t="str">
        <f t="shared" si="3"/>
        <v>N/A</v>
      </c>
      <c r="T20" s="8">
        <v>5987</v>
      </c>
      <c r="U20" s="8">
        <v>3713</v>
      </c>
      <c r="V20" s="193">
        <f t="shared" si="4"/>
        <v>0.62017705027559711</v>
      </c>
      <c r="W20" s="8">
        <v>5987</v>
      </c>
      <c r="X20" s="8">
        <v>3713</v>
      </c>
      <c r="Y20" s="193">
        <f t="shared" si="5"/>
        <v>0.62017705027559711</v>
      </c>
      <c r="Z20" s="8">
        <v>427</v>
      </c>
      <c r="AA20" s="8">
        <v>193</v>
      </c>
      <c r="AB20" s="193">
        <f t="shared" si="6"/>
        <v>0.45199063231850117</v>
      </c>
      <c r="AC20" s="8">
        <v>54</v>
      </c>
      <c r="AD20" s="8">
        <v>153</v>
      </c>
      <c r="AE20" s="188">
        <f t="shared" si="7"/>
        <v>2.8333333333333335</v>
      </c>
      <c r="AF20" s="8">
        <v>56</v>
      </c>
      <c r="AG20" s="8">
        <v>52</v>
      </c>
      <c r="AH20" s="188">
        <f t="shared" si="8"/>
        <v>0.9285714285714286</v>
      </c>
      <c r="AI20" s="8">
        <v>537</v>
      </c>
      <c r="AJ20" s="8">
        <v>398</v>
      </c>
      <c r="AK20" s="193">
        <f t="shared" si="9"/>
        <v>0.74115456238361266</v>
      </c>
      <c r="AL20" s="8">
        <v>168</v>
      </c>
      <c r="AM20" s="8">
        <v>178</v>
      </c>
      <c r="AN20" s="193">
        <f t="shared" si="10"/>
        <v>1.0595238095238095</v>
      </c>
      <c r="AO20" s="8">
        <v>0</v>
      </c>
      <c r="AP20" s="8">
        <v>0</v>
      </c>
      <c r="AQ20" s="188" t="str">
        <f t="shared" si="11"/>
        <v>N/A</v>
      </c>
      <c r="AR20" s="8">
        <v>0</v>
      </c>
      <c r="AS20" s="8">
        <v>0</v>
      </c>
      <c r="AT20" s="188" t="str">
        <f t="shared" si="12"/>
        <v>N/A</v>
      </c>
      <c r="AU20" s="8">
        <v>168</v>
      </c>
      <c r="AV20" s="8">
        <v>178</v>
      </c>
      <c r="AW20" s="193">
        <f t="shared" si="13"/>
        <v>1.0595238095238095</v>
      </c>
      <c r="AX20" s="8">
        <v>2938</v>
      </c>
      <c r="AY20" s="8">
        <v>2537</v>
      </c>
      <c r="AZ20" s="193">
        <f t="shared" si="14"/>
        <v>0.86351259360108923</v>
      </c>
      <c r="BA20" s="8">
        <v>1405</v>
      </c>
      <c r="BB20" s="8">
        <v>819</v>
      </c>
      <c r="BC20" s="193">
        <f t="shared" si="15"/>
        <v>0.58291814946619214</v>
      </c>
      <c r="BD20" s="8">
        <v>263</v>
      </c>
      <c r="BE20" s="8">
        <v>126</v>
      </c>
      <c r="BF20" s="188">
        <f t="shared" si="16"/>
        <v>0.47908745247148288</v>
      </c>
      <c r="BG20" s="8">
        <v>75</v>
      </c>
      <c r="BH20" s="8">
        <v>0</v>
      </c>
      <c r="BI20" s="188">
        <f t="shared" si="17"/>
        <v>0</v>
      </c>
      <c r="BJ20" s="8">
        <v>1880</v>
      </c>
      <c r="BK20" s="8">
        <v>1921</v>
      </c>
      <c r="BL20" s="193">
        <f t="shared" si="18"/>
        <v>1.0218085106382979</v>
      </c>
      <c r="BM20" s="8">
        <v>6561</v>
      </c>
      <c r="BN20" s="8">
        <v>5403</v>
      </c>
      <c r="BO20" s="193">
        <f t="shared" si="19"/>
        <v>0.8235025148605396</v>
      </c>
      <c r="BP20" s="8">
        <v>0</v>
      </c>
      <c r="BQ20" s="8">
        <v>0</v>
      </c>
      <c r="BR20" s="193" t="str">
        <f t="shared" si="20"/>
        <v>N/A</v>
      </c>
      <c r="BS20" s="8">
        <v>7266</v>
      </c>
      <c r="BT20" s="8">
        <v>5979</v>
      </c>
      <c r="BU20" s="193">
        <f t="shared" si="21"/>
        <v>0.82287365813377378</v>
      </c>
      <c r="BV20" s="8">
        <v>13253</v>
      </c>
      <c r="BW20" s="8">
        <v>9692</v>
      </c>
      <c r="BX20" s="193">
        <f t="shared" si="22"/>
        <v>0.73130611936919943</v>
      </c>
      <c r="BY20" s="8">
        <v>12560</v>
      </c>
      <c r="BZ20" s="8">
        <v>4560</v>
      </c>
      <c r="CA20" s="337">
        <f t="shared" si="23"/>
        <v>0.36305732484076431</v>
      </c>
      <c r="CB20" s="8">
        <v>22020</v>
      </c>
      <c r="CC20" s="8">
        <v>4453</v>
      </c>
      <c r="CD20" s="337">
        <f t="shared" si="24"/>
        <v>0.20222524977293369</v>
      </c>
      <c r="CE20" s="8">
        <v>5120</v>
      </c>
      <c r="CF20" s="8">
        <v>1280</v>
      </c>
      <c r="CG20" s="337">
        <f t="shared" si="25"/>
        <v>0.25</v>
      </c>
      <c r="CH20" s="8">
        <v>0</v>
      </c>
      <c r="CI20" s="8">
        <v>0</v>
      </c>
      <c r="CJ20" s="193" t="str">
        <f t="shared" si="26"/>
        <v>N/A</v>
      </c>
      <c r="CK20" s="8">
        <v>5120</v>
      </c>
      <c r="CL20" s="8">
        <v>1280</v>
      </c>
      <c r="CM20" s="337">
        <f t="shared" si="27"/>
        <v>0.25</v>
      </c>
      <c r="CN20" s="8">
        <v>5745</v>
      </c>
      <c r="CO20" s="8">
        <v>740</v>
      </c>
      <c r="CP20" s="337">
        <f t="shared" si="28"/>
        <v>0.12880765883376849</v>
      </c>
      <c r="CQ20" s="8">
        <v>900</v>
      </c>
      <c r="CR20" s="8">
        <v>221</v>
      </c>
      <c r="CS20" s="337">
        <f t="shared" si="29"/>
        <v>0.24555555555555555</v>
      </c>
      <c r="CT20" s="8">
        <v>46345</v>
      </c>
      <c r="CU20" s="8">
        <v>11254</v>
      </c>
      <c r="CV20" s="337">
        <f t="shared" si="30"/>
        <v>0.24283094184917467</v>
      </c>
      <c r="CW20" s="8">
        <v>59598</v>
      </c>
      <c r="CX20" s="8">
        <v>20946</v>
      </c>
      <c r="CY20" s="337">
        <f t="shared" si="31"/>
        <v>0.35145474680358402</v>
      </c>
      <c r="CZ20" s="8">
        <v>6062</v>
      </c>
      <c r="DA20" s="8">
        <v>1019</v>
      </c>
      <c r="DB20" s="188">
        <f t="shared" si="32"/>
        <v>0.16809633784229627</v>
      </c>
      <c r="DC20" s="8">
        <v>1031</v>
      </c>
      <c r="DD20" s="8">
        <v>273</v>
      </c>
      <c r="DE20" s="188">
        <f t="shared" si="33"/>
        <v>0.26479146459747815</v>
      </c>
      <c r="DF20" s="8">
        <v>20168</v>
      </c>
      <c r="DG20" s="8">
        <v>7445</v>
      </c>
      <c r="DH20" s="337">
        <f t="shared" si="34"/>
        <v>0.36914914716382385</v>
      </c>
      <c r="DI20" s="63">
        <v>0.9</v>
      </c>
      <c r="DJ20" s="101">
        <v>0.95387596899224802</v>
      </c>
      <c r="DK20" s="101">
        <f t="shared" si="35"/>
        <v>1.0598621877691645</v>
      </c>
      <c r="DL20" s="63">
        <v>0.82</v>
      </c>
      <c r="DM20" s="101">
        <v>0.76190476190476197</v>
      </c>
      <c r="DN20" s="101">
        <f t="shared" si="36"/>
        <v>0.92915214866434392</v>
      </c>
      <c r="DO20" s="63">
        <v>0.86</v>
      </c>
      <c r="DP20" s="101">
        <v>0.92757986285331995</v>
      </c>
      <c r="DQ20" s="101">
        <f t="shared" si="37"/>
        <v>1.0785812358759534</v>
      </c>
      <c r="DR20" s="63">
        <v>0.89</v>
      </c>
      <c r="DS20" s="101">
        <v>0.95456098394260303</v>
      </c>
      <c r="DT20" s="101">
        <f t="shared" si="38"/>
        <v>1.0725404313961833</v>
      </c>
      <c r="DU20" s="63">
        <v>0.72</v>
      </c>
      <c r="DV20" s="101">
        <v>0.76081424936386799</v>
      </c>
      <c r="DW20" s="101">
        <f t="shared" si="39"/>
        <v>1.0566864574498167</v>
      </c>
      <c r="DX20" s="63">
        <v>0.80499999999999994</v>
      </c>
      <c r="DY20" s="101">
        <v>0.91354699703743603</v>
      </c>
      <c r="DZ20" s="101">
        <f t="shared" si="40"/>
        <v>1.1348409901086163</v>
      </c>
      <c r="EA20" s="63">
        <v>0.89500000000000002</v>
      </c>
      <c r="EB20" s="101">
        <v>0.95412390255966395</v>
      </c>
      <c r="EC20" s="101">
        <f t="shared" si="41"/>
        <v>1.0660602263236469</v>
      </c>
      <c r="ED20" s="63">
        <v>0.77</v>
      </c>
      <c r="EE20" s="101">
        <v>0.76137071651090305</v>
      </c>
      <c r="EF20" s="101">
        <f t="shared" si="42"/>
        <v>0.98879313832584814</v>
      </c>
      <c r="EG20" s="63">
        <v>0.83250000000000002</v>
      </c>
      <c r="EH20" s="101">
        <v>0.92220387948823801</v>
      </c>
      <c r="EI20" s="101">
        <f t="shared" si="43"/>
        <v>1.1077524077936793</v>
      </c>
      <c r="EJ20" s="63">
        <v>0.88</v>
      </c>
      <c r="EK20" s="101">
        <v>0.96028814185445099</v>
      </c>
      <c r="EL20" s="101">
        <f t="shared" si="44"/>
        <v>1.0912365248346034</v>
      </c>
      <c r="EM20" s="63">
        <v>0.38</v>
      </c>
      <c r="EN20" s="101">
        <v>0.39691780821917799</v>
      </c>
      <c r="EO20" s="101">
        <f t="shared" si="45"/>
        <v>1.0445205479452053</v>
      </c>
      <c r="EP20" s="63">
        <v>0.63</v>
      </c>
      <c r="EQ20" s="101">
        <v>0.66794028789763604</v>
      </c>
      <c r="ER20" s="101">
        <f t="shared" si="46"/>
        <v>1.0602226792025968</v>
      </c>
      <c r="ES20" s="63">
        <v>0.88749999999999996</v>
      </c>
      <c r="ET20" s="101">
        <v>0.95659580771794706</v>
      </c>
      <c r="EU20" s="101">
        <f t="shared" si="47"/>
        <v>1.0778544312314897</v>
      </c>
      <c r="EV20" s="63">
        <v>0.57499999999999996</v>
      </c>
      <c r="EW20" s="101">
        <v>0.47548690396239102</v>
      </c>
      <c r="EX20" s="101">
        <f t="shared" si="48"/>
        <v>0.82693374602154968</v>
      </c>
      <c r="EY20" s="63">
        <v>0.73124999999999996</v>
      </c>
      <c r="EZ20" s="101">
        <v>0.78559152105413899</v>
      </c>
      <c r="FA20" s="101">
        <f t="shared" si="49"/>
        <v>1.0743131911851473</v>
      </c>
      <c r="FB20" s="63" t="s">
        <v>341</v>
      </c>
      <c r="FC20" s="101">
        <v>0</v>
      </c>
      <c r="FD20" s="101" t="str">
        <f t="shared" si="50"/>
        <v>N/A</v>
      </c>
      <c r="FE20" s="63">
        <v>0.42</v>
      </c>
      <c r="FF20" s="101">
        <v>0.41171875000000002</v>
      </c>
      <c r="FG20" s="101">
        <f t="shared" si="51"/>
        <v>0.98028273809523814</v>
      </c>
      <c r="FH20" s="63">
        <v>0.42</v>
      </c>
      <c r="FI20" s="101">
        <v>0.41171875000000002</v>
      </c>
      <c r="FJ20" s="101">
        <f t="shared" si="52"/>
        <v>0.98028273809523814</v>
      </c>
      <c r="FK20" s="54">
        <v>0.9</v>
      </c>
      <c r="FL20" s="101">
        <v>0.96368989205102995</v>
      </c>
      <c r="FM20" s="101">
        <f t="shared" si="53"/>
        <v>1.0707665467233667</v>
      </c>
      <c r="FN20" s="54">
        <v>0.61009999999999998</v>
      </c>
      <c r="FO20" s="101">
        <v>0.93406593406593397</v>
      </c>
      <c r="FP20" s="101">
        <f t="shared" si="54"/>
        <v>1.5310046452482118</v>
      </c>
      <c r="FQ20" s="64">
        <v>3470</v>
      </c>
      <c r="FR20" s="8">
        <v>342</v>
      </c>
      <c r="FS20" s="92">
        <f t="shared" si="55"/>
        <v>9.8559077809798265E-2</v>
      </c>
      <c r="FT20" s="64">
        <v>1049</v>
      </c>
      <c r="FU20" s="8">
        <v>132</v>
      </c>
      <c r="FV20" s="92">
        <f t="shared" si="56"/>
        <v>0.12583412774070543</v>
      </c>
      <c r="FW20" s="64">
        <v>4519</v>
      </c>
      <c r="FX20" s="8">
        <v>474</v>
      </c>
      <c r="FY20" s="92">
        <f t="shared" si="57"/>
        <v>0.1048904624917017</v>
      </c>
      <c r="FZ20" s="64">
        <v>26301</v>
      </c>
      <c r="GA20" s="8">
        <v>3967</v>
      </c>
      <c r="GB20" s="92">
        <f t="shared" si="58"/>
        <v>0.15083076689099273</v>
      </c>
      <c r="GC20" s="64">
        <v>30820</v>
      </c>
      <c r="GD20" s="8">
        <v>4441</v>
      </c>
      <c r="GE20" s="92">
        <f t="shared" si="59"/>
        <v>0.14409474367293965</v>
      </c>
      <c r="GF20" s="64">
        <v>732</v>
      </c>
      <c r="GG20" s="8">
        <v>1</v>
      </c>
      <c r="GH20" s="101">
        <f t="shared" si="60"/>
        <v>1.366120218579235E-3</v>
      </c>
      <c r="GI20" s="8">
        <v>4846</v>
      </c>
      <c r="GJ20" s="8">
        <v>575</v>
      </c>
      <c r="GK20" s="101">
        <f t="shared" si="61"/>
        <v>0.11865456046223689</v>
      </c>
      <c r="GL20" s="8">
        <v>549</v>
      </c>
      <c r="GM20" s="8">
        <v>34</v>
      </c>
      <c r="GN20" s="101">
        <f t="shared" si="62"/>
        <v>6.1930783242258654E-2</v>
      </c>
    </row>
    <row r="21" spans="1:196" s="1" customFormat="1" ht="15" customHeight="1" x14ac:dyDescent="0.55000000000000004">
      <c r="A21" s="16">
        <v>5</v>
      </c>
      <c r="B21" s="17" t="s">
        <v>21</v>
      </c>
      <c r="C21" s="18">
        <v>9402</v>
      </c>
      <c r="D21" s="17" t="s">
        <v>32</v>
      </c>
      <c r="E21" s="8">
        <v>4739</v>
      </c>
      <c r="F21" s="8">
        <v>3739</v>
      </c>
      <c r="G21" s="193">
        <f t="shared" si="63"/>
        <v>0.78898501793627351</v>
      </c>
      <c r="H21" s="8">
        <v>3710</v>
      </c>
      <c r="I21" s="8">
        <v>3098</v>
      </c>
      <c r="J21" s="193">
        <f t="shared" si="0"/>
        <v>0.83504043126684635</v>
      </c>
      <c r="K21" s="8">
        <v>1015</v>
      </c>
      <c r="L21" s="8">
        <v>342</v>
      </c>
      <c r="M21" s="193">
        <f t="shared" si="1"/>
        <v>0.33694581280788177</v>
      </c>
      <c r="N21" s="8">
        <v>0</v>
      </c>
      <c r="O21" s="8">
        <v>0</v>
      </c>
      <c r="P21" s="188" t="str">
        <f t="shared" si="2"/>
        <v>N/A</v>
      </c>
      <c r="Q21" s="8">
        <v>0</v>
      </c>
      <c r="R21" s="8">
        <v>0</v>
      </c>
      <c r="S21" s="188" t="str">
        <f t="shared" si="3"/>
        <v>N/A</v>
      </c>
      <c r="T21" s="8">
        <v>9464</v>
      </c>
      <c r="U21" s="8">
        <v>7179</v>
      </c>
      <c r="V21" s="193">
        <f t="shared" si="4"/>
        <v>0.75855874894336428</v>
      </c>
      <c r="W21" s="8">
        <v>9464</v>
      </c>
      <c r="X21" s="8">
        <v>7179</v>
      </c>
      <c r="Y21" s="193">
        <f t="shared" si="5"/>
        <v>0.75855874894336428</v>
      </c>
      <c r="Z21" s="8">
        <v>116</v>
      </c>
      <c r="AA21" s="8">
        <v>123</v>
      </c>
      <c r="AB21" s="193">
        <f t="shared" si="6"/>
        <v>1.0603448275862069</v>
      </c>
      <c r="AC21" s="8">
        <v>0</v>
      </c>
      <c r="AD21" s="8">
        <v>0</v>
      </c>
      <c r="AE21" s="188" t="str">
        <f t="shared" si="7"/>
        <v>N/A</v>
      </c>
      <c r="AF21" s="8">
        <v>0</v>
      </c>
      <c r="AG21" s="8">
        <v>0</v>
      </c>
      <c r="AH21" s="188" t="str">
        <f t="shared" si="8"/>
        <v>N/A</v>
      </c>
      <c r="AI21" s="8">
        <v>116</v>
      </c>
      <c r="AJ21" s="8">
        <v>123</v>
      </c>
      <c r="AK21" s="193">
        <f t="shared" si="9"/>
        <v>1.0603448275862069</v>
      </c>
      <c r="AL21" s="8">
        <v>30</v>
      </c>
      <c r="AM21" s="8">
        <v>25</v>
      </c>
      <c r="AN21" s="193">
        <f t="shared" si="10"/>
        <v>0.83333333333333337</v>
      </c>
      <c r="AO21" s="8">
        <v>0</v>
      </c>
      <c r="AP21" s="8">
        <v>0</v>
      </c>
      <c r="AQ21" s="188" t="str">
        <f t="shared" si="11"/>
        <v>N/A</v>
      </c>
      <c r="AR21" s="8">
        <v>34</v>
      </c>
      <c r="AS21" s="8">
        <v>0</v>
      </c>
      <c r="AT21" s="188">
        <f t="shared" si="12"/>
        <v>0</v>
      </c>
      <c r="AU21" s="8">
        <v>64</v>
      </c>
      <c r="AV21" s="8">
        <v>25</v>
      </c>
      <c r="AW21" s="193">
        <f t="shared" si="13"/>
        <v>0.390625</v>
      </c>
      <c r="AX21" s="8">
        <v>4197</v>
      </c>
      <c r="AY21" s="8">
        <v>2521</v>
      </c>
      <c r="AZ21" s="193">
        <f t="shared" si="14"/>
        <v>0.60066714319752201</v>
      </c>
      <c r="BA21" s="8">
        <v>990</v>
      </c>
      <c r="BB21" s="8">
        <v>569</v>
      </c>
      <c r="BC21" s="193">
        <f t="shared" si="15"/>
        <v>0.57474747474747478</v>
      </c>
      <c r="BD21" s="8">
        <v>218</v>
      </c>
      <c r="BE21" s="8">
        <v>144</v>
      </c>
      <c r="BF21" s="188">
        <f t="shared" si="16"/>
        <v>0.66055045871559637</v>
      </c>
      <c r="BG21" s="8">
        <v>0</v>
      </c>
      <c r="BH21" s="8">
        <v>0</v>
      </c>
      <c r="BI21" s="188" t="str">
        <f t="shared" si="17"/>
        <v>N/A</v>
      </c>
      <c r="BJ21" s="8">
        <v>6856</v>
      </c>
      <c r="BK21" s="8">
        <v>6788</v>
      </c>
      <c r="BL21" s="193">
        <f t="shared" si="18"/>
        <v>0.99008168028004673</v>
      </c>
      <c r="BM21" s="8">
        <f>+AX21+BA21+BD21+BG21+BJ21</f>
        <v>12261</v>
      </c>
      <c r="BN21" s="8">
        <v>10022</v>
      </c>
      <c r="BO21" s="193">
        <f t="shared" si="19"/>
        <v>0.81738846749857275</v>
      </c>
      <c r="BP21" s="8">
        <v>0</v>
      </c>
      <c r="BQ21" s="8">
        <v>0</v>
      </c>
      <c r="BR21" s="193" t="str">
        <f t="shared" si="20"/>
        <v>N/A</v>
      </c>
      <c r="BS21" s="8">
        <v>12441</v>
      </c>
      <c r="BT21" s="8">
        <v>10170</v>
      </c>
      <c r="BU21" s="193">
        <f t="shared" si="21"/>
        <v>0.8174584036653002</v>
      </c>
      <c r="BV21" s="8">
        <v>21905</v>
      </c>
      <c r="BW21" s="8">
        <v>17349</v>
      </c>
      <c r="BX21" s="193">
        <f t="shared" si="22"/>
        <v>0.79201095640264785</v>
      </c>
      <c r="BY21" s="8">
        <v>18720</v>
      </c>
      <c r="BZ21" s="8">
        <v>3920</v>
      </c>
      <c r="CA21" s="337">
        <f t="shared" si="23"/>
        <v>0.20940170940170941</v>
      </c>
      <c r="CB21" s="8">
        <v>26160</v>
      </c>
      <c r="CC21" s="8">
        <v>5886</v>
      </c>
      <c r="CD21" s="337">
        <f t="shared" si="24"/>
        <v>0.22500000000000001</v>
      </c>
      <c r="CE21" s="8">
        <v>7680</v>
      </c>
      <c r="CF21" s="8">
        <v>1920</v>
      </c>
      <c r="CG21" s="337">
        <f t="shared" si="25"/>
        <v>0.25</v>
      </c>
      <c r="CH21" s="8">
        <v>0</v>
      </c>
      <c r="CI21" s="8">
        <v>0</v>
      </c>
      <c r="CJ21" s="193" t="str">
        <f t="shared" si="26"/>
        <v>N/A</v>
      </c>
      <c r="CK21" s="8">
        <v>7680</v>
      </c>
      <c r="CL21" s="8">
        <v>1920</v>
      </c>
      <c r="CM21" s="337">
        <f t="shared" si="27"/>
        <v>0.25</v>
      </c>
      <c r="CN21" s="8">
        <v>1725</v>
      </c>
      <c r="CO21" s="8">
        <v>254</v>
      </c>
      <c r="CP21" s="337">
        <f t="shared" si="28"/>
        <v>0.14724637681159419</v>
      </c>
      <c r="CQ21" s="8">
        <v>240</v>
      </c>
      <c r="CR21" s="8">
        <v>12</v>
      </c>
      <c r="CS21" s="337">
        <f t="shared" si="29"/>
        <v>0.05</v>
      </c>
      <c r="CT21" s="8">
        <v>54525</v>
      </c>
      <c r="CU21" s="8">
        <v>11992</v>
      </c>
      <c r="CV21" s="337">
        <f t="shared" si="30"/>
        <v>0.2199358092618065</v>
      </c>
      <c r="CW21" s="8">
        <v>76430</v>
      </c>
      <c r="CX21" s="8">
        <v>29341</v>
      </c>
      <c r="CY21" s="337">
        <f t="shared" si="31"/>
        <v>0.38389375899515898</v>
      </c>
      <c r="CZ21" s="8">
        <v>1943</v>
      </c>
      <c r="DA21" s="8">
        <v>398</v>
      </c>
      <c r="DB21" s="188">
        <f t="shared" si="32"/>
        <v>0.20483787956767885</v>
      </c>
      <c r="DC21" s="8">
        <v>274</v>
      </c>
      <c r="DD21" s="8">
        <v>12</v>
      </c>
      <c r="DE21" s="188">
        <f t="shared" si="33"/>
        <v>4.3795620437956206E-2</v>
      </c>
      <c r="DF21" s="8">
        <v>31100</v>
      </c>
      <c r="DG21" s="8">
        <v>9507</v>
      </c>
      <c r="DH21" s="337">
        <f t="shared" si="34"/>
        <v>0.3056913183279743</v>
      </c>
      <c r="DI21" s="63">
        <v>0.8</v>
      </c>
      <c r="DJ21" s="101">
        <v>0.96781585251536295</v>
      </c>
      <c r="DK21" s="101">
        <f t="shared" si="35"/>
        <v>1.2097698156442036</v>
      </c>
      <c r="DL21" s="63">
        <v>0.59</v>
      </c>
      <c r="DM21" s="101">
        <v>0.92442882249560598</v>
      </c>
      <c r="DN21" s="101">
        <f t="shared" si="36"/>
        <v>1.566828512704417</v>
      </c>
      <c r="DO21" s="63">
        <v>0.69500000000000006</v>
      </c>
      <c r="DP21" s="101">
        <v>0.96538839724680403</v>
      </c>
      <c r="DQ21" s="101">
        <f t="shared" si="37"/>
        <v>1.3890480535925236</v>
      </c>
      <c r="DR21" s="63">
        <v>0.75</v>
      </c>
      <c r="DS21" s="101">
        <v>0.93629012496937003</v>
      </c>
      <c r="DT21" s="101">
        <f t="shared" si="38"/>
        <v>1.2483868332924934</v>
      </c>
      <c r="DU21" s="63">
        <v>0.76</v>
      </c>
      <c r="DV21" s="101">
        <v>0.90187217559715904</v>
      </c>
      <c r="DW21" s="101">
        <f t="shared" si="39"/>
        <v>1.1866739152594197</v>
      </c>
      <c r="DX21" s="63">
        <v>0.755</v>
      </c>
      <c r="DY21" s="101">
        <v>0.92143752611784402</v>
      </c>
      <c r="DZ21" s="101">
        <f t="shared" si="40"/>
        <v>1.2204470544607204</v>
      </c>
      <c r="EA21" s="63">
        <v>0.77500000000000002</v>
      </c>
      <c r="EB21" s="101">
        <v>0.95841251279052797</v>
      </c>
      <c r="EC21" s="101">
        <f t="shared" si="41"/>
        <v>1.2366613068264876</v>
      </c>
      <c r="ED21" s="63">
        <v>0.67500000000000004</v>
      </c>
      <c r="EE21" s="101">
        <v>0.90537223888737395</v>
      </c>
      <c r="EF21" s="101">
        <f t="shared" si="42"/>
        <v>1.3412922057590724</v>
      </c>
      <c r="EG21" s="63">
        <v>0.72500000000000009</v>
      </c>
      <c r="EH21" s="101">
        <v>0.94720156781370701</v>
      </c>
      <c r="EI21" s="101">
        <f t="shared" si="43"/>
        <v>1.3064849211223544</v>
      </c>
      <c r="EJ21" s="63">
        <v>0.85</v>
      </c>
      <c r="EK21" s="101">
        <v>0.94538361508452495</v>
      </c>
      <c r="EL21" s="101">
        <f t="shared" si="44"/>
        <v>1.1122160177464999</v>
      </c>
      <c r="EM21" s="63">
        <v>0.3</v>
      </c>
      <c r="EN21" s="101">
        <v>0.647945205479452</v>
      </c>
      <c r="EO21" s="101">
        <f t="shared" si="45"/>
        <v>2.1598173515981736</v>
      </c>
      <c r="EP21" s="63">
        <v>0.57499999999999996</v>
      </c>
      <c r="EQ21" s="101">
        <v>0.80053368912608402</v>
      </c>
      <c r="ER21" s="101">
        <f t="shared" si="46"/>
        <v>1.3922325028279723</v>
      </c>
      <c r="ES21" s="63">
        <v>0.8125</v>
      </c>
      <c r="ET21" s="101">
        <v>0.95437128163759199</v>
      </c>
      <c r="EU21" s="101">
        <f t="shared" si="47"/>
        <v>1.174610808169344</v>
      </c>
      <c r="EV21" s="63">
        <v>0.48750000000000004</v>
      </c>
      <c r="EW21" s="101">
        <v>0.74723887661722899</v>
      </c>
      <c r="EX21" s="101">
        <f t="shared" si="48"/>
        <v>1.5327976956250851</v>
      </c>
      <c r="EY21" s="63">
        <v>0.65</v>
      </c>
      <c r="EZ21" s="101">
        <v>0.88725673971575603</v>
      </c>
      <c r="FA21" s="101">
        <f t="shared" si="49"/>
        <v>1.3650103687934707</v>
      </c>
      <c r="FB21" s="63" t="s">
        <v>341</v>
      </c>
      <c r="FC21" s="101">
        <v>0</v>
      </c>
      <c r="FD21" s="101" t="str">
        <f t="shared" si="50"/>
        <v>N/A</v>
      </c>
      <c r="FE21" s="63">
        <v>0.42</v>
      </c>
      <c r="FF21" s="101">
        <v>0.66614583333333299</v>
      </c>
      <c r="FG21" s="101">
        <f t="shared" si="51"/>
        <v>1.5860615079365072</v>
      </c>
      <c r="FH21" s="63">
        <v>0.42</v>
      </c>
      <c r="FI21" s="101">
        <v>0.66614583333333299</v>
      </c>
      <c r="FJ21" s="101">
        <f t="shared" si="52"/>
        <v>1.5860615079365072</v>
      </c>
      <c r="FK21" s="54">
        <v>0.9</v>
      </c>
      <c r="FL21" s="101">
        <v>0.93718592964824099</v>
      </c>
      <c r="FM21" s="101">
        <f t="shared" si="53"/>
        <v>1.0413176996091567</v>
      </c>
      <c r="FN21" s="54">
        <v>0.61009999999999998</v>
      </c>
      <c r="FO21" s="101">
        <v>1</v>
      </c>
      <c r="FP21" s="101">
        <f t="shared" si="54"/>
        <v>1.6390755613833798</v>
      </c>
      <c r="FQ21" s="64">
        <v>4526</v>
      </c>
      <c r="FR21" s="8">
        <v>317</v>
      </c>
      <c r="FS21" s="92">
        <f t="shared" si="55"/>
        <v>7.0039770216526728E-2</v>
      </c>
      <c r="FT21" s="64">
        <v>1604</v>
      </c>
      <c r="FU21" s="8">
        <v>284</v>
      </c>
      <c r="FV21" s="92">
        <f t="shared" si="56"/>
        <v>0.17705735660847879</v>
      </c>
      <c r="FW21" s="64">
        <v>6130</v>
      </c>
      <c r="FX21" s="8">
        <v>601</v>
      </c>
      <c r="FY21" s="92">
        <f t="shared" si="57"/>
        <v>9.8042414355628063E-2</v>
      </c>
      <c r="FZ21" s="64">
        <v>31078</v>
      </c>
      <c r="GA21" s="8">
        <v>3662</v>
      </c>
      <c r="GB21" s="92">
        <f t="shared" si="58"/>
        <v>0.11783255035716585</v>
      </c>
      <c r="GC21" s="64">
        <v>37208</v>
      </c>
      <c r="GD21" s="8">
        <v>4263</v>
      </c>
      <c r="GE21" s="92">
        <f t="shared" si="59"/>
        <v>0.11457213502472587</v>
      </c>
      <c r="GF21" s="64">
        <v>2666</v>
      </c>
      <c r="GG21" s="8">
        <v>2</v>
      </c>
      <c r="GH21" s="101">
        <f t="shared" si="60"/>
        <v>7.501875468867217E-4</v>
      </c>
      <c r="GI21" s="8">
        <v>1621</v>
      </c>
      <c r="GJ21" s="8">
        <v>0</v>
      </c>
      <c r="GK21" s="101">
        <f t="shared" si="61"/>
        <v>0</v>
      </c>
      <c r="GL21" s="8">
        <v>146</v>
      </c>
      <c r="GM21" s="8">
        <v>0</v>
      </c>
      <c r="GN21" s="101">
        <f t="shared" si="62"/>
        <v>0</v>
      </c>
    </row>
    <row r="22" spans="1:196" s="1" customFormat="1" ht="15" customHeight="1" x14ac:dyDescent="0.55000000000000004">
      <c r="A22" s="16">
        <v>5</v>
      </c>
      <c r="B22" s="17" t="s">
        <v>21</v>
      </c>
      <c r="C22" s="18">
        <v>9501</v>
      </c>
      <c r="D22" s="17" t="s">
        <v>33</v>
      </c>
      <c r="E22" s="8">
        <v>1210</v>
      </c>
      <c r="F22" s="8">
        <v>949</v>
      </c>
      <c r="G22" s="193">
        <f t="shared" si="63"/>
        <v>0.78429752066115699</v>
      </c>
      <c r="H22" s="8">
        <v>809</v>
      </c>
      <c r="I22" s="8">
        <v>655</v>
      </c>
      <c r="J22" s="193">
        <f t="shared" si="0"/>
        <v>0.80964153275648953</v>
      </c>
      <c r="K22" s="8">
        <v>0</v>
      </c>
      <c r="L22" s="8">
        <v>0</v>
      </c>
      <c r="M22" s="193" t="str">
        <f t="shared" si="1"/>
        <v>N/A</v>
      </c>
      <c r="N22" s="8">
        <v>0</v>
      </c>
      <c r="O22" s="8">
        <v>0</v>
      </c>
      <c r="P22" s="188" t="str">
        <f t="shared" si="2"/>
        <v>N/A</v>
      </c>
      <c r="Q22" s="8">
        <v>0</v>
      </c>
      <c r="R22" s="8">
        <v>0</v>
      </c>
      <c r="S22" s="188" t="str">
        <f t="shared" si="3"/>
        <v>N/A</v>
      </c>
      <c r="T22" s="8">
        <v>2019</v>
      </c>
      <c r="U22" s="8">
        <v>1604</v>
      </c>
      <c r="V22" s="193">
        <f t="shared" si="4"/>
        <v>0.79445269935611684</v>
      </c>
      <c r="W22" s="8">
        <v>2019</v>
      </c>
      <c r="X22" s="8">
        <v>1604</v>
      </c>
      <c r="Y22" s="193">
        <f t="shared" si="5"/>
        <v>0.79445269935611684</v>
      </c>
      <c r="Z22" s="8">
        <v>30</v>
      </c>
      <c r="AA22" s="8">
        <v>21</v>
      </c>
      <c r="AB22" s="193">
        <f t="shared" si="6"/>
        <v>0.7</v>
      </c>
      <c r="AC22" s="8">
        <v>15</v>
      </c>
      <c r="AD22" s="8">
        <v>0</v>
      </c>
      <c r="AE22" s="188">
        <f t="shared" si="7"/>
        <v>0</v>
      </c>
      <c r="AF22" s="8">
        <v>0</v>
      </c>
      <c r="AG22" s="8">
        <v>0</v>
      </c>
      <c r="AH22" s="188" t="str">
        <f t="shared" si="8"/>
        <v>N/A</v>
      </c>
      <c r="AI22" s="8">
        <v>45</v>
      </c>
      <c r="AJ22" s="8">
        <v>21</v>
      </c>
      <c r="AK22" s="193">
        <f t="shared" si="9"/>
        <v>0.46666666666666667</v>
      </c>
      <c r="AL22" s="8">
        <v>0</v>
      </c>
      <c r="AM22" s="8">
        <v>0</v>
      </c>
      <c r="AN22" s="193" t="str">
        <f t="shared" si="10"/>
        <v>N/A</v>
      </c>
      <c r="AO22" s="8">
        <v>0</v>
      </c>
      <c r="AP22" s="8">
        <v>0</v>
      </c>
      <c r="AQ22" s="188" t="str">
        <f t="shared" si="11"/>
        <v>N/A</v>
      </c>
      <c r="AR22" s="8">
        <v>15</v>
      </c>
      <c r="AS22" s="8">
        <v>0</v>
      </c>
      <c r="AT22" s="188">
        <f t="shared" si="12"/>
        <v>0</v>
      </c>
      <c r="AU22" s="8">
        <v>15</v>
      </c>
      <c r="AV22" s="8">
        <v>0</v>
      </c>
      <c r="AW22" s="193">
        <f t="shared" si="13"/>
        <v>0</v>
      </c>
      <c r="AX22" s="8">
        <v>570</v>
      </c>
      <c r="AY22" s="8">
        <v>308</v>
      </c>
      <c r="AZ22" s="193">
        <f t="shared" si="14"/>
        <v>0.54035087719298247</v>
      </c>
      <c r="BA22" s="8">
        <v>352</v>
      </c>
      <c r="BB22" s="8">
        <v>197</v>
      </c>
      <c r="BC22" s="193">
        <f t="shared" si="15"/>
        <v>0.55965909090909094</v>
      </c>
      <c r="BD22" s="8">
        <v>100</v>
      </c>
      <c r="BE22" s="8">
        <v>87</v>
      </c>
      <c r="BF22" s="188">
        <f t="shared" si="16"/>
        <v>0.87</v>
      </c>
      <c r="BG22" s="8">
        <v>0</v>
      </c>
      <c r="BH22" s="8">
        <v>0</v>
      </c>
      <c r="BI22" s="188" t="str">
        <f t="shared" si="17"/>
        <v>N/A</v>
      </c>
      <c r="BJ22" s="8">
        <v>2023</v>
      </c>
      <c r="BK22" s="8">
        <v>2028</v>
      </c>
      <c r="BL22" s="193">
        <f t="shared" si="18"/>
        <v>1.0024715768660406</v>
      </c>
      <c r="BM22" s="8">
        <v>3045</v>
      </c>
      <c r="BN22" s="8">
        <v>2620</v>
      </c>
      <c r="BO22" s="193">
        <f t="shared" si="19"/>
        <v>0.86042692939244658</v>
      </c>
      <c r="BP22" s="8">
        <v>0</v>
      </c>
      <c r="BQ22" s="8">
        <v>0</v>
      </c>
      <c r="BR22" s="193" t="str">
        <f t="shared" si="20"/>
        <v>N/A</v>
      </c>
      <c r="BS22" s="8">
        <v>3105</v>
      </c>
      <c r="BT22" s="8">
        <v>2641</v>
      </c>
      <c r="BU22" s="193">
        <f t="shared" si="21"/>
        <v>0.85056360708534617</v>
      </c>
      <c r="BV22" s="8">
        <v>5124</v>
      </c>
      <c r="BW22" s="8">
        <v>4245</v>
      </c>
      <c r="BX22" s="193">
        <f t="shared" si="22"/>
        <v>0.82845433255269318</v>
      </c>
      <c r="BY22" s="8">
        <v>13600</v>
      </c>
      <c r="BZ22" s="8">
        <v>4000</v>
      </c>
      <c r="CA22" s="337">
        <f t="shared" si="23"/>
        <v>0.29411764705882354</v>
      </c>
      <c r="CB22" s="8">
        <v>9000</v>
      </c>
      <c r="CC22" s="8">
        <v>2857</v>
      </c>
      <c r="CD22" s="337">
        <f t="shared" si="24"/>
        <v>0.31744444444444442</v>
      </c>
      <c r="CE22" s="8">
        <v>6800</v>
      </c>
      <c r="CF22" s="8">
        <v>2080</v>
      </c>
      <c r="CG22" s="337">
        <f t="shared" si="25"/>
        <v>0.30588235294117649</v>
      </c>
      <c r="CH22" s="8">
        <v>0</v>
      </c>
      <c r="CI22" s="8">
        <v>0</v>
      </c>
      <c r="CJ22" s="193" t="str">
        <f t="shared" si="26"/>
        <v>N/A</v>
      </c>
      <c r="CK22" s="8">
        <v>6800</v>
      </c>
      <c r="CL22" s="8">
        <v>2080</v>
      </c>
      <c r="CM22" s="337">
        <f t="shared" si="27"/>
        <v>0.30588235294117649</v>
      </c>
      <c r="CN22" s="8">
        <v>4860</v>
      </c>
      <c r="CO22" s="8">
        <v>1455</v>
      </c>
      <c r="CP22" s="337">
        <f t="shared" si="28"/>
        <v>0.29938271604938271</v>
      </c>
      <c r="CQ22" s="8">
        <v>100</v>
      </c>
      <c r="CR22" s="8">
        <v>71</v>
      </c>
      <c r="CS22" s="337">
        <f t="shared" si="29"/>
        <v>0.71</v>
      </c>
      <c r="CT22" s="8">
        <v>34360</v>
      </c>
      <c r="CU22" s="8">
        <v>10463</v>
      </c>
      <c r="CV22" s="337">
        <f t="shared" si="30"/>
        <v>0.30451105937136203</v>
      </c>
      <c r="CW22" s="8">
        <v>39484</v>
      </c>
      <c r="CX22" s="8">
        <v>14708</v>
      </c>
      <c r="CY22" s="337">
        <f t="shared" si="31"/>
        <v>0.37250531861006991</v>
      </c>
      <c r="CZ22" s="8">
        <v>4975</v>
      </c>
      <c r="DA22" s="8">
        <v>1542</v>
      </c>
      <c r="DB22" s="188">
        <f t="shared" si="32"/>
        <v>0.30994974874371861</v>
      </c>
      <c r="DC22" s="8">
        <v>115</v>
      </c>
      <c r="DD22" s="8">
        <v>71</v>
      </c>
      <c r="DE22" s="188">
        <f t="shared" si="33"/>
        <v>0.61739130434782608</v>
      </c>
      <c r="DF22" s="8">
        <v>21561</v>
      </c>
      <c r="DG22" s="8">
        <v>6932</v>
      </c>
      <c r="DH22" s="337">
        <f t="shared" si="34"/>
        <v>0.32150642363526738</v>
      </c>
      <c r="DI22" s="63">
        <v>0.94</v>
      </c>
      <c r="DJ22" s="101">
        <v>0.99468085106382997</v>
      </c>
      <c r="DK22" s="101">
        <f t="shared" si="35"/>
        <v>1.0581711181530107</v>
      </c>
      <c r="DL22" s="63">
        <v>0.68</v>
      </c>
      <c r="DM22" s="101">
        <v>0.95431472081218305</v>
      </c>
      <c r="DN22" s="101">
        <f t="shared" si="36"/>
        <v>1.4034040011943867</v>
      </c>
      <c r="DO22" s="63">
        <v>0.81</v>
      </c>
      <c r="DP22" s="101">
        <v>0.99166982203710696</v>
      </c>
      <c r="DQ22" s="101">
        <f t="shared" si="37"/>
        <v>1.2242837309100085</v>
      </c>
      <c r="DR22" s="63">
        <v>0.89</v>
      </c>
      <c r="DS22" s="101">
        <v>0.99051633298208697</v>
      </c>
      <c r="DT22" s="101">
        <f t="shared" si="38"/>
        <v>1.1129396999798731</v>
      </c>
      <c r="DU22" s="63">
        <v>0.74</v>
      </c>
      <c r="DV22" s="101">
        <v>0.92061068702290105</v>
      </c>
      <c r="DW22" s="101">
        <f t="shared" si="39"/>
        <v>1.2440684959768933</v>
      </c>
      <c r="DX22" s="63">
        <v>0.81499999999999995</v>
      </c>
      <c r="DY22" s="101">
        <v>0.96197007481296704</v>
      </c>
      <c r="DZ22" s="101">
        <f t="shared" si="40"/>
        <v>1.1803313801386099</v>
      </c>
      <c r="EA22" s="63">
        <v>0.91500000000000004</v>
      </c>
      <c r="EB22" s="101">
        <v>0.99351606248157998</v>
      </c>
      <c r="EC22" s="101">
        <f t="shared" si="41"/>
        <v>1.0858099043514535</v>
      </c>
      <c r="ED22" s="63">
        <v>0.71</v>
      </c>
      <c r="EE22" s="101">
        <v>0.92840375586854496</v>
      </c>
      <c r="EF22" s="101">
        <f t="shared" si="42"/>
        <v>1.3076109237585141</v>
      </c>
      <c r="EG22" s="63">
        <v>0.8125</v>
      </c>
      <c r="EH22" s="101">
        <v>0.98044758539458199</v>
      </c>
      <c r="EI22" s="101">
        <f t="shared" si="43"/>
        <v>1.2067047204856394</v>
      </c>
      <c r="EJ22" s="63">
        <v>0.89</v>
      </c>
      <c r="EK22" s="101">
        <v>0.93999543691535503</v>
      </c>
      <c r="EL22" s="101">
        <f t="shared" si="44"/>
        <v>1.0561746482195</v>
      </c>
      <c r="EM22" s="63">
        <v>0.27</v>
      </c>
      <c r="EN22" s="101">
        <v>0.39457236842105298</v>
      </c>
      <c r="EO22" s="101">
        <f t="shared" si="45"/>
        <v>1.4613791423001961</v>
      </c>
      <c r="EP22" s="63">
        <v>0.58000000000000007</v>
      </c>
      <c r="EQ22" s="101">
        <v>0.62305266176048901</v>
      </c>
      <c r="ER22" s="101">
        <f t="shared" si="46"/>
        <v>1.0742287271732567</v>
      </c>
      <c r="ES22" s="63">
        <v>0.90250000000000008</v>
      </c>
      <c r="ET22" s="101">
        <v>0.96334876543209902</v>
      </c>
      <c r="EU22" s="101">
        <f t="shared" si="47"/>
        <v>1.0674224547724087</v>
      </c>
      <c r="EV22" s="63">
        <v>0.49</v>
      </c>
      <c r="EW22" s="101">
        <v>0.46018465089440302</v>
      </c>
      <c r="EX22" s="101">
        <f t="shared" si="48"/>
        <v>0.93915234876408782</v>
      </c>
      <c r="EY22" s="63">
        <v>0.69625000000000004</v>
      </c>
      <c r="EZ22" s="101">
        <v>0.72620342670655402</v>
      </c>
      <c r="FA22" s="101">
        <f t="shared" si="49"/>
        <v>1.0430210796503467</v>
      </c>
      <c r="FB22" s="63" t="s">
        <v>341</v>
      </c>
      <c r="FC22" s="101">
        <v>0</v>
      </c>
      <c r="FD22" s="101" t="str">
        <f t="shared" si="50"/>
        <v>N/A</v>
      </c>
      <c r="FE22" s="63">
        <v>0.33</v>
      </c>
      <c r="FF22" s="101">
        <v>0.320192307692308</v>
      </c>
      <c r="FG22" s="101">
        <f t="shared" si="51"/>
        <v>0.9702797202797212</v>
      </c>
      <c r="FH22" s="63">
        <v>0.33</v>
      </c>
      <c r="FI22" s="101">
        <v>0.320192307692308</v>
      </c>
      <c r="FJ22" s="101">
        <f t="shared" si="52"/>
        <v>0.9702797202797212</v>
      </c>
      <c r="FK22" s="54">
        <v>0.9</v>
      </c>
      <c r="FL22" s="101">
        <v>0.99221789883268496</v>
      </c>
      <c r="FM22" s="101">
        <f t="shared" si="53"/>
        <v>1.1024643320363166</v>
      </c>
      <c r="FN22" s="54">
        <v>0.61009999999999998</v>
      </c>
      <c r="FO22" s="101">
        <v>1</v>
      </c>
      <c r="FP22" s="101">
        <f t="shared" si="54"/>
        <v>1.6390755613833798</v>
      </c>
      <c r="FQ22" s="64">
        <v>1226</v>
      </c>
      <c r="FR22" s="8">
        <v>44</v>
      </c>
      <c r="FS22" s="92">
        <f t="shared" si="55"/>
        <v>3.588907014681892E-2</v>
      </c>
      <c r="FT22" s="64">
        <v>482</v>
      </c>
      <c r="FU22" s="8">
        <v>34</v>
      </c>
      <c r="FV22" s="92">
        <f t="shared" si="56"/>
        <v>7.0539419087136929E-2</v>
      </c>
      <c r="FW22" s="64">
        <v>1708</v>
      </c>
      <c r="FX22" s="8">
        <v>78</v>
      </c>
      <c r="FY22" s="92">
        <f t="shared" si="57"/>
        <v>4.5667447306791571E-2</v>
      </c>
      <c r="FZ22" s="64">
        <v>13926</v>
      </c>
      <c r="GA22" s="8">
        <v>1617</v>
      </c>
      <c r="GB22" s="92">
        <f t="shared" si="58"/>
        <v>0.11611374407582939</v>
      </c>
      <c r="GC22" s="64">
        <v>15634</v>
      </c>
      <c r="GD22" s="8">
        <v>1695</v>
      </c>
      <c r="GE22" s="92">
        <f t="shared" si="59"/>
        <v>0.10841755149034156</v>
      </c>
      <c r="GF22" s="64">
        <v>798</v>
      </c>
      <c r="GG22" s="8">
        <v>0</v>
      </c>
      <c r="GH22" s="101">
        <f t="shared" si="60"/>
        <v>0</v>
      </c>
      <c r="GI22" s="8">
        <v>4144</v>
      </c>
      <c r="GJ22" s="8">
        <v>0</v>
      </c>
      <c r="GK22" s="101">
        <f t="shared" si="61"/>
        <v>0</v>
      </c>
      <c r="GL22" s="8">
        <v>61</v>
      </c>
      <c r="GM22" s="8">
        <v>3</v>
      </c>
      <c r="GN22" s="101">
        <f t="shared" si="62"/>
        <v>4.9180327868852458E-2</v>
      </c>
    </row>
    <row r="23" spans="1:196" s="1" customFormat="1" ht="15" customHeight="1" x14ac:dyDescent="0.55000000000000004">
      <c r="A23" s="16">
        <v>5</v>
      </c>
      <c r="B23" s="17" t="s">
        <v>21</v>
      </c>
      <c r="C23" s="18">
        <v>9502</v>
      </c>
      <c r="D23" s="17" t="s">
        <v>34</v>
      </c>
      <c r="E23" s="8">
        <v>1502</v>
      </c>
      <c r="F23" s="8">
        <v>1111</v>
      </c>
      <c r="G23" s="193">
        <f t="shared" si="63"/>
        <v>0.73968042609853524</v>
      </c>
      <c r="H23" s="8">
        <v>1336</v>
      </c>
      <c r="I23" s="8">
        <v>861</v>
      </c>
      <c r="J23" s="193">
        <f t="shared" si="0"/>
        <v>0.64446107784431139</v>
      </c>
      <c r="K23" s="8">
        <v>47</v>
      </c>
      <c r="L23" s="8">
        <v>17</v>
      </c>
      <c r="M23" s="193">
        <f t="shared" si="1"/>
        <v>0.36170212765957449</v>
      </c>
      <c r="N23" s="8">
        <v>18</v>
      </c>
      <c r="O23" s="8">
        <v>20</v>
      </c>
      <c r="P23" s="188">
        <f t="shared" si="2"/>
        <v>1.1111111111111112</v>
      </c>
      <c r="Q23" s="8">
        <v>0</v>
      </c>
      <c r="R23" s="8">
        <v>0</v>
      </c>
      <c r="S23" s="188" t="str">
        <f t="shared" si="3"/>
        <v>N/A</v>
      </c>
      <c r="T23" s="8">
        <v>2903</v>
      </c>
      <c r="U23" s="8">
        <v>2009</v>
      </c>
      <c r="V23" s="193">
        <f t="shared" si="4"/>
        <v>0.69204271443334486</v>
      </c>
      <c r="W23" s="8">
        <v>2903</v>
      </c>
      <c r="X23" s="8">
        <v>2009</v>
      </c>
      <c r="Y23" s="193">
        <f t="shared" si="5"/>
        <v>0.69204271443334486</v>
      </c>
      <c r="Z23" s="8">
        <v>228</v>
      </c>
      <c r="AA23" s="8">
        <v>88</v>
      </c>
      <c r="AB23" s="193">
        <f t="shared" si="6"/>
        <v>0.38596491228070173</v>
      </c>
      <c r="AC23" s="8">
        <v>35</v>
      </c>
      <c r="AD23" s="8">
        <v>20</v>
      </c>
      <c r="AE23" s="188">
        <f t="shared" si="7"/>
        <v>0.5714285714285714</v>
      </c>
      <c r="AF23" s="8">
        <v>0</v>
      </c>
      <c r="AG23" s="8">
        <v>0</v>
      </c>
      <c r="AH23" s="188" t="str">
        <f t="shared" si="8"/>
        <v>N/A</v>
      </c>
      <c r="AI23" s="8">
        <v>263</v>
      </c>
      <c r="AJ23" s="8">
        <v>108</v>
      </c>
      <c r="AK23" s="193">
        <f t="shared" si="9"/>
        <v>0.41064638783269963</v>
      </c>
      <c r="AL23" s="8">
        <v>60</v>
      </c>
      <c r="AM23" s="8">
        <v>0</v>
      </c>
      <c r="AN23" s="193">
        <f t="shared" si="10"/>
        <v>0</v>
      </c>
      <c r="AO23" s="8">
        <v>85</v>
      </c>
      <c r="AP23" s="8">
        <v>70</v>
      </c>
      <c r="AQ23" s="188">
        <f t="shared" si="11"/>
        <v>0.82352941176470584</v>
      </c>
      <c r="AR23" s="8">
        <v>15</v>
      </c>
      <c r="AS23" s="8">
        <v>0</v>
      </c>
      <c r="AT23" s="188">
        <f t="shared" si="12"/>
        <v>0</v>
      </c>
      <c r="AU23" s="8">
        <v>160</v>
      </c>
      <c r="AV23" s="8">
        <v>70</v>
      </c>
      <c r="AW23" s="193">
        <f t="shared" si="13"/>
        <v>0.4375</v>
      </c>
      <c r="AX23" s="8">
        <v>2272</v>
      </c>
      <c r="AY23" s="8">
        <v>1304</v>
      </c>
      <c r="AZ23" s="193">
        <f t="shared" si="14"/>
        <v>0.573943661971831</v>
      </c>
      <c r="BA23" s="8">
        <v>393</v>
      </c>
      <c r="BB23" s="8">
        <v>251</v>
      </c>
      <c r="BC23" s="193">
        <f t="shared" si="15"/>
        <v>0.638676844783715</v>
      </c>
      <c r="BD23" s="8">
        <v>292</v>
      </c>
      <c r="BE23" s="8">
        <v>231</v>
      </c>
      <c r="BF23" s="188">
        <f t="shared" si="16"/>
        <v>0.79109589041095896</v>
      </c>
      <c r="BG23" s="8">
        <v>15</v>
      </c>
      <c r="BH23" s="8">
        <v>23</v>
      </c>
      <c r="BI23" s="188">
        <f t="shared" si="17"/>
        <v>1.5333333333333334</v>
      </c>
      <c r="BJ23" s="8">
        <v>3426</v>
      </c>
      <c r="BK23" s="8">
        <v>3416</v>
      </c>
      <c r="BL23" s="193">
        <f t="shared" si="18"/>
        <v>0.99708114419147698</v>
      </c>
      <c r="BM23" s="8">
        <v>6398</v>
      </c>
      <c r="BN23" s="8">
        <v>5225</v>
      </c>
      <c r="BO23" s="193">
        <f t="shared" si="19"/>
        <v>0.81666145670522039</v>
      </c>
      <c r="BP23" s="8">
        <v>0</v>
      </c>
      <c r="BQ23" s="8">
        <v>0</v>
      </c>
      <c r="BR23" s="193" t="str">
        <f t="shared" si="20"/>
        <v>N/A</v>
      </c>
      <c r="BS23" s="8">
        <v>6821</v>
      </c>
      <c r="BT23" s="8">
        <v>5403</v>
      </c>
      <c r="BU23" s="193">
        <f t="shared" si="21"/>
        <v>0.79211259346136931</v>
      </c>
      <c r="BV23" s="8">
        <v>9724</v>
      </c>
      <c r="BW23" s="8">
        <v>7412</v>
      </c>
      <c r="BX23" s="193">
        <f t="shared" si="22"/>
        <v>0.76223776223776218</v>
      </c>
      <c r="BY23" s="8">
        <v>20400</v>
      </c>
      <c r="BZ23" s="8">
        <v>6480</v>
      </c>
      <c r="CA23" s="337">
        <f t="shared" si="23"/>
        <v>0.31764705882352939</v>
      </c>
      <c r="CB23" s="8">
        <v>18900</v>
      </c>
      <c r="CC23" s="8">
        <v>5480</v>
      </c>
      <c r="CD23" s="337">
        <f t="shared" si="24"/>
        <v>0.28994708994708995</v>
      </c>
      <c r="CE23" s="8">
        <v>3840</v>
      </c>
      <c r="CF23" s="8">
        <v>1760</v>
      </c>
      <c r="CG23" s="337">
        <f t="shared" si="25"/>
        <v>0.45833333333333331</v>
      </c>
      <c r="CH23" s="8">
        <v>0</v>
      </c>
      <c r="CI23" s="8">
        <v>0</v>
      </c>
      <c r="CJ23" s="193" t="str">
        <f t="shared" si="26"/>
        <v>N/A</v>
      </c>
      <c r="CK23" s="8">
        <v>3840</v>
      </c>
      <c r="CL23" s="8">
        <v>1760</v>
      </c>
      <c r="CM23" s="337">
        <f t="shared" si="27"/>
        <v>0.45833333333333331</v>
      </c>
      <c r="CN23" s="8">
        <v>10320</v>
      </c>
      <c r="CO23" s="8">
        <v>4211</v>
      </c>
      <c r="CP23" s="337">
        <f t="shared" si="28"/>
        <v>0.40804263565891474</v>
      </c>
      <c r="CQ23" s="8">
        <v>225</v>
      </c>
      <c r="CR23" s="8">
        <v>111</v>
      </c>
      <c r="CS23" s="337">
        <f t="shared" si="29"/>
        <v>0.49333333333333335</v>
      </c>
      <c r="CT23" s="8">
        <v>53685</v>
      </c>
      <c r="CU23" s="8">
        <v>18042</v>
      </c>
      <c r="CV23" s="337">
        <f t="shared" si="30"/>
        <v>0.33607152835987708</v>
      </c>
      <c r="CW23" s="8">
        <v>63409</v>
      </c>
      <c r="CX23" s="8">
        <v>25454</v>
      </c>
      <c r="CY23" s="337">
        <f t="shared" si="31"/>
        <v>0.4014256651264016</v>
      </c>
      <c r="CZ23" s="8">
        <v>10750</v>
      </c>
      <c r="DA23" s="8">
        <v>4552</v>
      </c>
      <c r="DB23" s="188">
        <f t="shared" si="32"/>
        <v>0.42344186046511628</v>
      </c>
      <c r="DC23" s="8">
        <v>255</v>
      </c>
      <c r="DD23" s="8">
        <v>134</v>
      </c>
      <c r="DE23" s="188">
        <f t="shared" si="33"/>
        <v>0.52549019607843139</v>
      </c>
      <c r="DF23" s="8">
        <v>25969</v>
      </c>
      <c r="DG23" s="8">
        <v>9352</v>
      </c>
      <c r="DH23" s="337">
        <f t="shared" si="34"/>
        <v>0.36012168354576612</v>
      </c>
      <c r="DI23" s="63">
        <v>0.87</v>
      </c>
      <c r="DJ23" s="101">
        <v>0.97185559006211197</v>
      </c>
      <c r="DK23" s="101">
        <f t="shared" si="35"/>
        <v>1.1170753908759907</v>
      </c>
      <c r="DL23" s="63">
        <v>0.9</v>
      </c>
      <c r="DM23" s="101">
        <v>0.84462151394422302</v>
      </c>
      <c r="DN23" s="101">
        <f t="shared" si="36"/>
        <v>0.93846834882691443</v>
      </c>
      <c r="DO23" s="63">
        <v>0.88500000000000001</v>
      </c>
      <c r="DP23" s="101">
        <v>0.96594484545622805</v>
      </c>
      <c r="DQ23" s="101">
        <f t="shared" si="37"/>
        <v>1.0914631022104271</v>
      </c>
      <c r="DR23" s="63">
        <v>0.86</v>
      </c>
      <c r="DS23" s="101">
        <v>0.92247386759581895</v>
      </c>
      <c r="DT23" s="101">
        <f t="shared" si="38"/>
        <v>1.0726440320881616</v>
      </c>
      <c r="DU23" s="63">
        <v>0.77</v>
      </c>
      <c r="DV23" s="101">
        <v>0.90592334494773497</v>
      </c>
      <c r="DW23" s="101">
        <f t="shared" si="39"/>
        <v>1.1765238246074481</v>
      </c>
      <c r="DX23" s="63">
        <v>0.81499999999999995</v>
      </c>
      <c r="DY23" s="101">
        <v>0.91538078646092602</v>
      </c>
      <c r="DZ23" s="101">
        <f t="shared" si="40"/>
        <v>1.1231666091545105</v>
      </c>
      <c r="EA23" s="63">
        <v>0.86499999999999999</v>
      </c>
      <c r="EB23" s="101">
        <v>0.96285714285714297</v>
      </c>
      <c r="EC23" s="101">
        <f t="shared" si="41"/>
        <v>1.1131296449215526</v>
      </c>
      <c r="ED23" s="63">
        <v>0.83499999999999996</v>
      </c>
      <c r="EE23" s="101">
        <v>0.89208633093525203</v>
      </c>
      <c r="EF23" s="101">
        <f t="shared" si="42"/>
        <v>1.0683668633955115</v>
      </c>
      <c r="EG23" s="63">
        <v>0.85</v>
      </c>
      <c r="EH23" s="101">
        <v>0.95223961144090696</v>
      </c>
      <c r="EI23" s="101">
        <f t="shared" si="43"/>
        <v>1.1202818958128318</v>
      </c>
      <c r="EJ23" s="63">
        <v>0.89</v>
      </c>
      <c r="EK23" s="101">
        <v>0.92838196286472097</v>
      </c>
      <c r="EL23" s="101">
        <f t="shared" si="44"/>
        <v>1.0431258009715967</v>
      </c>
      <c r="EM23" s="63">
        <v>0.25</v>
      </c>
      <c r="EN23" s="101">
        <v>0.460315533980583</v>
      </c>
      <c r="EO23" s="101">
        <f t="shared" si="45"/>
        <v>1.841262135922332</v>
      </c>
      <c r="EP23" s="63">
        <v>0.57000000000000006</v>
      </c>
      <c r="EQ23" s="101">
        <v>0.71461035361933301</v>
      </c>
      <c r="ER23" s="101">
        <f t="shared" si="46"/>
        <v>1.2537023747707596</v>
      </c>
      <c r="ES23" s="63">
        <v>0.87749999999999995</v>
      </c>
      <c r="ET23" s="101">
        <v>0.94187057508384098</v>
      </c>
      <c r="EU23" s="101">
        <f t="shared" si="47"/>
        <v>1.0733567807223259</v>
      </c>
      <c r="EV23" s="63">
        <v>0.54249999999999998</v>
      </c>
      <c r="EW23" s="101">
        <v>0.51165526090675795</v>
      </c>
      <c r="EX23" s="101">
        <f t="shared" si="48"/>
        <v>0.94314333807697326</v>
      </c>
      <c r="EY23" s="63">
        <v>0.71</v>
      </c>
      <c r="EZ23" s="101">
        <v>0.78380608155889098</v>
      </c>
      <c r="FA23" s="101">
        <f t="shared" si="49"/>
        <v>1.1039522275477338</v>
      </c>
      <c r="FB23" s="63" t="s">
        <v>341</v>
      </c>
      <c r="FC23" s="101">
        <v>0</v>
      </c>
      <c r="FD23" s="101" t="str">
        <f t="shared" si="50"/>
        <v>N/A</v>
      </c>
      <c r="FE23" s="63">
        <v>0.35</v>
      </c>
      <c r="FF23" s="101">
        <v>0.54204545454545505</v>
      </c>
      <c r="FG23" s="101">
        <f t="shared" si="51"/>
        <v>1.5487012987013002</v>
      </c>
      <c r="FH23" s="63">
        <v>0.35</v>
      </c>
      <c r="FI23" s="101">
        <v>0.54204545454545505</v>
      </c>
      <c r="FJ23" s="101">
        <f t="shared" si="52"/>
        <v>1.5487012987013002</v>
      </c>
      <c r="FK23" s="54">
        <v>0.87777363415998511</v>
      </c>
      <c r="FL23" s="101">
        <v>0.96880492091388404</v>
      </c>
      <c r="FM23" s="101">
        <f t="shared" si="53"/>
        <v>1.1037070187702942</v>
      </c>
      <c r="FN23" s="54">
        <v>0.61009999999999998</v>
      </c>
      <c r="FO23" s="101">
        <v>1</v>
      </c>
      <c r="FP23" s="101">
        <f t="shared" si="54"/>
        <v>1.6390755613833798</v>
      </c>
      <c r="FQ23" s="64">
        <v>2532</v>
      </c>
      <c r="FR23" s="8">
        <v>241</v>
      </c>
      <c r="FS23" s="92">
        <f t="shared" si="55"/>
        <v>9.5181674565560828E-2</v>
      </c>
      <c r="FT23" s="64">
        <v>600</v>
      </c>
      <c r="FU23" s="8">
        <v>152</v>
      </c>
      <c r="FV23" s="92">
        <f t="shared" si="56"/>
        <v>0.25333333333333335</v>
      </c>
      <c r="FW23" s="64">
        <v>3132</v>
      </c>
      <c r="FX23" s="8">
        <v>393</v>
      </c>
      <c r="FY23" s="92">
        <f t="shared" si="57"/>
        <v>0.12547892720306514</v>
      </c>
      <c r="FZ23" s="64">
        <v>23265</v>
      </c>
      <c r="GA23" s="8">
        <v>5309</v>
      </c>
      <c r="GB23" s="92">
        <f t="shared" si="58"/>
        <v>0.22819686223941543</v>
      </c>
      <c r="GC23" s="64">
        <v>26397</v>
      </c>
      <c r="GD23" s="8">
        <v>5702</v>
      </c>
      <c r="GE23" s="92">
        <f t="shared" si="59"/>
        <v>0.21600939500700836</v>
      </c>
      <c r="GF23" s="64">
        <v>1206</v>
      </c>
      <c r="GG23" s="8">
        <v>41</v>
      </c>
      <c r="GH23" s="101">
        <f t="shared" si="60"/>
        <v>3.3996683250414592E-2</v>
      </c>
      <c r="GI23" s="8">
        <v>8387</v>
      </c>
      <c r="GJ23" s="8">
        <v>1090</v>
      </c>
      <c r="GK23" s="101">
        <f t="shared" si="61"/>
        <v>0.12996303803505424</v>
      </c>
      <c r="GL23" s="8">
        <v>137</v>
      </c>
      <c r="GM23" s="8">
        <v>96</v>
      </c>
      <c r="GN23" s="101">
        <f t="shared" si="62"/>
        <v>0.7007299270072993</v>
      </c>
    </row>
    <row r="24" spans="1:196" s="1" customFormat="1" ht="15" customHeight="1" x14ac:dyDescent="0.55000000000000004">
      <c r="A24" s="16">
        <v>5</v>
      </c>
      <c r="B24" s="17" t="s">
        <v>21</v>
      </c>
      <c r="C24" s="18">
        <v>9503</v>
      </c>
      <c r="D24" s="17" t="s">
        <v>35</v>
      </c>
      <c r="E24" s="8">
        <v>4772</v>
      </c>
      <c r="F24" s="8">
        <v>3416</v>
      </c>
      <c r="G24" s="193">
        <f t="shared" si="63"/>
        <v>0.71584241408214588</v>
      </c>
      <c r="H24" s="8">
        <v>1087</v>
      </c>
      <c r="I24" s="8">
        <v>823</v>
      </c>
      <c r="J24" s="193">
        <f t="shared" si="0"/>
        <v>0.75712971481140756</v>
      </c>
      <c r="K24" s="8">
        <v>590</v>
      </c>
      <c r="L24" s="8">
        <v>180</v>
      </c>
      <c r="M24" s="193">
        <f t="shared" si="1"/>
        <v>0.30508474576271188</v>
      </c>
      <c r="N24" s="8">
        <v>137</v>
      </c>
      <c r="O24" s="8">
        <v>131</v>
      </c>
      <c r="P24" s="188">
        <f t="shared" si="2"/>
        <v>0.95620437956204385</v>
      </c>
      <c r="Q24" s="8">
        <v>0</v>
      </c>
      <c r="R24" s="8">
        <v>23</v>
      </c>
      <c r="S24" s="188" t="str">
        <f t="shared" si="3"/>
        <v>N/A</v>
      </c>
      <c r="T24" s="8">
        <v>6586</v>
      </c>
      <c r="U24" s="8">
        <v>4573</v>
      </c>
      <c r="V24" s="193">
        <f t="shared" si="4"/>
        <v>0.69435165502581231</v>
      </c>
      <c r="W24" s="8">
        <v>6586</v>
      </c>
      <c r="X24" s="8">
        <v>4573</v>
      </c>
      <c r="Y24" s="193">
        <f t="shared" si="5"/>
        <v>0.69435165502581231</v>
      </c>
      <c r="Z24" s="8">
        <v>650</v>
      </c>
      <c r="AA24" s="8">
        <v>428</v>
      </c>
      <c r="AB24" s="193">
        <f t="shared" si="6"/>
        <v>0.65846153846153843</v>
      </c>
      <c r="AC24" s="8">
        <v>27</v>
      </c>
      <c r="AD24" s="8">
        <v>0</v>
      </c>
      <c r="AE24" s="188">
        <f t="shared" si="7"/>
        <v>0</v>
      </c>
      <c r="AF24" s="8">
        <v>0</v>
      </c>
      <c r="AG24" s="8">
        <v>0</v>
      </c>
      <c r="AH24" s="188" t="str">
        <f t="shared" si="8"/>
        <v>N/A</v>
      </c>
      <c r="AI24" s="8">
        <v>677</v>
      </c>
      <c r="AJ24" s="8">
        <v>428</v>
      </c>
      <c r="AK24" s="193">
        <f t="shared" si="9"/>
        <v>0.6322008862629247</v>
      </c>
      <c r="AL24" s="8">
        <v>183</v>
      </c>
      <c r="AM24" s="8">
        <v>94</v>
      </c>
      <c r="AN24" s="193">
        <f t="shared" si="10"/>
        <v>0.51366120218579236</v>
      </c>
      <c r="AO24" s="8">
        <v>36</v>
      </c>
      <c r="AP24" s="8">
        <v>39</v>
      </c>
      <c r="AQ24" s="188">
        <f t="shared" si="11"/>
        <v>1.0833333333333333</v>
      </c>
      <c r="AR24" s="8">
        <v>33</v>
      </c>
      <c r="AS24" s="8">
        <v>20</v>
      </c>
      <c r="AT24" s="188">
        <f t="shared" si="12"/>
        <v>0.60606060606060608</v>
      </c>
      <c r="AU24" s="8">
        <v>252</v>
      </c>
      <c r="AV24" s="8">
        <v>153</v>
      </c>
      <c r="AW24" s="193">
        <f t="shared" si="13"/>
        <v>0.6071428571428571</v>
      </c>
      <c r="AX24" s="8">
        <v>1284</v>
      </c>
      <c r="AY24" s="8">
        <v>769</v>
      </c>
      <c r="AZ24" s="193">
        <f t="shared" si="14"/>
        <v>0.59890965732087231</v>
      </c>
      <c r="BA24" s="8">
        <v>457</v>
      </c>
      <c r="BB24" s="8">
        <v>226</v>
      </c>
      <c r="BC24" s="193">
        <f t="shared" si="15"/>
        <v>0.49452954048140046</v>
      </c>
      <c r="BD24" s="8">
        <v>340</v>
      </c>
      <c r="BE24" s="8">
        <v>228</v>
      </c>
      <c r="BF24" s="188">
        <f t="shared" si="16"/>
        <v>0.6705882352941176</v>
      </c>
      <c r="BG24" s="8">
        <v>15</v>
      </c>
      <c r="BH24" s="8">
        <v>0</v>
      </c>
      <c r="BI24" s="188">
        <f t="shared" si="17"/>
        <v>0</v>
      </c>
      <c r="BJ24" s="8">
        <v>5386</v>
      </c>
      <c r="BK24" s="8">
        <v>4876</v>
      </c>
      <c r="BL24" s="193">
        <f t="shared" si="18"/>
        <v>0.90531006312662454</v>
      </c>
      <c r="BM24" s="8">
        <v>7482</v>
      </c>
      <c r="BN24" s="8">
        <v>6099</v>
      </c>
      <c r="BO24" s="193">
        <f t="shared" si="19"/>
        <v>0.81515637530072171</v>
      </c>
      <c r="BP24" s="8">
        <v>0</v>
      </c>
      <c r="BQ24" s="8">
        <v>0</v>
      </c>
      <c r="BR24" s="193" t="str">
        <f t="shared" si="20"/>
        <v>N/A</v>
      </c>
      <c r="BS24" s="8">
        <v>8411</v>
      </c>
      <c r="BT24" s="8">
        <v>6680</v>
      </c>
      <c r="BU24" s="193">
        <f t="shared" si="21"/>
        <v>0.79419807395077879</v>
      </c>
      <c r="BV24" s="8">
        <v>14997</v>
      </c>
      <c r="BW24" s="8">
        <v>11253</v>
      </c>
      <c r="BX24" s="193">
        <f t="shared" si="22"/>
        <v>0.75035007001400278</v>
      </c>
      <c r="BY24" s="8">
        <v>14080</v>
      </c>
      <c r="BZ24" s="8">
        <v>3440</v>
      </c>
      <c r="CA24" s="337">
        <f t="shared" si="23"/>
        <v>0.24431818181818182</v>
      </c>
      <c r="CB24" s="8">
        <v>13890</v>
      </c>
      <c r="CC24" s="8">
        <v>3058</v>
      </c>
      <c r="CD24" s="337">
        <f t="shared" si="24"/>
        <v>0.22015838732901369</v>
      </c>
      <c r="CE24" s="8">
        <v>6400</v>
      </c>
      <c r="CF24" s="8">
        <v>1600</v>
      </c>
      <c r="CG24" s="337">
        <f t="shared" si="25"/>
        <v>0.25</v>
      </c>
      <c r="CH24" s="8">
        <v>0</v>
      </c>
      <c r="CI24" s="8">
        <v>0</v>
      </c>
      <c r="CJ24" s="193" t="str">
        <f t="shared" si="26"/>
        <v>N/A</v>
      </c>
      <c r="CK24" s="8">
        <v>6400</v>
      </c>
      <c r="CL24" s="8">
        <v>1600</v>
      </c>
      <c r="CM24" s="337">
        <f t="shared" si="27"/>
        <v>0.25</v>
      </c>
      <c r="CN24" s="8">
        <v>8295</v>
      </c>
      <c r="CO24" s="8">
        <v>2547</v>
      </c>
      <c r="CP24" s="337">
        <f t="shared" si="28"/>
        <v>0.30705244122965641</v>
      </c>
      <c r="CQ24" s="8">
        <v>1500</v>
      </c>
      <c r="CR24" s="8">
        <v>69</v>
      </c>
      <c r="CS24" s="337">
        <f t="shared" si="29"/>
        <v>4.5999999999999999E-2</v>
      </c>
      <c r="CT24" s="8">
        <v>44165</v>
      </c>
      <c r="CU24" s="8">
        <v>10714</v>
      </c>
      <c r="CV24" s="337">
        <f t="shared" si="30"/>
        <v>0.24259028642590286</v>
      </c>
      <c r="CW24" s="8">
        <v>59162</v>
      </c>
      <c r="CX24" s="8">
        <v>21967</v>
      </c>
      <c r="CY24" s="337">
        <f t="shared" si="31"/>
        <v>0.37130252526959873</v>
      </c>
      <c r="CZ24" s="8">
        <v>8835</v>
      </c>
      <c r="DA24" s="8">
        <v>2945</v>
      </c>
      <c r="DB24" s="188">
        <f t="shared" si="32"/>
        <v>0.33333333333333331</v>
      </c>
      <c r="DC24" s="8">
        <v>1548</v>
      </c>
      <c r="DD24" s="8">
        <v>112</v>
      </c>
      <c r="DE24" s="188">
        <f t="shared" si="33"/>
        <v>7.2351421188630485E-2</v>
      </c>
      <c r="DF24" s="8">
        <v>22024</v>
      </c>
      <c r="DG24" s="8">
        <v>6089</v>
      </c>
      <c r="DH24" s="337">
        <f t="shared" si="34"/>
        <v>0.27647112241191429</v>
      </c>
      <c r="DI24" s="63">
        <v>0.85</v>
      </c>
      <c r="DJ24" s="101">
        <v>0.98326619150914196</v>
      </c>
      <c r="DK24" s="101">
        <f t="shared" si="35"/>
        <v>1.1567837547166375</v>
      </c>
      <c r="DL24" s="63">
        <v>0.72</v>
      </c>
      <c r="DM24" s="101">
        <v>0.92920353982300896</v>
      </c>
      <c r="DN24" s="101">
        <f t="shared" si="36"/>
        <v>1.2905604719764014</v>
      </c>
      <c r="DO24" s="63">
        <v>0.78499999999999992</v>
      </c>
      <c r="DP24" s="101">
        <v>0.98143712574850295</v>
      </c>
      <c r="DQ24" s="101">
        <f t="shared" si="37"/>
        <v>1.2502383767496854</v>
      </c>
      <c r="DR24" s="63">
        <v>0.84</v>
      </c>
      <c r="DS24" s="101">
        <v>0.96853333333333302</v>
      </c>
      <c r="DT24" s="101">
        <f t="shared" si="38"/>
        <v>1.1530158730158726</v>
      </c>
      <c r="DU24" s="63">
        <v>0.73</v>
      </c>
      <c r="DV24" s="101">
        <v>0.95747266099635497</v>
      </c>
      <c r="DW24" s="101">
        <f t="shared" si="39"/>
        <v>1.3116063849265136</v>
      </c>
      <c r="DX24" s="63">
        <v>0.78499999999999992</v>
      </c>
      <c r="DY24" s="101">
        <v>0.96654275092936803</v>
      </c>
      <c r="DZ24" s="101">
        <f t="shared" si="40"/>
        <v>1.231264650865437</v>
      </c>
      <c r="EA24" s="63">
        <v>0.84499999999999997</v>
      </c>
      <c r="EB24" s="101">
        <v>0.97785182281458205</v>
      </c>
      <c r="EC24" s="101">
        <f t="shared" si="41"/>
        <v>1.1572210920882628</v>
      </c>
      <c r="ED24" s="63">
        <v>0.72499999999999998</v>
      </c>
      <c r="EE24" s="101">
        <v>0.95138226882745502</v>
      </c>
      <c r="EF24" s="101">
        <f t="shared" si="42"/>
        <v>1.3122514052792484</v>
      </c>
      <c r="EG24" s="63">
        <v>0.78499999999999992</v>
      </c>
      <c r="EH24" s="101">
        <v>0.97538434195325696</v>
      </c>
      <c r="EI24" s="101">
        <f t="shared" si="43"/>
        <v>1.2425278241442765</v>
      </c>
      <c r="EJ24" s="63">
        <v>0.87</v>
      </c>
      <c r="EK24" s="101">
        <v>0.97127247091998603</v>
      </c>
      <c r="EL24" s="101">
        <f t="shared" si="44"/>
        <v>1.1164051389884897</v>
      </c>
      <c r="EM24" s="63">
        <v>0.25</v>
      </c>
      <c r="EN24" s="101">
        <v>0.47638888888888897</v>
      </c>
      <c r="EO24" s="101">
        <f t="shared" si="45"/>
        <v>1.9055555555555559</v>
      </c>
      <c r="EP24" s="63">
        <v>0.56000000000000005</v>
      </c>
      <c r="EQ24" s="101">
        <v>0.73847302594735897</v>
      </c>
      <c r="ER24" s="101">
        <f t="shared" si="46"/>
        <v>1.3187018320488553</v>
      </c>
      <c r="ES24" s="63">
        <v>0.85749999999999993</v>
      </c>
      <c r="ET24" s="101">
        <v>0.97550069278246598</v>
      </c>
      <c r="EU24" s="101">
        <f t="shared" si="47"/>
        <v>1.1376101373556455</v>
      </c>
      <c r="EV24" s="63">
        <v>0.48749999999999999</v>
      </c>
      <c r="EW24" s="101">
        <v>0.55821974051568402</v>
      </c>
      <c r="EX24" s="101">
        <f t="shared" si="48"/>
        <v>1.1450661343911468</v>
      </c>
      <c r="EY24" s="63">
        <v>0.67249999999999999</v>
      </c>
      <c r="EZ24" s="101">
        <v>0.859835207356489</v>
      </c>
      <c r="FA24" s="101">
        <f t="shared" si="49"/>
        <v>1.2785653640988683</v>
      </c>
      <c r="FB24" s="63" t="s">
        <v>341</v>
      </c>
      <c r="FC24" s="101">
        <v>0</v>
      </c>
      <c r="FD24" s="101" t="str">
        <f t="shared" si="50"/>
        <v>N/A</v>
      </c>
      <c r="FE24" s="63">
        <v>0.36</v>
      </c>
      <c r="FF24" s="101">
        <v>0.45750000000000002</v>
      </c>
      <c r="FG24" s="101">
        <f t="shared" si="51"/>
        <v>1.2708333333333335</v>
      </c>
      <c r="FH24" s="63">
        <v>0.36</v>
      </c>
      <c r="FI24" s="101">
        <v>0.45750000000000002</v>
      </c>
      <c r="FJ24" s="101">
        <f t="shared" si="52"/>
        <v>1.2708333333333335</v>
      </c>
      <c r="FK24" s="54">
        <v>0.85153741496598645</v>
      </c>
      <c r="FL24" s="101">
        <v>0.99286926994906599</v>
      </c>
      <c r="FM24" s="101">
        <f t="shared" si="53"/>
        <v>1.1659725720786149</v>
      </c>
      <c r="FN24" s="54">
        <v>0.61009999999999998</v>
      </c>
      <c r="FO24" s="101">
        <v>0.98214285714285698</v>
      </c>
      <c r="FP24" s="101">
        <f t="shared" si="54"/>
        <v>1.6098063549301049</v>
      </c>
      <c r="FQ24" s="64">
        <v>3784</v>
      </c>
      <c r="FR24" s="8">
        <v>156</v>
      </c>
      <c r="FS24" s="92">
        <f t="shared" si="55"/>
        <v>4.1226215644820298E-2</v>
      </c>
      <c r="FT24" s="64">
        <v>1443</v>
      </c>
      <c r="FU24" s="8">
        <v>144</v>
      </c>
      <c r="FV24" s="92">
        <f t="shared" si="56"/>
        <v>9.9792099792099798E-2</v>
      </c>
      <c r="FW24" s="64">
        <v>5227</v>
      </c>
      <c r="FX24" s="8">
        <v>300</v>
      </c>
      <c r="FY24" s="92">
        <f t="shared" si="57"/>
        <v>5.7394298832982589E-2</v>
      </c>
      <c r="FZ24" s="64">
        <v>17908</v>
      </c>
      <c r="GA24" s="8">
        <v>2736</v>
      </c>
      <c r="GB24" s="92">
        <f t="shared" si="58"/>
        <v>0.15278088005360732</v>
      </c>
      <c r="GC24" s="64">
        <v>23135</v>
      </c>
      <c r="GD24" s="8">
        <v>3036</v>
      </c>
      <c r="GE24" s="92">
        <f t="shared" si="59"/>
        <v>0.13122973849146316</v>
      </c>
      <c r="GF24" s="64">
        <v>2221</v>
      </c>
      <c r="GG24" s="8">
        <v>1</v>
      </c>
      <c r="GH24" s="101">
        <f t="shared" si="60"/>
        <v>4.5024763619990995E-4</v>
      </c>
      <c r="GI24" s="8">
        <v>6592</v>
      </c>
      <c r="GJ24" s="8">
        <v>525</v>
      </c>
      <c r="GK24" s="101">
        <f t="shared" si="61"/>
        <v>7.9641990291262135E-2</v>
      </c>
      <c r="GL24" s="8">
        <v>915</v>
      </c>
      <c r="GM24" s="8">
        <v>33</v>
      </c>
      <c r="GN24" s="101">
        <f t="shared" si="62"/>
        <v>3.6065573770491806E-2</v>
      </c>
    </row>
    <row r="25" spans="1:196" s="1" customFormat="1" ht="15" customHeight="1" x14ac:dyDescent="0.55000000000000004">
      <c r="A25" s="16">
        <v>5</v>
      </c>
      <c r="B25" s="17" t="s">
        <v>21</v>
      </c>
      <c r="C25" s="18">
        <v>9504</v>
      </c>
      <c r="D25" s="17" t="s">
        <v>36</v>
      </c>
      <c r="E25" s="8">
        <v>3203</v>
      </c>
      <c r="F25" s="8">
        <v>2194</v>
      </c>
      <c r="G25" s="193">
        <f t="shared" si="63"/>
        <v>0.68498282859818915</v>
      </c>
      <c r="H25" s="8">
        <v>3409</v>
      </c>
      <c r="I25" s="8">
        <v>2721</v>
      </c>
      <c r="J25" s="193">
        <f t="shared" si="0"/>
        <v>0.79818128483426221</v>
      </c>
      <c r="K25" s="8">
        <v>0</v>
      </c>
      <c r="L25" s="8">
        <v>0</v>
      </c>
      <c r="M25" s="193" t="str">
        <f t="shared" si="1"/>
        <v>N/A</v>
      </c>
      <c r="N25" s="8">
        <v>24</v>
      </c>
      <c r="O25" s="8">
        <v>24</v>
      </c>
      <c r="P25" s="188">
        <f t="shared" si="2"/>
        <v>1</v>
      </c>
      <c r="Q25" s="8">
        <v>0</v>
      </c>
      <c r="R25" s="8">
        <v>0</v>
      </c>
      <c r="S25" s="188" t="str">
        <f t="shared" si="3"/>
        <v>N/A</v>
      </c>
      <c r="T25" s="8">
        <v>6636</v>
      </c>
      <c r="U25" s="8">
        <v>4939</v>
      </c>
      <c r="V25" s="193">
        <f t="shared" si="4"/>
        <v>0.74427365883062091</v>
      </c>
      <c r="W25" s="8">
        <v>6636</v>
      </c>
      <c r="X25" s="8">
        <v>4939</v>
      </c>
      <c r="Y25" s="193">
        <f t="shared" si="5"/>
        <v>0.74427365883062091</v>
      </c>
      <c r="Z25" s="8">
        <v>182</v>
      </c>
      <c r="AA25" s="8">
        <v>57</v>
      </c>
      <c r="AB25" s="193">
        <f t="shared" si="6"/>
        <v>0.31318681318681318</v>
      </c>
      <c r="AC25" s="8">
        <v>15</v>
      </c>
      <c r="AD25" s="8">
        <v>0</v>
      </c>
      <c r="AE25" s="188">
        <f t="shared" si="7"/>
        <v>0</v>
      </c>
      <c r="AF25" s="8">
        <v>0</v>
      </c>
      <c r="AG25" s="8">
        <v>0</v>
      </c>
      <c r="AH25" s="188" t="str">
        <f t="shared" si="8"/>
        <v>N/A</v>
      </c>
      <c r="AI25" s="8">
        <v>197</v>
      </c>
      <c r="AJ25" s="8">
        <v>57</v>
      </c>
      <c r="AK25" s="193">
        <f t="shared" si="9"/>
        <v>0.28934010152284262</v>
      </c>
      <c r="AL25" s="8">
        <v>60</v>
      </c>
      <c r="AM25" s="8">
        <v>21</v>
      </c>
      <c r="AN25" s="193">
        <f t="shared" si="10"/>
        <v>0.35</v>
      </c>
      <c r="AO25" s="8">
        <v>0</v>
      </c>
      <c r="AP25" s="8">
        <v>0</v>
      </c>
      <c r="AQ25" s="188" t="str">
        <f t="shared" si="11"/>
        <v>N/A</v>
      </c>
      <c r="AR25" s="8">
        <v>0</v>
      </c>
      <c r="AS25" s="8">
        <v>0</v>
      </c>
      <c r="AT25" s="188" t="str">
        <f t="shared" si="12"/>
        <v>N/A</v>
      </c>
      <c r="AU25" s="8">
        <v>60</v>
      </c>
      <c r="AV25" s="8">
        <v>21</v>
      </c>
      <c r="AW25" s="193">
        <f t="shared" si="13"/>
        <v>0.35</v>
      </c>
      <c r="AX25" s="8">
        <v>4743</v>
      </c>
      <c r="AY25" s="8">
        <v>2921</v>
      </c>
      <c r="AZ25" s="193">
        <f t="shared" si="14"/>
        <v>0.61585494412818886</v>
      </c>
      <c r="BA25" s="8">
        <v>1052</v>
      </c>
      <c r="BB25" s="8">
        <v>567</v>
      </c>
      <c r="BC25" s="193">
        <f t="shared" si="15"/>
        <v>0.53897338403041828</v>
      </c>
      <c r="BD25" s="8">
        <v>403</v>
      </c>
      <c r="BE25" s="8">
        <v>324</v>
      </c>
      <c r="BF25" s="188">
        <f t="shared" si="16"/>
        <v>0.80397022332506207</v>
      </c>
      <c r="BG25" s="8">
        <v>15</v>
      </c>
      <c r="BH25" s="8">
        <v>0</v>
      </c>
      <c r="BI25" s="188">
        <f t="shared" si="17"/>
        <v>0</v>
      </c>
      <c r="BJ25" s="8">
        <v>6508</v>
      </c>
      <c r="BK25" s="8">
        <v>6061</v>
      </c>
      <c r="BL25" s="193">
        <f t="shared" si="18"/>
        <v>0.93131530424093423</v>
      </c>
      <c r="BM25" s="8">
        <f>+AX25+BA25+BD25+BG25+BJ25</f>
        <v>12721</v>
      </c>
      <c r="BN25" s="8">
        <v>9873</v>
      </c>
      <c r="BO25" s="193">
        <f t="shared" si="19"/>
        <v>0.77611822969892308</v>
      </c>
      <c r="BP25" s="8">
        <v>30</v>
      </c>
      <c r="BQ25" s="8">
        <v>0</v>
      </c>
      <c r="BR25" s="193">
        <f t="shared" si="20"/>
        <v>0</v>
      </c>
      <c r="BS25" s="8">
        <v>13008</v>
      </c>
      <c r="BT25" s="8">
        <v>9951</v>
      </c>
      <c r="BU25" s="193">
        <f t="shared" si="21"/>
        <v>0.76499077490774903</v>
      </c>
      <c r="BV25" s="8">
        <v>19644</v>
      </c>
      <c r="BW25" s="8">
        <v>14890</v>
      </c>
      <c r="BX25" s="193">
        <f t="shared" si="22"/>
        <v>0.75799226226837713</v>
      </c>
      <c r="BY25" s="8">
        <v>18400</v>
      </c>
      <c r="BZ25" s="8">
        <v>4320</v>
      </c>
      <c r="CA25" s="337">
        <f t="shared" si="23"/>
        <v>0.23478260869565218</v>
      </c>
      <c r="CB25" s="8">
        <v>29250</v>
      </c>
      <c r="CC25" s="8">
        <v>5995</v>
      </c>
      <c r="CD25" s="337">
        <f t="shared" si="24"/>
        <v>0.20495726495726496</v>
      </c>
      <c r="CE25" s="8">
        <v>6400</v>
      </c>
      <c r="CF25" s="8">
        <v>2160</v>
      </c>
      <c r="CG25" s="337">
        <f t="shared" si="25"/>
        <v>0.33750000000000002</v>
      </c>
      <c r="CH25" s="8">
        <v>1380</v>
      </c>
      <c r="CI25" s="8">
        <v>168</v>
      </c>
      <c r="CJ25" s="193">
        <f t="shared" si="26"/>
        <v>0.12173913043478261</v>
      </c>
      <c r="CK25" s="8">
        <v>7780</v>
      </c>
      <c r="CL25" s="8">
        <v>2328</v>
      </c>
      <c r="CM25" s="337">
        <f t="shared" si="27"/>
        <v>0.29922879177377892</v>
      </c>
      <c r="CN25" s="8">
        <v>8940</v>
      </c>
      <c r="CO25" s="8">
        <v>1780</v>
      </c>
      <c r="CP25" s="337">
        <f t="shared" si="28"/>
        <v>0.19910514541387025</v>
      </c>
      <c r="CQ25" s="8">
        <v>225</v>
      </c>
      <c r="CR25" s="8">
        <v>0</v>
      </c>
      <c r="CS25" s="337">
        <f t="shared" si="29"/>
        <v>0</v>
      </c>
      <c r="CT25" s="8">
        <v>64595</v>
      </c>
      <c r="CU25" s="8">
        <v>14423</v>
      </c>
      <c r="CV25" s="337">
        <f t="shared" si="30"/>
        <v>0.22328353587738989</v>
      </c>
      <c r="CW25" s="8">
        <v>84239</v>
      </c>
      <c r="CX25" s="8">
        <v>29313</v>
      </c>
      <c r="CY25" s="337">
        <f t="shared" si="31"/>
        <v>0.34797421621814123</v>
      </c>
      <c r="CZ25" s="8">
        <v>9382</v>
      </c>
      <c r="DA25" s="8">
        <v>2128</v>
      </c>
      <c r="DB25" s="188">
        <f t="shared" si="32"/>
        <v>0.22681730974205927</v>
      </c>
      <c r="DC25" s="8">
        <v>240</v>
      </c>
      <c r="DD25" s="8">
        <v>0</v>
      </c>
      <c r="DE25" s="188">
        <f t="shared" si="33"/>
        <v>0</v>
      </c>
      <c r="DF25" s="8">
        <v>29261</v>
      </c>
      <c r="DG25" s="8">
        <v>9768</v>
      </c>
      <c r="DH25" s="337">
        <f t="shared" si="34"/>
        <v>0.33382317760842078</v>
      </c>
      <c r="DI25" s="63">
        <v>0.85</v>
      </c>
      <c r="DJ25" s="101">
        <v>0.97740835464620601</v>
      </c>
      <c r="DK25" s="101">
        <f t="shared" si="35"/>
        <v>1.1498921819367129</v>
      </c>
      <c r="DL25" s="63">
        <v>0.77</v>
      </c>
      <c r="DM25" s="101">
        <v>0.88536155202821898</v>
      </c>
      <c r="DN25" s="101">
        <f t="shared" si="36"/>
        <v>1.1498201974392455</v>
      </c>
      <c r="DO25" s="63">
        <v>0.81</v>
      </c>
      <c r="DP25" s="101">
        <v>0.97216360164807503</v>
      </c>
      <c r="DQ25" s="101">
        <f t="shared" si="37"/>
        <v>1.2002019773433024</v>
      </c>
      <c r="DR25" s="63">
        <v>0.92</v>
      </c>
      <c r="DS25" s="101">
        <v>0.98647430117222701</v>
      </c>
      <c r="DT25" s="101">
        <f t="shared" si="38"/>
        <v>1.0722546751872033</v>
      </c>
      <c r="DU25" s="63">
        <v>0.78</v>
      </c>
      <c r="DV25" s="101">
        <v>0.91473722895994103</v>
      </c>
      <c r="DW25" s="101">
        <f t="shared" si="39"/>
        <v>1.1727400371281296</v>
      </c>
      <c r="DX25" s="63">
        <v>0.85000000000000009</v>
      </c>
      <c r="DY25" s="101">
        <v>0.94695282445839202</v>
      </c>
      <c r="DZ25" s="101">
        <f t="shared" si="40"/>
        <v>1.1140621464216376</v>
      </c>
      <c r="EA25" s="63">
        <v>0.88500000000000001</v>
      </c>
      <c r="EB25" s="101">
        <v>0.97914152732287496</v>
      </c>
      <c r="EC25" s="101">
        <f t="shared" si="41"/>
        <v>1.1063746071444915</v>
      </c>
      <c r="ED25" s="63">
        <v>0.77500000000000002</v>
      </c>
      <c r="EE25" s="101">
        <v>0.90967153284671498</v>
      </c>
      <c r="EF25" s="101">
        <f t="shared" si="42"/>
        <v>1.1737697198022128</v>
      </c>
      <c r="EG25" s="63">
        <v>0.83000000000000007</v>
      </c>
      <c r="EH25" s="101">
        <v>0.96380120886500997</v>
      </c>
      <c r="EI25" s="101">
        <f t="shared" si="43"/>
        <v>1.1612062757409758</v>
      </c>
      <c r="EJ25" s="63">
        <v>0.89</v>
      </c>
      <c r="EK25" s="101">
        <v>0.92798690671031103</v>
      </c>
      <c r="EL25" s="101">
        <f t="shared" si="44"/>
        <v>1.0426819176520348</v>
      </c>
      <c r="EM25" s="63">
        <v>0.22</v>
      </c>
      <c r="EN25" s="101">
        <v>0.43271604938271602</v>
      </c>
      <c r="EO25" s="101">
        <f t="shared" si="45"/>
        <v>1.9668911335578001</v>
      </c>
      <c r="EP25" s="63">
        <v>0.55500000000000005</v>
      </c>
      <c r="EQ25" s="101">
        <v>0.70547042917562197</v>
      </c>
      <c r="ER25" s="101">
        <f t="shared" si="46"/>
        <v>1.2711178904065259</v>
      </c>
      <c r="ES25" s="63">
        <v>0.88749999999999996</v>
      </c>
      <c r="ET25" s="101">
        <v>0.95835251982604197</v>
      </c>
      <c r="EU25" s="101">
        <f t="shared" si="47"/>
        <v>1.0798338251561037</v>
      </c>
      <c r="EV25" s="63">
        <v>0.4975</v>
      </c>
      <c r="EW25" s="101">
        <v>0.59326371826371804</v>
      </c>
      <c r="EX25" s="101">
        <f t="shared" si="48"/>
        <v>1.1924898859572222</v>
      </c>
      <c r="EY25" s="63">
        <v>0.6925</v>
      </c>
      <c r="EZ25" s="101">
        <v>0.83669361716644497</v>
      </c>
      <c r="FA25" s="101">
        <f t="shared" si="49"/>
        <v>1.2082218298432419</v>
      </c>
      <c r="FB25" s="63">
        <v>0.88</v>
      </c>
      <c r="FC25" s="101">
        <v>0.94047619047619002</v>
      </c>
      <c r="FD25" s="101">
        <f t="shared" si="50"/>
        <v>1.0687229437229433</v>
      </c>
      <c r="FE25" s="63">
        <v>0.32</v>
      </c>
      <c r="FF25" s="101">
        <v>0.50972222222222197</v>
      </c>
      <c r="FG25" s="101">
        <f t="shared" si="51"/>
        <v>1.5928819444444435</v>
      </c>
      <c r="FH25" s="63">
        <v>0.6</v>
      </c>
      <c r="FI25" s="101">
        <v>0.54080756013745701</v>
      </c>
      <c r="FJ25" s="101">
        <f t="shared" si="52"/>
        <v>0.90134593356242843</v>
      </c>
      <c r="FK25" s="54">
        <v>0.9</v>
      </c>
      <c r="FL25" s="101">
        <v>0.98214285714285698</v>
      </c>
      <c r="FM25" s="101">
        <f t="shared" si="53"/>
        <v>1.0912698412698412</v>
      </c>
      <c r="FN25" s="54">
        <v>0.61009999999999998</v>
      </c>
      <c r="FO25" s="101">
        <v>0</v>
      </c>
      <c r="FP25" s="101">
        <f t="shared" si="54"/>
        <v>0</v>
      </c>
      <c r="FQ25" s="64">
        <v>6071</v>
      </c>
      <c r="FR25" s="8">
        <v>210</v>
      </c>
      <c r="FS25" s="92">
        <f t="shared" si="55"/>
        <v>3.4590676988963925E-2</v>
      </c>
      <c r="FT25" s="64">
        <v>1232</v>
      </c>
      <c r="FU25" s="8">
        <v>142</v>
      </c>
      <c r="FV25" s="92">
        <f t="shared" si="56"/>
        <v>0.11525974025974026</v>
      </c>
      <c r="FW25" s="64">
        <v>7303</v>
      </c>
      <c r="FX25" s="8">
        <v>352</v>
      </c>
      <c r="FY25" s="92">
        <f t="shared" si="57"/>
        <v>4.8199370121867723E-2</v>
      </c>
      <c r="FZ25" s="64">
        <v>33343</v>
      </c>
      <c r="GA25" s="8">
        <v>2537</v>
      </c>
      <c r="GB25" s="92">
        <f t="shared" si="58"/>
        <v>7.6087934498995285E-2</v>
      </c>
      <c r="GC25" s="64">
        <v>40646</v>
      </c>
      <c r="GD25" s="8">
        <v>2889</v>
      </c>
      <c r="GE25" s="92">
        <f t="shared" si="59"/>
        <v>7.107710475815579E-2</v>
      </c>
      <c r="GF25" s="64">
        <v>2504</v>
      </c>
      <c r="GG25" s="8">
        <v>0</v>
      </c>
      <c r="GH25" s="101">
        <f t="shared" si="60"/>
        <v>0</v>
      </c>
      <c r="GI25" s="8">
        <v>7618</v>
      </c>
      <c r="GJ25" s="8">
        <v>332</v>
      </c>
      <c r="GK25" s="101">
        <f t="shared" si="61"/>
        <v>4.3580992386453139E-2</v>
      </c>
      <c r="GL25" s="8">
        <v>137</v>
      </c>
      <c r="GM25" s="8">
        <v>0</v>
      </c>
      <c r="GN25" s="101">
        <f t="shared" si="62"/>
        <v>0</v>
      </c>
    </row>
    <row r="26" spans="1:196" s="1" customFormat="1" ht="15" customHeight="1" x14ac:dyDescent="0.55000000000000004">
      <c r="A26" s="16">
        <v>5</v>
      </c>
      <c r="B26" s="17" t="s">
        <v>21</v>
      </c>
      <c r="C26" s="18">
        <v>9549</v>
      </c>
      <c r="D26" s="17" t="s">
        <v>37</v>
      </c>
      <c r="E26" s="8">
        <v>686</v>
      </c>
      <c r="F26" s="8">
        <v>414</v>
      </c>
      <c r="G26" s="193">
        <f t="shared" si="63"/>
        <v>0.60349854227405253</v>
      </c>
      <c r="H26" s="8">
        <v>758</v>
      </c>
      <c r="I26" s="8">
        <v>392</v>
      </c>
      <c r="J26" s="193">
        <f t="shared" si="0"/>
        <v>0.51715039577836408</v>
      </c>
      <c r="K26" s="8">
        <v>167</v>
      </c>
      <c r="L26" s="8">
        <v>28</v>
      </c>
      <c r="M26" s="193">
        <f t="shared" si="1"/>
        <v>0.16766467065868262</v>
      </c>
      <c r="N26" s="8">
        <v>0</v>
      </c>
      <c r="O26" s="8">
        <v>0</v>
      </c>
      <c r="P26" s="188" t="str">
        <f t="shared" si="2"/>
        <v>N/A</v>
      </c>
      <c r="Q26" s="8">
        <v>0</v>
      </c>
      <c r="R26" s="8">
        <v>0</v>
      </c>
      <c r="S26" s="188" t="str">
        <f t="shared" si="3"/>
        <v>N/A</v>
      </c>
      <c r="T26" s="8">
        <v>1611</v>
      </c>
      <c r="U26" s="8">
        <v>834</v>
      </c>
      <c r="V26" s="193">
        <f t="shared" si="4"/>
        <v>0.51769087523277468</v>
      </c>
      <c r="W26" s="8">
        <v>1611</v>
      </c>
      <c r="X26" s="8">
        <v>834</v>
      </c>
      <c r="Y26" s="193">
        <f t="shared" si="5"/>
        <v>0.51769087523277468</v>
      </c>
      <c r="Z26" s="8">
        <v>0</v>
      </c>
      <c r="AA26" s="8">
        <v>0</v>
      </c>
      <c r="AB26" s="193" t="str">
        <f t="shared" si="6"/>
        <v>N/A</v>
      </c>
      <c r="AC26" s="8">
        <v>0</v>
      </c>
      <c r="AD26" s="8">
        <v>0</v>
      </c>
      <c r="AE26" s="188" t="str">
        <f t="shared" si="7"/>
        <v>N/A</v>
      </c>
      <c r="AF26" s="8">
        <v>0</v>
      </c>
      <c r="AG26" s="8">
        <v>0</v>
      </c>
      <c r="AH26" s="188" t="str">
        <f t="shared" si="8"/>
        <v>N/A</v>
      </c>
      <c r="AI26" s="8">
        <v>0</v>
      </c>
      <c r="AJ26" s="8">
        <v>0</v>
      </c>
      <c r="AK26" s="193" t="str">
        <f t="shared" si="9"/>
        <v>N/A</v>
      </c>
      <c r="AL26" s="8">
        <v>0</v>
      </c>
      <c r="AM26" s="8">
        <v>0</v>
      </c>
      <c r="AN26" s="193" t="str">
        <f t="shared" si="10"/>
        <v>N/A</v>
      </c>
      <c r="AO26" s="8">
        <v>0</v>
      </c>
      <c r="AP26" s="8">
        <v>0</v>
      </c>
      <c r="AQ26" s="188" t="str">
        <f t="shared" si="11"/>
        <v>N/A</v>
      </c>
      <c r="AR26" s="8">
        <v>15</v>
      </c>
      <c r="AS26" s="8">
        <v>0</v>
      </c>
      <c r="AT26" s="188">
        <f t="shared" si="12"/>
        <v>0</v>
      </c>
      <c r="AU26" s="8">
        <v>15</v>
      </c>
      <c r="AV26" s="8">
        <v>0</v>
      </c>
      <c r="AW26" s="193">
        <f t="shared" si="13"/>
        <v>0</v>
      </c>
      <c r="AX26" s="8">
        <v>1086</v>
      </c>
      <c r="AY26" s="8">
        <v>590</v>
      </c>
      <c r="AZ26" s="193">
        <f t="shared" si="14"/>
        <v>0.54327808471454875</v>
      </c>
      <c r="BA26" s="8">
        <v>340</v>
      </c>
      <c r="BB26" s="8">
        <v>314</v>
      </c>
      <c r="BC26" s="193">
        <f t="shared" si="15"/>
        <v>0.92352941176470593</v>
      </c>
      <c r="BD26" s="8">
        <v>294</v>
      </c>
      <c r="BE26" s="8">
        <v>189</v>
      </c>
      <c r="BF26" s="188">
        <f t="shared" si="16"/>
        <v>0.6428571428571429</v>
      </c>
      <c r="BG26" s="8">
        <v>15</v>
      </c>
      <c r="BH26" s="8">
        <v>0</v>
      </c>
      <c r="BI26" s="188">
        <f t="shared" si="17"/>
        <v>0</v>
      </c>
      <c r="BJ26" s="8">
        <v>2342</v>
      </c>
      <c r="BK26" s="8">
        <v>2260</v>
      </c>
      <c r="BL26" s="193">
        <f t="shared" si="18"/>
        <v>0.96498719043552517</v>
      </c>
      <c r="BM26" s="8">
        <v>4077</v>
      </c>
      <c r="BN26" s="8">
        <v>3353</v>
      </c>
      <c r="BO26" s="193">
        <f t="shared" si="19"/>
        <v>0.82241844493500127</v>
      </c>
      <c r="BP26" s="8">
        <v>0</v>
      </c>
      <c r="BQ26" s="8">
        <v>0</v>
      </c>
      <c r="BR26" s="193" t="str">
        <f t="shared" si="20"/>
        <v>N/A</v>
      </c>
      <c r="BS26" s="8">
        <v>4092</v>
      </c>
      <c r="BT26" s="8">
        <v>3353</v>
      </c>
      <c r="BU26" s="193">
        <f t="shared" si="21"/>
        <v>0.81940371456500494</v>
      </c>
      <c r="BV26" s="8">
        <v>5703</v>
      </c>
      <c r="BW26" s="8">
        <v>4187</v>
      </c>
      <c r="BX26" s="193">
        <f t="shared" si="22"/>
        <v>0.73417499561634225</v>
      </c>
      <c r="BY26" s="8">
        <v>10240</v>
      </c>
      <c r="BZ26" s="8">
        <v>2400</v>
      </c>
      <c r="CA26" s="337">
        <f t="shared" si="23"/>
        <v>0.234375</v>
      </c>
      <c r="CB26" s="8">
        <v>13470</v>
      </c>
      <c r="CC26" s="8">
        <v>3030</v>
      </c>
      <c r="CD26" s="337">
        <f t="shared" si="24"/>
        <v>0.22494432071269488</v>
      </c>
      <c r="CE26" s="8">
        <v>3840</v>
      </c>
      <c r="CF26" s="8">
        <v>880</v>
      </c>
      <c r="CG26" s="337">
        <f t="shared" si="25"/>
        <v>0.22916666666666666</v>
      </c>
      <c r="CH26" s="8">
        <v>1320</v>
      </c>
      <c r="CI26" s="8">
        <v>180</v>
      </c>
      <c r="CJ26" s="193">
        <f t="shared" si="26"/>
        <v>0.13636363636363635</v>
      </c>
      <c r="CK26" s="8">
        <v>5160</v>
      </c>
      <c r="CL26" s="8">
        <v>1060</v>
      </c>
      <c r="CM26" s="337">
        <f t="shared" si="27"/>
        <v>0.20542635658914729</v>
      </c>
      <c r="CN26" s="8">
        <v>11610</v>
      </c>
      <c r="CO26" s="8">
        <v>4074</v>
      </c>
      <c r="CP26" s="337">
        <f t="shared" si="28"/>
        <v>0.35090439276485791</v>
      </c>
      <c r="CQ26" s="8">
        <v>225</v>
      </c>
      <c r="CR26" s="8">
        <v>140</v>
      </c>
      <c r="CS26" s="337">
        <f t="shared" si="29"/>
        <v>0.62222222222222223</v>
      </c>
      <c r="CT26" s="8">
        <v>40705</v>
      </c>
      <c r="CU26" s="8">
        <v>10704</v>
      </c>
      <c r="CV26" s="337">
        <f t="shared" si="30"/>
        <v>0.262965237685788</v>
      </c>
      <c r="CW26" s="8">
        <v>46408</v>
      </c>
      <c r="CX26" s="8">
        <v>14891</v>
      </c>
      <c r="CY26" s="337">
        <f t="shared" si="31"/>
        <v>0.32087140148250304</v>
      </c>
      <c r="CZ26" s="8">
        <v>11904</v>
      </c>
      <c r="DA26" s="8">
        <v>4263</v>
      </c>
      <c r="DB26" s="188">
        <f t="shared" si="32"/>
        <v>0.35811491935483869</v>
      </c>
      <c r="DC26" s="8">
        <v>255</v>
      </c>
      <c r="DD26" s="8">
        <v>140</v>
      </c>
      <c r="DE26" s="188">
        <f t="shared" si="33"/>
        <v>0.5490196078431373</v>
      </c>
      <c r="DF26" s="8">
        <v>15178</v>
      </c>
      <c r="DG26" s="8">
        <v>3986</v>
      </c>
      <c r="DH26" s="337">
        <f t="shared" si="34"/>
        <v>0.26261694557912768</v>
      </c>
      <c r="DI26" s="63">
        <v>0.82</v>
      </c>
      <c r="DJ26" s="101">
        <v>0.95952615992102597</v>
      </c>
      <c r="DK26" s="101">
        <f t="shared" si="35"/>
        <v>1.1701538535622269</v>
      </c>
      <c r="DL26" s="63">
        <v>0.69</v>
      </c>
      <c r="DM26" s="101">
        <v>0.968152866242038</v>
      </c>
      <c r="DN26" s="101">
        <f t="shared" si="36"/>
        <v>1.4031200960029537</v>
      </c>
      <c r="DO26" s="63">
        <v>0.75499999999999989</v>
      </c>
      <c r="DP26" s="101">
        <v>0.96033402922755795</v>
      </c>
      <c r="DQ26" s="101">
        <f t="shared" si="37"/>
        <v>1.2719656016259047</v>
      </c>
      <c r="DR26" s="63">
        <v>0.91</v>
      </c>
      <c r="DS26" s="101">
        <v>0.97058823529411797</v>
      </c>
      <c r="DT26" s="101">
        <f t="shared" si="38"/>
        <v>1.0665804783451847</v>
      </c>
      <c r="DU26" s="63">
        <v>0.79</v>
      </c>
      <c r="DV26" s="101">
        <v>0.94897959183673497</v>
      </c>
      <c r="DW26" s="101">
        <f t="shared" si="39"/>
        <v>1.2012399896667532</v>
      </c>
      <c r="DX26" s="63">
        <v>0.85000000000000009</v>
      </c>
      <c r="DY26" s="101">
        <v>0.96043165467625902</v>
      </c>
      <c r="DZ26" s="101">
        <f t="shared" si="40"/>
        <v>1.1299195937367752</v>
      </c>
      <c r="EA26" s="63">
        <v>0.86499999999999999</v>
      </c>
      <c r="EB26" s="101">
        <v>0.96093076702097102</v>
      </c>
      <c r="EC26" s="101">
        <f t="shared" si="41"/>
        <v>1.1109026208334924</v>
      </c>
      <c r="ED26" s="63">
        <v>0.74</v>
      </c>
      <c r="EE26" s="101">
        <v>0.95750708215297398</v>
      </c>
      <c r="EF26" s="101">
        <f t="shared" si="42"/>
        <v>1.2939284893959109</v>
      </c>
      <c r="EG26" s="63">
        <v>0.80249999999999999</v>
      </c>
      <c r="EH26" s="101">
        <v>0.96035347504179602</v>
      </c>
      <c r="EI26" s="101">
        <f t="shared" si="43"/>
        <v>1.1967021495847925</v>
      </c>
      <c r="EJ26" s="63">
        <v>0.89</v>
      </c>
      <c r="EK26" s="101">
        <v>0.95797413793103403</v>
      </c>
      <c r="EL26" s="101">
        <f t="shared" si="44"/>
        <v>1.0763754358775663</v>
      </c>
      <c r="EM26" s="63">
        <v>0.22</v>
      </c>
      <c r="EN26" s="101">
        <v>0.40823170731707298</v>
      </c>
      <c r="EO26" s="101">
        <f t="shared" si="45"/>
        <v>1.8555986696230591</v>
      </c>
      <c r="EP26" s="63">
        <v>0.55500000000000005</v>
      </c>
      <c r="EQ26" s="101">
        <v>0.78951793721973096</v>
      </c>
      <c r="ER26" s="101">
        <f t="shared" si="46"/>
        <v>1.422554841837353</v>
      </c>
      <c r="ES26" s="63">
        <v>0.87749999999999995</v>
      </c>
      <c r="ET26" s="101">
        <v>0.958917927556167</v>
      </c>
      <c r="EU26" s="101">
        <f t="shared" si="47"/>
        <v>1.0927839630269711</v>
      </c>
      <c r="EV26" s="63">
        <v>0.48</v>
      </c>
      <c r="EW26" s="101">
        <v>0.50551931761164104</v>
      </c>
      <c r="EX26" s="101">
        <f t="shared" si="48"/>
        <v>1.0531652450242521</v>
      </c>
      <c r="EY26" s="63">
        <v>0.67874999999999996</v>
      </c>
      <c r="EZ26" s="101">
        <v>0.83755288429252595</v>
      </c>
      <c r="FA26" s="101">
        <f t="shared" si="49"/>
        <v>1.2339637337643108</v>
      </c>
      <c r="FB26" s="63">
        <v>0.94</v>
      </c>
      <c r="FC26" s="101">
        <v>0.83888888888888902</v>
      </c>
      <c r="FD26" s="101">
        <f t="shared" si="50"/>
        <v>0.89243498817966926</v>
      </c>
      <c r="FE26" s="63">
        <v>0.31</v>
      </c>
      <c r="FF26" s="101">
        <v>0.46250000000000002</v>
      </c>
      <c r="FG26" s="101">
        <f t="shared" si="51"/>
        <v>1.4919354838709677</v>
      </c>
      <c r="FH26" s="63">
        <v>0.625</v>
      </c>
      <c r="FI26" s="101">
        <v>0.52641509433962297</v>
      </c>
      <c r="FJ26" s="101">
        <f t="shared" si="52"/>
        <v>0.84226415094339679</v>
      </c>
      <c r="FK26" s="54">
        <v>0.86102308736985056</v>
      </c>
      <c r="FL26" s="101">
        <v>0.97020877316443799</v>
      </c>
      <c r="FM26" s="101">
        <f t="shared" si="53"/>
        <v>1.1268092428602754</v>
      </c>
      <c r="FN26" s="54">
        <v>0.61009999999999998</v>
      </c>
      <c r="FO26" s="101">
        <v>1</v>
      </c>
      <c r="FP26" s="101">
        <f t="shared" si="54"/>
        <v>1.6390755613833798</v>
      </c>
      <c r="FQ26" s="64">
        <v>1539</v>
      </c>
      <c r="FR26" s="8">
        <v>69</v>
      </c>
      <c r="FS26" s="92">
        <f t="shared" si="55"/>
        <v>4.4834307992202727E-2</v>
      </c>
      <c r="FT26" s="64">
        <v>317</v>
      </c>
      <c r="FU26" s="8">
        <v>75</v>
      </c>
      <c r="FV26" s="92">
        <f t="shared" si="56"/>
        <v>0.23659305993690852</v>
      </c>
      <c r="FW26" s="64">
        <v>1856</v>
      </c>
      <c r="FX26" s="8">
        <v>144</v>
      </c>
      <c r="FY26" s="92">
        <f t="shared" si="57"/>
        <v>7.7586206896551727E-2</v>
      </c>
      <c r="FZ26" s="64">
        <v>16672</v>
      </c>
      <c r="GA26" s="8">
        <v>3711</v>
      </c>
      <c r="GB26" s="92">
        <f t="shared" si="58"/>
        <v>0.22258877159309021</v>
      </c>
      <c r="GC26" s="64">
        <v>18528</v>
      </c>
      <c r="GD26" s="8">
        <v>3855</v>
      </c>
      <c r="GE26" s="92">
        <f t="shared" si="59"/>
        <v>0.20806347150259066</v>
      </c>
      <c r="GF26" s="64">
        <v>872</v>
      </c>
      <c r="GG26" s="8">
        <v>0</v>
      </c>
      <c r="GH26" s="101">
        <f t="shared" si="60"/>
        <v>0</v>
      </c>
      <c r="GI26" s="8">
        <v>9083</v>
      </c>
      <c r="GJ26" s="8">
        <v>1064</v>
      </c>
      <c r="GK26" s="101">
        <f t="shared" si="61"/>
        <v>0.1171419134647143</v>
      </c>
      <c r="GL26" s="8">
        <v>137</v>
      </c>
      <c r="GM26" s="8">
        <v>92</v>
      </c>
      <c r="GN26" s="101">
        <f t="shared" si="62"/>
        <v>0.67153284671532842</v>
      </c>
    </row>
    <row r="27" spans="1:196" s="1" customFormat="1" ht="15" customHeight="1" x14ac:dyDescent="0.55000000000000004">
      <c r="A27" s="16">
        <v>8</v>
      </c>
      <c r="B27" s="17" t="s">
        <v>38</v>
      </c>
      <c r="C27" s="18">
        <v>9103</v>
      </c>
      <c r="D27" s="17" t="s">
        <v>39</v>
      </c>
      <c r="E27" s="8">
        <v>1242</v>
      </c>
      <c r="F27" s="8">
        <v>960</v>
      </c>
      <c r="G27" s="193">
        <f t="shared" si="63"/>
        <v>0.77294685990338163</v>
      </c>
      <c r="H27" s="8">
        <v>1650</v>
      </c>
      <c r="I27" s="8">
        <v>1655</v>
      </c>
      <c r="J27" s="193">
        <f t="shared" si="0"/>
        <v>1.0030303030303029</v>
      </c>
      <c r="K27" s="8">
        <v>0</v>
      </c>
      <c r="L27" s="8">
        <v>43</v>
      </c>
      <c r="M27" s="193" t="str">
        <f t="shared" si="1"/>
        <v>N/A</v>
      </c>
      <c r="N27" s="8">
        <v>54</v>
      </c>
      <c r="O27" s="8">
        <v>54</v>
      </c>
      <c r="P27" s="188">
        <f t="shared" si="2"/>
        <v>1</v>
      </c>
      <c r="Q27" s="8">
        <v>24</v>
      </c>
      <c r="R27" s="8">
        <v>24</v>
      </c>
      <c r="S27" s="188">
        <f t="shared" si="3"/>
        <v>1</v>
      </c>
      <c r="T27" s="8">
        <v>2970</v>
      </c>
      <c r="U27" s="8">
        <v>2736</v>
      </c>
      <c r="V27" s="193">
        <f t="shared" si="4"/>
        <v>0.92121212121212126</v>
      </c>
      <c r="W27" s="8">
        <v>2970</v>
      </c>
      <c r="X27" s="8">
        <v>2736</v>
      </c>
      <c r="Y27" s="193">
        <f t="shared" si="5"/>
        <v>0.92121212121212126</v>
      </c>
      <c r="Z27" s="8">
        <v>253</v>
      </c>
      <c r="AA27" s="8">
        <v>66</v>
      </c>
      <c r="AB27" s="193">
        <f t="shared" si="6"/>
        <v>0.2608695652173913</v>
      </c>
      <c r="AC27" s="8">
        <v>15</v>
      </c>
      <c r="AD27" s="8">
        <v>19</v>
      </c>
      <c r="AE27" s="188">
        <f t="shared" si="7"/>
        <v>1.2666666666666666</v>
      </c>
      <c r="AF27" s="8">
        <v>71</v>
      </c>
      <c r="AG27" s="8">
        <v>48</v>
      </c>
      <c r="AH27" s="188">
        <f t="shared" si="8"/>
        <v>0.676056338028169</v>
      </c>
      <c r="AI27" s="8">
        <v>339</v>
      </c>
      <c r="AJ27" s="8">
        <v>133</v>
      </c>
      <c r="AK27" s="193">
        <f t="shared" si="9"/>
        <v>0.39233038348082594</v>
      </c>
      <c r="AL27" s="8">
        <v>0</v>
      </c>
      <c r="AM27" s="8">
        <v>0</v>
      </c>
      <c r="AN27" s="193" t="str">
        <f t="shared" si="10"/>
        <v>N/A</v>
      </c>
      <c r="AO27" s="8">
        <v>15</v>
      </c>
      <c r="AP27" s="8">
        <v>0</v>
      </c>
      <c r="AQ27" s="188">
        <f t="shared" si="11"/>
        <v>0</v>
      </c>
      <c r="AR27" s="8">
        <v>0</v>
      </c>
      <c r="AS27" s="8">
        <v>0</v>
      </c>
      <c r="AT27" s="188" t="str">
        <f t="shared" si="12"/>
        <v>N/A</v>
      </c>
      <c r="AU27" s="8">
        <v>15</v>
      </c>
      <c r="AV27" s="8">
        <v>0</v>
      </c>
      <c r="AW27" s="193">
        <f t="shared" si="13"/>
        <v>0</v>
      </c>
      <c r="AX27" s="8">
        <v>3820</v>
      </c>
      <c r="AY27" s="8">
        <v>1894</v>
      </c>
      <c r="AZ27" s="193">
        <f t="shared" si="14"/>
        <v>0.49581151832460735</v>
      </c>
      <c r="BA27" s="8">
        <v>400</v>
      </c>
      <c r="BB27" s="8">
        <v>223</v>
      </c>
      <c r="BC27" s="193">
        <f t="shared" si="15"/>
        <v>0.5575</v>
      </c>
      <c r="BD27" s="8">
        <v>194</v>
      </c>
      <c r="BE27" s="8">
        <v>59</v>
      </c>
      <c r="BF27" s="188">
        <f t="shared" si="16"/>
        <v>0.30412371134020616</v>
      </c>
      <c r="BG27" s="8">
        <v>147</v>
      </c>
      <c r="BH27" s="8">
        <v>149</v>
      </c>
      <c r="BI27" s="188">
        <f t="shared" si="17"/>
        <v>1.0136054421768708</v>
      </c>
      <c r="BJ27" s="8">
        <v>5969</v>
      </c>
      <c r="BK27" s="8">
        <v>6008</v>
      </c>
      <c r="BL27" s="193">
        <f t="shared" si="18"/>
        <v>1.0065337577483666</v>
      </c>
      <c r="BM27" s="8">
        <v>10530</v>
      </c>
      <c r="BN27" s="8">
        <v>8333</v>
      </c>
      <c r="BO27" s="193">
        <f t="shared" si="19"/>
        <v>0.79135802469135808</v>
      </c>
      <c r="BP27" s="8">
        <v>0</v>
      </c>
      <c r="BQ27" s="8">
        <v>0</v>
      </c>
      <c r="BR27" s="193" t="str">
        <f t="shared" si="20"/>
        <v>N/A</v>
      </c>
      <c r="BS27" s="8">
        <v>10884</v>
      </c>
      <c r="BT27" s="8">
        <v>8466</v>
      </c>
      <c r="BU27" s="193">
        <f t="shared" si="21"/>
        <v>0.77783902976846753</v>
      </c>
      <c r="BV27" s="8">
        <v>13854</v>
      </c>
      <c r="BW27" s="8">
        <v>11202</v>
      </c>
      <c r="BX27" s="193">
        <f t="shared" si="22"/>
        <v>0.80857514075357295</v>
      </c>
      <c r="BY27" s="8">
        <v>46720</v>
      </c>
      <c r="BZ27" s="8">
        <v>13120</v>
      </c>
      <c r="CA27" s="337">
        <f t="shared" si="23"/>
        <v>0.28082191780821919</v>
      </c>
      <c r="CB27" s="8">
        <v>45000</v>
      </c>
      <c r="CC27" s="8">
        <v>8771</v>
      </c>
      <c r="CD27" s="337">
        <f t="shared" si="24"/>
        <v>0.19491111111111112</v>
      </c>
      <c r="CE27" s="8">
        <v>8960</v>
      </c>
      <c r="CF27" s="8">
        <v>2240</v>
      </c>
      <c r="CG27" s="337">
        <f t="shared" si="25"/>
        <v>0.25</v>
      </c>
      <c r="CH27" s="8">
        <v>3000</v>
      </c>
      <c r="CI27" s="8">
        <v>760</v>
      </c>
      <c r="CJ27" s="193">
        <f t="shared" si="26"/>
        <v>0.25333333333333335</v>
      </c>
      <c r="CK27" s="8">
        <v>11960</v>
      </c>
      <c r="CL27" s="8">
        <v>3000</v>
      </c>
      <c r="CM27" s="337">
        <f t="shared" si="27"/>
        <v>0.25083612040133779</v>
      </c>
      <c r="CN27" s="8">
        <v>3735</v>
      </c>
      <c r="CO27" s="8">
        <v>758</v>
      </c>
      <c r="CP27" s="337">
        <f t="shared" si="28"/>
        <v>0.20294511378848729</v>
      </c>
      <c r="CQ27" s="8">
        <v>600</v>
      </c>
      <c r="CR27" s="8">
        <v>381</v>
      </c>
      <c r="CS27" s="337">
        <f t="shared" si="29"/>
        <v>0.63500000000000001</v>
      </c>
      <c r="CT27" s="8">
        <v>108015</v>
      </c>
      <c r="CU27" s="8">
        <v>26030</v>
      </c>
      <c r="CV27" s="337">
        <f t="shared" si="30"/>
        <v>0.24098504837291118</v>
      </c>
      <c r="CW27" s="8">
        <v>121869</v>
      </c>
      <c r="CX27" s="8">
        <v>37232</v>
      </c>
      <c r="CY27" s="337">
        <f t="shared" si="31"/>
        <v>0.30550837374557926</v>
      </c>
      <c r="CZ27" s="8">
        <v>4013</v>
      </c>
      <c r="DA27" s="8">
        <v>890</v>
      </c>
      <c r="DB27" s="188">
        <f t="shared" si="32"/>
        <v>0.2217792175429853</v>
      </c>
      <c r="DC27" s="8">
        <v>842</v>
      </c>
      <c r="DD27" s="8">
        <v>602</v>
      </c>
      <c r="DE27" s="188">
        <f t="shared" si="33"/>
        <v>0.71496437054631834</v>
      </c>
      <c r="DF27" s="8">
        <v>57730</v>
      </c>
      <c r="DG27" s="8">
        <v>17238</v>
      </c>
      <c r="DH27" s="337">
        <f t="shared" si="34"/>
        <v>0.29859691668110167</v>
      </c>
      <c r="DI27" s="63">
        <v>0.99</v>
      </c>
      <c r="DJ27" s="101">
        <v>0.99296372679849598</v>
      </c>
      <c r="DK27" s="101">
        <f t="shared" si="35"/>
        <v>1.0029936634328243</v>
      </c>
      <c r="DL27" s="63">
        <v>0.97</v>
      </c>
      <c r="DM27" s="101">
        <v>1</v>
      </c>
      <c r="DN27" s="101">
        <f t="shared" si="36"/>
        <v>1.0309278350515465</v>
      </c>
      <c r="DO27" s="63">
        <v>0.98</v>
      </c>
      <c r="DP27" s="101">
        <v>0.99314906685565796</v>
      </c>
      <c r="DQ27" s="101">
        <f t="shared" si="37"/>
        <v>1.0134174151588347</v>
      </c>
      <c r="DR27" s="63">
        <v>0.92</v>
      </c>
      <c r="DS27" s="101">
        <v>0.99722479185938895</v>
      </c>
      <c r="DT27" s="101">
        <f t="shared" si="38"/>
        <v>1.0839399911515097</v>
      </c>
      <c r="DU27" s="63">
        <v>0.97</v>
      </c>
      <c r="DV27" s="101">
        <v>0.99516616314199402</v>
      </c>
      <c r="DW27" s="101">
        <f t="shared" si="39"/>
        <v>1.02594449808453</v>
      </c>
      <c r="DX27" s="63">
        <v>0.94500000000000006</v>
      </c>
      <c r="DY27" s="101">
        <v>0.99597953216374302</v>
      </c>
      <c r="DZ27" s="101">
        <f t="shared" si="40"/>
        <v>1.0539465948822677</v>
      </c>
      <c r="EA27" s="63">
        <v>0.95500000000000007</v>
      </c>
      <c r="EB27" s="101">
        <v>0.99345774345774296</v>
      </c>
      <c r="EC27" s="101">
        <f t="shared" si="41"/>
        <v>1.0402698884374271</v>
      </c>
      <c r="ED27" s="63">
        <v>0.97</v>
      </c>
      <c r="EE27" s="101">
        <v>0.99574014909478203</v>
      </c>
      <c r="EF27" s="101">
        <f t="shared" si="42"/>
        <v>1.0265362361801877</v>
      </c>
      <c r="EG27" s="63">
        <v>0.96250000000000002</v>
      </c>
      <c r="EH27" s="101">
        <v>0.99384038564541999</v>
      </c>
      <c r="EI27" s="101">
        <f t="shared" si="43"/>
        <v>1.0325614396316052</v>
      </c>
      <c r="EJ27" s="63">
        <v>0.84</v>
      </c>
      <c r="EK27" s="101">
        <v>0.95295220243673895</v>
      </c>
      <c r="EL27" s="101">
        <f t="shared" si="44"/>
        <v>1.1344669076627845</v>
      </c>
      <c r="EM27" s="63">
        <v>0.27</v>
      </c>
      <c r="EN27" s="101">
        <v>0.40208333333333302</v>
      </c>
      <c r="EO27" s="101">
        <f t="shared" si="45"/>
        <v>1.4891975308641963</v>
      </c>
      <c r="EP27" s="63">
        <v>0.55499999999999994</v>
      </c>
      <c r="EQ27" s="101">
        <v>0.62789089512101404</v>
      </c>
      <c r="ER27" s="101">
        <f t="shared" si="46"/>
        <v>1.1313349461639894</v>
      </c>
      <c r="ES27" s="63">
        <v>0.89749999999999996</v>
      </c>
      <c r="ET27" s="101">
        <v>0.97184155246574</v>
      </c>
      <c r="EU27" s="101">
        <f t="shared" si="47"/>
        <v>1.0828318133323009</v>
      </c>
      <c r="EV27" s="63">
        <v>0.62</v>
      </c>
      <c r="EW27" s="101">
        <v>0.46675948485903201</v>
      </c>
      <c r="EX27" s="101">
        <f t="shared" si="48"/>
        <v>0.75283787880489039</v>
      </c>
      <c r="EY27" s="63">
        <v>0.75875000000000004</v>
      </c>
      <c r="EZ27" s="101">
        <v>0.73799419853889103</v>
      </c>
      <c r="FA27" s="101">
        <f t="shared" si="49"/>
        <v>0.97264474272011991</v>
      </c>
      <c r="FB27" s="63">
        <v>0.7</v>
      </c>
      <c r="FC27" s="101">
        <v>0.84342105263157896</v>
      </c>
      <c r="FD27" s="101">
        <f t="shared" si="50"/>
        <v>1.2048872180451129</v>
      </c>
      <c r="FE27" s="63">
        <v>0.23</v>
      </c>
      <c r="FF27" s="101">
        <v>0.245535714285714</v>
      </c>
      <c r="FG27" s="101">
        <f t="shared" si="51"/>
        <v>1.0675465838509304</v>
      </c>
      <c r="FH27" s="63">
        <v>0.46499999999999997</v>
      </c>
      <c r="FI27" s="101">
        <v>0.39700000000000002</v>
      </c>
      <c r="FJ27" s="101">
        <f t="shared" si="52"/>
        <v>0.85376344086021516</v>
      </c>
      <c r="FK27" s="54">
        <v>0.84668933139064273</v>
      </c>
      <c r="FL27" s="101">
        <v>0.99438202247190999</v>
      </c>
      <c r="FM27" s="101">
        <f t="shared" si="53"/>
        <v>1.1744355167894813</v>
      </c>
      <c r="FN27" s="54">
        <v>0.61009999999999998</v>
      </c>
      <c r="FO27" s="101">
        <v>0.98006644518272401</v>
      </c>
      <c r="FP27" s="101">
        <f t="shared" si="54"/>
        <v>1.6064029588308868</v>
      </c>
      <c r="FQ27" s="64">
        <v>5223</v>
      </c>
      <c r="FR27" s="8">
        <v>473</v>
      </c>
      <c r="FS27" s="92">
        <f t="shared" si="55"/>
        <v>9.0560980279532841E-2</v>
      </c>
      <c r="FT27" s="64">
        <v>861</v>
      </c>
      <c r="FU27" s="8">
        <v>75</v>
      </c>
      <c r="FV27" s="92">
        <f t="shared" si="56"/>
        <v>8.7108013937282236E-2</v>
      </c>
      <c r="FW27" s="64">
        <v>6084</v>
      </c>
      <c r="FX27" s="8">
        <v>548</v>
      </c>
      <c r="FY27" s="92">
        <f t="shared" si="57"/>
        <v>9.0072320841551617E-2</v>
      </c>
      <c r="FZ27" s="64">
        <v>54575</v>
      </c>
      <c r="GA27" s="8">
        <v>2379</v>
      </c>
      <c r="GB27" s="92">
        <f t="shared" si="58"/>
        <v>4.3591387998167662E-2</v>
      </c>
      <c r="GC27" s="64">
        <v>60659</v>
      </c>
      <c r="GD27" s="8">
        <v>2927</v>
      </c>
      <c r="GE27" s="92">
        <f t="shared" si="59"/>
        <v>4.8253350698165151E-2</v>
      </c>
      <c r="GF27" s="64">
        <v>2673</v>
      </c>
      <c r="GG27" s="8">
        <v>32</v>
      </c>
      <c r="GH27" s="101">
        <f t="shared" si="60"/>
        <v>1.1971567527123082E-2</v>
      </c>
      <c r="GI27" s="8">
        <v>2850</v>
      </c>
      <c r="GJ27" s="8">
        <v>3</v>
      </c>
      <c r="GK27" s="101">
        <f t="shared" si="61"/>
        <v>1.0526315789473684E-3</v>
      </c>
      <c r="GL27" s="8">
        <v>366</v>
      </c>
      <c r="GM27" s="8">
        <v>6</v>
      </c>
      <c r="GN27" s="101">
        <f t="shared" si="62"/>
        <v>1.6393442622950821E-2</v>
      </c>
    </row>
    <row r="28" spans="1:196" s="1" customFormat="1" ht="15" customHeight="1" x14ac:dyDescent="0.55000000000000004">
      <c r="A28" s="16">
        <v>8</v>
      </c>
      <c r="B28" s="17" t="s">
        <v>38</v>
      </c>
      <c r="C28" s="18">
        <v>9207</v>
      </c>
      <c r="D28" s="17" t="s">
        <v>40</v>
      </c>
      <c r="E28" s="8">
        <v>2705</v>
      </c>
      <c r="F28" s="8">
        <v>1968</v>
      </c>
      <c r="G28" s="193">
        <f t="shared" si="63"/>
        <v>0.72754158964879856</v>
      </c>
      <c r="H28" s="8">
        <v>2930</v>
      </c>
      <c r="I28" s="8">
        <v>2507</v>
      </c>
      <c r="J28" s="193">
        <f t="shared" si="0"/>
        <v>0.85563139931740617</v>
      </c>
      <c r="K28" s="8">
        <v>0</v>
      </c>
      <c r="L28" s="8">
        <v>0</v>
      </c>
      <c r="M28" s="193" t="str">
        <f t="shared" si="1"/>
        <v>N/A</v>
      </c>
      <c r="N28" s="8">
        <v>0</v>
      </c>
      <c r="O28" s="8">
        <v>0</v>
      </c>
      <c r="P28" s="188" t="str">
        <f t="shared" si="2"/>
        <v>N/A</v>
      </c>
      <c r="Q28" s="8">
        <v>0</v>
      </c>
      <c r="R28" s="8">
        <v>0</v>
      </c>
      <c r="S28" s="188" t="str">
        <f t="shared" si="3"/>
        <v>N/A</v>
      </c>
      <c r="T28" s="8">
        <v>5635</v>
      </c>
      <c r="U28" s="8">
        <v>4475</v>
      </c>
      <c r="V28" s="193">
        <f t="shared" si="4"/>
        <v>0.79414374445430347</v>
      </c>
      <c r="W28" s="8">
        <v>5635</v>
      </c>
      <c r="X28" s="8">
        <v>4475</v>
      </c>
      <c r="Y28" s="193">
        <f t="shared" si="5"/>
        <v>0.79414374445430347</v>
      </c>
      <c r="Z28" s="8">
        <v>0</v>
      </c>
      <c r="AA28" s="8">
        <v>0</v>
      </c>
      <c r="AB28" s="193" t="str">
        <f t="shared" si="6"/>
        <v>N/A</v>
      </c>
      <c r="AC28" s="8">
        <v>0</v>
      </c>
      <c r="AD28" s="8">
        <v>0</v>
      </c>
      <c r="AE28" s="188" t="str">
        <f t="shared" si="7"/>
        <v>N/A</v>
      </c>
      <c r="AF28" s="8">
        <v>0</v>
      </c>
      <c r="AG28" s="8">
        <v>0</v>
      </c>
      <c r="AH28" s="188" t="str">
        <f t="shared" si="8"/>
        <v>N/A</v>
      </c>
      <c r="AI28" s="8">
        <v>0</v>
      </c>
      <c r="AJ28" s="8">
        <v>0</v>
      </c>
      <c r="AK28" s="193" t="str">
        <f t="shared" si="9"/>
        <v>N/A</v>
      </c>
      <c r="AL28" s="8">
        <v>0</v>
      </c>
      <c r="AM28" s="8">
        <v>0</v>
      </c>
      <c r="AN28" s="193" t="str">
        <f t="shared" si="10"/>
        <v>N/A</v>
      </c>
      <c r="AO28" s="8">
        <v>0</v>
      </c>
      <c r="AP28" s="8">
        <v>0</v>
      </c>
      <c r="AQ28" s="188" t="str">
        <f t="shared" si="11"/>
        <v>N/A</v>
      </c>
      <c r="AR28" s="8">
        <v>0</v>
      </c>
      <c r="AS28" s="8">
        <v>0</v>
      </c>
      <c r="AT28" s="188" t="str">
        <f t="shared" si="12"/>
        <v>N/A</v>
      </c>
      <c r="AU28" s="8">
        <v>0</v>
      </c>
      <c r="AV28" s="8">
        <v>0</v>
      </c>
      <c r="AW28" s="193" t="str">
        <f t="shared" si="13"/>
        <v>N/A</v>
      </c>
      <c r="AX28" s="8">
        <v>6036</v>
      </c>
      <c r="AY28" s="8">
        <v>4360</v>
      </c>
      <c r="AZ28" s="193">
        <f t="shared" si="14"/>
        <v>0.72233267064280982</v>
      </c>
      <c r="BA28" s="8">
        <v>352</v>
      </c>
      <c r="BB28" s="8">
        <v>202</v>
      </c>
      <c r="BC28" s="193">
        <f t="shared" si="15"/>
        <v>0.57386363636363635</v>
      </c>
      <c r="BD28" s="8">
        <v>0</v>
      </c>
      <c r="BE28" s="8">
        <v>0</v>
      </c>
      <c r="BF28" s="188" t="str">
        <f t="shared" si="16"/>
        <v>N/A</v>
      </c>
      <c r="BG28" s="8">
        <v>15</v>
      </c>
      <c r="BH28" s="8">
        <v>0</v>
      </c>
      <c r="BI28" s="188">
        <f t="shared" si="17"/>
        <v>0</v>
      </c>
      <c r="BJ28" s="8">
        <v>5035</v>
      </c>
      <c r="BK28" s="8">
        <v>5304</v>
      </c>
      <c r="BL28" s="193">
        <f t="shared" si="18"/>
        <v>1.0534260178748758</v>
      </c>
      <c r="BM28" s="8">
        <v>11438</v>
      </c>
      <c r="BN28" s="8">
        <v>9866</v>
      </c>
      <c r="BO28" s="193">
        <f t="shared" si="19"/>
        <v>0.8625633852072041</v>
      </c>
      <c r="BP28" s="8">
        <v>0</v>
      </c>
      <c r="BQ28" s="8">
        <v>0</v>
      </c>
      <c r="BR28" s="193" t="str">
        <f t="shared" si="20"/>
        <v>N/A</v>
      </c>
      <c r="BS28" s="8">
        <v>11438</v>
      </c>
      <c r="BT28" s="8">
        <v>9866</v>
      </c>
      <c r="BU28" s="193">
        <f t="shared" si="21"/>
        <v>0.8625633852072041</v>
      </c>
      <c r="BV28" s="8">
        <v>17073</v>
      </c>
      <c r="BW28" s="8">
        <v>14341</v>
      </c>
      <c r="BX28" s="193">
        <f t="shared" si="22"/>
        <v>0.83998125695542669</v>
      </c>
      <c r="BY28" s="8">
        <v>68480</v>
      </c>
      <c r="BZ28" s="8">
        <v>20080</v>
      </c>
      <c r="CA28" s="337">
        <f t="shared" si="23"/>
        <v>0.29322429906542058</v>
      </c>
      <c r="CB28" s="8">
        <v>37530</v>
      </c>
      <c r="CC28" s="8">
        <v>6762</v>
      </c>
      <c r="CD28" s="337">
        <f t="shared" si="24"/>
        <v>0.18017585931254995</v>
      </c>
      <c r="CE28" s="8">
        <v>23040</v>
      </c>
      <c r="CF28" s="8">
        <v>6400</v>
      </c>
      <c r="CG28" s="337">
        <f t="shared" si="25"/>
        <v>0.27777777777777779</v>
      </c>
      <c r="CH28" s="8">
        <v>3000</v>
      </c>
      <c r="CI28" s="8">
        <v>891</v>
      </c>
      <c r="CJ28" s="193">
        <f t="shared" si="26"/>
        <v>0.29699999999999999</v>
      </c>
      <c r="CK28" s="8">
        <v>26040</v>
      </c>
      <c r="CL28" s="8">
        <v>7291</v>
      </c>
      <c r="CM28" s="337">
        <f t="shared" si="27"/>
        <v>0.27999231950844855</v>
      </c>
      <c r="CN28" s="8">
        <v>345</v>
      </c>
      <c r="CO28" s="8">
        <v>185</v>
      </c>
      <c r="CP28" s="337">
        <f t="shared" si="28"/>
        <v>0.53623188405797106</v>
      </c>
      <c r="CQ28" s="8">
        <v>800</v>
      </c>
      <c r="CR28" s="8">
        <v>984</v>
      </c>
      <c r="CS28" s="337">
        <f t="shared" si="29"/>
        <v>1.23</v>
      </c>
      <c r="CT28" s="8">
        <v>133195</v>
      </c>
      <c r="CU28" s="8">
        <v>35302</v>
      </c>
      <c r="CV28" s="337">
        <f t="shared" si="30"/>
        <v>0.26503997897818987</v>
      </c>
      <c r="CW28" s="8">
        <v>150268</v>
      </c>
      <c r="CX28" s="8">
        <v>49643</v>
      </c>
      <c r="CY28" s="337">
        <f t="shared" si="31"/>
        <v>0.33036308462214176</v>
      </c>
      <c r="CZ28" s="8">
        <v>345</v>
      </c>
      <c r="DA28" s="8">
        <v>185</v>
      </c>
      <c r="DB28" s="188">
        <f t="shared" si="32"/>
        <v>0.53623188405797106</v>
      </c>
      <c r="DC28" s="8">
        <v>815</v>
      </c>
      <c r="DD28" s="8">
        <v>984</v>
      </c>
      <c r="DE28" s="188">
        <f t="shared" si="33"/>
        <v>1.207361963190184</v>
      </c>
      <c r="DF28" s="8">
        <v>94802</v>
      </c>
      <c r="DG28" s="8">
        <v>29189</v>
      </c>
      <c r="DH28" s="337">
        <f t="shared" si="34"/>
        <v>0.30789434822050166</v>
      </c>
      <c r="DI28" s="63">
        <v>0.89</v>
      </c>
      <c r="DJ28" s="101">
        <v>0.96812913907284703</v>
      </c>
      <c r="DK28" s="101">
        <f t="shared" si="35"/>
        <v>1.0877855495200528</v>
      </c>
      <c r="DL28" s="63">
        <v>0.66</v>
      </c>
      <c r="DM28" s="101">
        <v>0.56435643564356397</v>
      </c>
      <c r="DN28" s="101">
        <f t="shared" si="36"/>
        <v>0.85508550855085441</v>
      </c>
      <c r="DO28" s="63">
        <v>0.77500000000000002</v>
      </c>
      <c r="DP28" s="101">
        <v>0.95986215284816501</v>
      </c>
      <c r="DQ28" s="101">
        <f t="shared" si="37"/>
        <v>1.2385318101266645</v>
      </c>
      <c r="DR28" s="63">
        <v>0.87</v>
      </c>
      <c r="DS28" s="101">
        <v>0.93038617886178898</v>
      </c>
      <c r="DT28" s="101">
        <f t="shared" si="38"/>
        <v>1.0694094009905621</v>
      </c>
      <c r="DU28" s="63">
        <v>0.76</v>
      </c>
      <c r="DV28" s="101">
        <v>0.717590745911448</v>
      </c>
      <c r="DW28" s="101">
        <f t="shared" si="39"/>
        <v>0.94419834988348417</v>
      </c>
      <c r="DX28" s="63">
        <v>0.81499999999999995</v>
      </c>
      <c r="DY28" s="101">
        <v>0.81117318435754204</v>
      </c>
      <c r="DZ28" s="101">
        <f t="shared" si="40"/>
        <v>0.99530452068410069</v>
      </c>
      <c r="EA28" s="63">
        <v>0.88</v>
      </c>
      <c r="EB28" s="101">
        <v>0.96174346629986196</v>
      </c>
      <c r="EC28" s="101">
        <f t="shared" si="41"/>
        <v>1.0928903026134795</v>
      </c>
      <c r="ED28" s="63">
        <v>0.71</v>
      </c>
      <c r="EE28" s="101">
        <v>0.70616463639719396</v>
      </c>
      <c r="EF28" s="101">
        <f t="shared" si="42"/>
        <v>0.99459807943266765</v>
      </c>
      <c r="EG28" s="63">
        <v>0.79499999999999993</v>
      </c>
      <c r="EH28" s="101">
        <v>0.91346489087232396</v>
      </c>
      <c r="EI28" s="101">
        <f t="shared" si="43"/>
        <v>1.1490124413488352</v>
      </c>
      <c r="EJ28" s="63">
        <v>0.89</v>
      </c>
      <c r="EK28" s="101">
        <v>0.93663568351847604</v>
      </c>
      <c r="EL28" s="101">
        <f t="shared" si="44"/>
        <v>1.0523996444027821</v>
      </c>
      <c r="EM28" s="63">
        <v>0.28999999999999998</v>
      </c>
      <c r="EN28" s="101">
        <v>0.42737915407854998</v>
      </c>
      <c r="EO28" s="101">
        <f t="shared" si="45"/>
        <v>1.4737212209605173</v>
      </c>
      <c r="EP28" s="63">
        <v>0.59</v>
      </c>
      <c r="EQ28" s="101">
        <v>0.55464279644212799</v>
      </c>
      <c r="ER28" s="101">
        <f t="shared" si="46"/>
        <v>0.94007253634258992</v>
      </c>
      <c r="ES28" s="63">
        <v>0.88500000000000001</v>
      </c>
      <c r="ET28" s="101">
        <v>0.95091424660213197</v>
      </c>
      <c r="EU28" s="101">
        <f t="shared" si="47"/>
        <v>1.0744793746916745</v>
      </c>
      <c r="EV28" s="63">
        <v>0.5</v>
      </c>
      <c r="EW28" s="101">
        <v>0.453252937750522</v>
      </c>
      <c r="EX28" s="101">
        <f t="shared" si="48"/>
        <v>0.906505875501044</v>
      </c>
      <c r="EY28" s="63">
        <v>0.6925</v>
      </c>
      <c r="EZ28" s="101">
        <v>0.65830026388413299</v>
      </c>
      <c r="FA28" s="101">
        <f t="shared" si="49"/>
        <v>0.95061409947167219</v>
      </c>
      <c r="FB28" s="63">
        <v>0.85</v>
      </c>
      <c r="FC28" s="101">
        <v>0.96969696969696995</v>
      </c>
      <c r="FD28" s="101">
        <f t="shared" si="50"/>
        <v>1.1408199643493764</v>
      </c>
      <c r="FE28" s="63">
        <v>0.35</v>
      </c>
      <c r="FF28" s="101">
        <v>0.36578125</v>
      </c>
      <c r="FG28" s="101">
        <f t="shared" si="51"/>
        <v>1.0450892857142857</v>
      </c>
      <c r="FH28" s="63">
        <v>0.6</v>
      </c>
      <c r="FI28" s="101">
        <v>0.43958304759292299</v>
      </c>
      <c r="FJ28" s="101">
        <f t="shared" si="52"/>
        <v>0.73263841265487173</v>
      </c>
      <c r="FK28" s="54">
        <v>0.8</v>
      </c>
      <c r="FL28" s="101">
        <v>1</v>
      </c>
      <c r="FM28" s="101">
        <f t="shared" si="53"/>
        <v>1.25</v>
      </c>
      <c r="FN28" s="54">
        <v>0.61009999999999998</v>
      </c>
      <c r="FO28" s="101">
        <v>0.85772357723577197</v>
      </c>
      <c r="FP28" s="101">
        <f t="shared" si="54"/>
        <v>1.4058737538694837</v>
      </c>
      <c r="FQ28" s="64">
        <v>5324</v>
      </c>
      <c r="FR28" s="8">
        <v>301</v>
      </c>
      <c r="FS28" s="92">
        <f t="shared" si="55"/>
        <v>5.6536438767843727E-2</v>
      </c>
      <c r="FT28" s="64">
        <v>1043</v>
      </c>
      <c r="FU28" s="8">
        <v>93</v>
      </c>
      <c r="FV28" s="92">
        <f t="shared" si="56"/>
        <v>8.9165867689357622E-2</v>
      </c>
      <c r="FW28" s="64">
        <v>6367</v>
      </c>
      <c r="FX28" s="8">
        <v>394</v>
      </c>
      <c r="FY28" s="92">
        <f t="shared" si="57"/>
        <v>6.1881576880791579E-2</v>
      </c>
      <c r="FZ28" s="64">
        <v>63875</v>
      </c>
      <c r="GA28" s="8">
        <v>3487</v>
      </c>
      <c r="GB28" s="92">
        <f t="shared" si="58"/>
        <v>5.4590998043052841E-2</v>
      </c>
      <c r="GC28" s="64">
        <v>70242</v>
      </c>
      <c r="GD28" s="8">
        <v>3881</v>
      </c>
      <c r="GE28" s="92">
        <f t="shared" si="59"/>
        <v>5.5251843626320435E-2</v>
      </c>
      <c r="GF28" s="64">
        <v>2249</v>
      </c>
      <c r="GG28" s="8">
        <v>0</v>
      </c>
      <c r="GH28" s="101">
        <f t="shared" si="60"/>
        <v>0</v>
      </c>
      <c r="GI28" s="8">
        <v>248</v>
      </c>
      <c r="GJ28" s="8">
        <v>0</v>
      </c>
      <c r="GK28" s="101">
        <f t="shared" si="61"/>
        <v>0</v>
      </c>
      <c r="GL28" s="8">
        <v>488</v>
      </c>
      <c r="GM28" s="8">
        <v>106</v>
      </c>
      <c r="GN28" s="101">
        <f t="shared" si="62"/>
        <v>0.21721311475409835</v>
      </c>
    </row>
    <row r="29" spans="1:196" s="1" customFormat="1" ht="15" customHeight="1" x14ac:dyDescent="0.55000000000000004">
      <c r="A29" s="16">
        <v>8</v>
      </c>
      <c r="B29" s="17" t="s">
        <v>38</v>
      </c>
      <c r="C29" s="18">
        <v>9208</v>
      </c>
      <c r="D29" s="17" t="s">
        <v>41</v>
      </c>
      <c r="E29" s="8">
        <v>5716</v>
      </c>
      <c r="F29" s="8">
        <v>3600</v>
      </c>
      <c r="G29" s="193">
        <f t="shared" si="63"/>
        <v>0.62981105668299509</v>
      </c>
      <c r="H29" s="8">
        <v>3580</v>
      </c>
      <c r="I29" s="8">
        <v>3469</v>
      </c>
      <c r="J29" s="193">
        <f t="shared" si="0"/>
        <v>0.96899441340782122</v>
      </c>
      <c r="K29" s="8">
        <v>0</v>
      </c>
      <c r="L29" s="8">
        <v>0</v>
      </c>
      <c r="M29" s="193" t="str">
        <f t="shared" si="1"/>
        <v>N/A</v>
      </c>
      <c r="N29" s="8">
        <v>0</v>
      </c>
      <c r="O29" s="8">
        <v>0</v>
      </c>
      <c r="P29" s="188" t="str">
        <f t="shared" si="2"/>
        <v>N/A</v>
      </c>
      <c r="Q29" s="8">
        <v>0</v>
      </c>
      <c r="R29" s="8">
        <v>0</v>
      </c>
      <c r="S29" s="188" t="str">
        <f t="shared" si="3"/>
        <v>N/A</v>
      </c>
      <c r="T29" s="8">
        <v>9296</v>
      </c>
      <c r="U29" s="8">
        <v>7069</v>
      </c>
      <c r="V29" s="193">
        <f t="shared" si="4"/>
        <v>0.76043459552495696</v>
      </c>
      <c r="W29" s="8">
        <v>9296</v>
      </c>
      <c r="X29" s="8">
        <v>7069</v>
      </c>
      <c r="Y29" s="193">
        <f t="shared" si="5"/>
        <v>0.76043459552495696</v>
      </c>
      <c r="Z29" s="8">
        <v>444</v>
      </c>
      <c r="AA29" s="8">
        <v>259</v>
      </c>
      <c r="AB29" s="193">
        <f t="shared" si="6"/>
        <v>0.58333333333333337</v>
      </c>
      <c r="AC29" s="8">
        <v>0</v>
      </c>
      <c r="AD29" s="8">
        <v>0</v>
      </c>
      <c r="AE29" s="188" t="str">
        <f t="shared" si="7"/>
        <v>N/A</v>
      </c>
      <c r="AF29" s="8">
        <v>116</v>
      </c>
      <c r="AG29" s="8">
        <v>116</v>
      </c>
      <c r="AH29" s="188">
        <f t="shared" si="8"/>
        <v>1</v>
      </c>
      <c r="AI29" s="8">
        <v>560</v>
      </c>
      <c r="AJ29" s="8">
        <v>375</v>
      </c>
      <c r="AK29" s="193">
        <f t="shared" si="9"/>
        <v>0.6696428571428571</v>
      </c>
      <c r="AL29" s="8">
        <v>0</v>
      </c>
      <c r="AM29" s="8">
        <v>0</v>
      </c>
      <c r="AN29" s="193" t="str">
        <f t="shared" si="10"/>
        <v>N/A</v>
      </c>
      <c r="AO29" s="8">
        <v>0</v>
      </c>
      <c r="AP29" s="8">
        <v>0</v>
      </c>
      <c r="AQ29" s="188" t="str">
        <f t="shared" si="11"/>
        <v>N/A</v>
      </c>
      <c r="AR29" s="8">
        <v>0</v>
      </c>
      <c r="AS29" s="8">
        <v>0</v>
      </c>
      <c r="AT29" s="188" t="str">
        <f t="shared" si="12"/>
        <v>N/A</v>
      </c>
      <c r="AU29" s="8">
        <v>0</v>
      </c>
      <c r="AV29" s="8">
        <v>0</v>
      </c>
      <c r="AW29" s="193" t="str">
        <f t="shared" si="13"/>
        <v>N/A</v>
      </c>
      <c r="AX29" s="8">
        <v>5062</v>
      </c>
      <c r="AY29" s="8">
        <v>3127</v>
      </c>
      <c r="AZ29" s="193">
        <f t="shared" si="14"/>
        <v>0.61774002370604508</v>
      </c>
      <c r="BA29" s="8">
        <v>587</v>
      </c>
      <c r="BB29" s="8">
        <v>321</v>
      </c>
      <c r="BC29" s="193">
        <f t="shared" si="15"/>
        <v>0.54684838160136284</v>
      </c>
      <c r="BD29" s="8">
        <v>0</v>
      </c>
      <c r="BE29" s="8">
        <v>0</v>
      </c>
      <c r="BF29" s="188" t="str">
        <f t="shared" si="16"/>
        <v>N/A</v>
      </c>
      <c r="BG29" s="8">
        <v>0</v>
      </c>
      <c r="BH29" s="8">
        <v>0</v>
      </c>
      <c r="BI29" s="188" t="str">
        <f t="shared" si="17"/>
        <v>N/A</v>
      </c>
      <c r="BJ29" s="8">
        <v>4605</v>
      </c>
      <c r="BK29" s="8">
        <v>4499</v>
      </c>
      <c r="BL29" s="193">
        <f t="shared" si="18"/>
        <v>0.97698154180238872</v>
      </c>
      <c r="BM29" s="8">
        <v>10254</v>
      </c>
      <c r="BN29" s="8">
        <v>7947</v>
      </c>
      <c r="BO29" s="193">
        <f t="shared" si="19"/>
        <v>0.77501462843768287</v>
      </c>
      <c r="BP29" s="8">
        <v>60</v>
      </c>
      <c r="BQ29" s="8">
        <v>0</v>
      </c>
      <c r="BR29" s="193">
        <f t="shared" si="20"/>
        <v>0</v>
      </c>
      <c r="BS29" s="8">
        <v>10874</v>
      </c>
      <c r="BT29" s="8">
        <v>8322</v>
      </c>
      <c r="BU29" s="193">
        <f t="shared" si="21"/>
        <v>0.76531175280485564</v>
      </c>
      <c r="BV29" s="8">
        <v>20170</v>
      </c>
      <c r="BW29" s="8">
        <v>15391</v>
      </c>
      <c r="BX29" s="193">
        <f t="shared" si="22"/>
        <v>0.76306395637084778</v>
      </c>
      <c r="BY29" s="8">
        <v>44080</v>
      </c>
      <c r="BZ29" s="8">
        <v>11536</v>
      </c>
      <c r="CA29" s="337">
        <f t="shared" si="23"/>
        <v>0.2617059891107078</v>
      </c>
      <c r="CB29" s="8">
        <v>40380</v>
      </c>
      <c r="CC29" s="8">
        <v>5044</v>
      </c>
      <c r="CD29" s="337">
        <f t="shared" si="24"/>
        <v>0.12491332342743933</v>
      </c>
      <c r="CE29" s="8">
        <v>14080</v>
      </c>
      <c r="CF29" s="8">
        <v>3360</v>
      </c>
      <c r="CG29" s="337">
        <f t="shared" si="25"/>
        <v>0.23863636363636365</v>
      </c>
      <c r="CH29" s="8">
        <v>3000</v>
      </c>
      <c r="CI29" s="8">
        <v>979</v>
      </c>
      <c r="CJ29" s="193">
        <f t="shared" si="26"/>
        <v>0.32633333333333331</v>
      </c>
      <c r="CK29" s="8">
        <v>17080</v>
      </c>
      <c r="CL29" s="8">
        <v>4339</v>
      </c>
      <c r="CM29" s="337">
        <f t="shared" si="27"/>
        <v>0.25403981264637004</v>
      </c>
      <c r="CN29" s="8">
        <v>3555</v>
      </c>
      <c r="CO29" s="8">
        <v>919</v>
      </c>
      <c r="CP29" s="337">
        <f t="shared" si="28"/>
        <v>0.25850914205344583</v>
      </c>
      <c r="CQ29" s="8">
        <v>150</v>
      </c>
      <c r="CR29" s="8">
        <v>0</v>
      </c>
      <c r="CS29" s="337">
        <f t="shared" si="29"/>
        <v>0</v>
      </c>
      <c r="CT29" s="8">
        <v>105245</v>
      </c>
      <c r="CU29" s="8">
        <v>21838</v>
      </c>
      <c r="CV29" s="337">
        <f t="shared" si="30"/>
        <v>0.20749679319682646</v>
      </c>
      <c r="CW29" s="8">
        <v>125415</v>
      </c>
      <c r="CX29" s="8">
        <v>37229</v>
      </c>
      <c r="CY29" s="337">
        <f t="shared" si="31"/>
        <v>0.29684646972052786</v>
      </c>
      <c r="CZ29" s="8">
        <v>3555</v>
      </c>
      <c r="DA29" s="8">
        <v>919</v>
      </c>
      <c r="DB29" s="188">
        <f t="shared" si="32"/>
        <v>0.25850914205344583</v>
      </c>
      <c r="DC29" s="8">
        <v>266</v>
      </c>
      <c r="DD29" s="8">
        <v>116</v>
      </c>
      <c r="DE29" s="188">
        <f t="shared" si="33"/>
        <v>0.43609022556390975</v>
      </c>
      <c r="DF29" s="8">
        <v>62327</v>
      </c>
      <c r="DG29" s="8">
        <v>18686</v>
      </c>
      <c r="DH29" s="337">
        <f t="shared" si="34"/>
        <v>0.29980586262775361</v>
      </c>
      <c r="DI29" s="63">
        <v>0.98</v>
      </c>
      <c r="DJ29" s="101">
        <v>0.98287714035745499</v>
      </c>
      <c r="DK29" s="101">
        <f t="shared" si="35"/>
        <v>1.0029358575076071</v>
      </c>
      <c r="DL29" s="63">
        <v>0.87</v>
      </c>
      <c r="DM29" s="101">
        <v>0.98130841121495305</v>
      </c>
      <c r="DN29" s="101">
        <f t="shared" si="36"/>
        <v>1.1279407025459232</v>
      </c>
      <c r="DO29" s="63">
        <v>0.92500000000000004</v>
      </c>
      <c r="DP29" s="101">
        <v>0.98281663061764002</v>
      </c>
      <c r="DQ29" s="101">
        <f t="shared" si="37"/>
        <v>1.0625044655325837</v>
      </c>
      <c r="DR29" s="63">
        <v>0.91</v>
      </c>
      <c r="DS29" s="101">
        <v>0.97750000000000004</v>
      </c>
      <c r="DT29" s="101">
        <f t="shared" si="38"/>
        <v>1.0741758241758241</v>
      </c>
      <c r="DU29" s="63">
        <v>0.91</v>
      </c>
      <c r="DV29" s="101">
        <v>0.981550879215912</v>
      </c>
      <c r="DW29" s="101">
        <f t="shared" si="39"/>
        <v>1.0786273397977055</v>
      </c>
      <c r="DX29" s="63">
        <v>0.91</v>
      </c>
      <c r="DY29" s="101">
        <v>0.97948790493704896</v>
      </c>
      <c r="DZ29" s="101">
        <f t="shared" si="40"/>
        <v>1.0763603350956581</v>
      </c>
      <c r="EA29" s="63">
        <v>0.94500000000000006</v>
      </c>
      <c r="EB29" s="101">
        <v>0.98120851650719698</v>
      </c>
      <c r="EC29" s="101">
        <f t="shared" si="41"/>
        <v>1.0383158904838063</v>
      </c>
      <c r="ED29" s="63">
        <v>0.89</v>
      </c>
      <c r="EE29" s="101">
        <v>0.98153034300791597</v>
      </c>
      <c r="EF29" s="101">
        <f t="shared" si="42"/>
        <v>1.1028430820313662</v>
      </c>
      <c r="EG29" s="63">
        <v>0.91749999999999998</v>
      </c>
      <c r="EH29" s="101">
        <v>0.98128776557728603</v>
      </c>
      <c r="EI29" s="101">
        <f t="shared" si="43"/>
        <v>1.0695234502204753</v>
      </c>
      <c r="EJ29" s="63">
        <v>0.92</v>
      </c>
      <c r="EK29" s="101">
        <v>0.94425237683664598</v>
      </c>
      <c r="EL29" s="101">
        <f t="shared" si="44"/>
        <v>1.0263612791702674</v>
      </c>
      <c r="EM29" s="63">
        <v>0.28999999999999998</v>
      </c>
      <c r="EN29" s="101">
        <v>0.47435553168635902</v>
      </c>
      <c r="EO29" s="101">
        <f t="shared" si="45"/>
        <v>1.6357087299529622</v>
      </c>
      <c r="EP29" s="63">
        <v>0.60499999999999998</v>
      </c>
      <c r="EQ29" s="101">
        <v>0.62372927923802501</v>
      </c>
      <c r="ER29" s="101">
        <f t="shared" si="46"/>
        <v>1.0309574863438431</v>
      </c>
      <c r="ES29" s="63">
        <v>0.93250000000000011</v>
      </c>
      <c r="ET29" s="101">
        <v>0.96737313271854597</v>
      </c>
      <c r="EU29" s="101">
        <f t="shared" si="47"/>
        <v>1.0373974613603709</v>
      </c>
      <c r="EV29" s="63">
        <v>0.59</v>
      </c>
      <c r="EW29" s="101">
        <v>0.57722358985336597</v>
      </c>
      <c r="EX29" s="101">
        <f t="shared" si="48"/>
        <v>0.97834506754807793</v>
      </c>
      <c r="EY29" s="63">
        <v>0.76124999999999998</v>
      </c>
      <c r="EZ29" s="101">
        <v>0.77154906121571898</v>
      </c>
      <c r="FA29" s="101">
        <f t="shared" si="49"/>
        <v>1.0135291444541465</v>
      </c>
      <c r="FB29" s="63">
        <v>0.85</v>
      </c>
      <c r="FC29" s="101">
        <v>0.94790602655771194</v>
      </c>
      <c r="FD29" s="101">
        <f t="shared" si="50"/>
        <v>1.1151835606561318</v>
      </c>
      <c r="FE29" s="63">
        <v>0.28000000000000003</v>
      </c>
      <c r="FF29" s="101">
        <v>0.71250000000000002</v>
      </c>
      <c r="FG29" s="101">
        <f t="shared" si="51"/>
        <v>2.5446428571428568</v>
      </c>
      <c r="FH29" s="63">
        <v>0.56499999999999995</v>
      </c>
      <c r="FI29" s="101">
        <v>0.76561419681954401</v>
      </c>
      <c r="FJ29" s="101">
        <f t="shared" si="52"/>
        <v>1.3550693749018479</v>
      </c>
      <c r="FK29" s="54">
        <v>0.87509462528387583</v>
      </c>
      <c r="FL29" s="101">
        <v>0.99564744287268803</v>
      </c>
      <c r="FM29" s="101">
        <f t="shared" si="53"/>
        <v>1.1377597508951738</v>
      </c>
      <c r="FN29" s="54">
        <v>0.61009999999999998</v>
      </c>
      <c r="FO29" s="101">
        <v>0.97413793103448298</v>
      </c>
      <c r="FP29" s="101">
        <f t="shared" si="54"/>
        <v>1.5966856761751893</v>
      </c>
      <c r="FQ29" s="64">
        <v>5001</v>
      </c>
      <c r="FR29" s="8">
        <v>254</v>
      </c>
      <c r="FS29" s="92">
        <f t="shared" si="55"/>
        <v>5.0789842031593681E-2</v>
      </c>
      <c r="FT29" s="64">
        <v>2063</v>
      </c>
      <c r="FU29" s="8">
        <v>217</v>
      </c>
      <c r="FV29" s="92">
        <f t="shared" si="56"/>
        <v>0.10518662142510907</v>
      </c>
      <c r="FW29" s="64">
        <v>7064</v>
      </c>
      <c r="FX29" s="8">
        <v>471</v>
      </c>
      <c r="FY29" s="92">
        <f t="shared" si="57"/>
        <v>6.6676104190260474E-2</v>
      </c>
      <c r="FZ29" s="64">
        <v>56425</v>
      </c>
      <c r="GA29" s="8">
        <v>4083</v>
      </c>
      <c r="GB29" s="92">
        <f t="shared" si="58"/>
        <v>7.2361541869738588E-2</v>
      </c>
      <c r="GC29" s="64">
        <v>63489</v>
      </c>
      <c r="GD29" s="8">
        <v>4554</v>
      </c>
      <c r="GE29" s="92">
        <f t="shared" si="59"/>
        <v>7.1728960922364499E-2</v>
      </c>
      <c r="GF29" s="64">
        <v>1910</v>
      </c>
      <c r="GG29" s="8">
        <v>3</v>
      </c>
      <c r="GH29" s="101">
        <f t="shared" si="60"/>
        <v>1.5706806282722514E-3</v>
      </c>
      <c r="GI29" s="8">
        <v>2915</v>
      </c>
      <c r="GJ29" s="8">
        <v>84</v>
      </c>
      <c r="GK29" s="101">
        <f t="shared" si="61"/>
        <v>2.8816466552315609E-2</v>
      </c>
      <c r="GL29" s="8">
        <v>92</v>
      </c>
      <c r="GM29" s="8">
        <v>2</v>
      </c>
      <c r="GN29" s="101">
        <f t="shared" si="62"/>
        <v>2.1739130434782608E-2</v>
      </c>
    </row>
    <row r="30" spans="1:196" s="1" customFormat="1" ht="15" customHeight="1" x14ac:dyDescent="0.55000000000000004">
      <c r="A30" s="16">
        <v>8</v>
      </c>
      <c r="B30" s="17" t="s">
        <v>38</v>
      </c>
      <c r="C30" s="18">
        <v>9302</v>
      </c>
      <c r="D30" s="17" t="s">
        <v>42</v>
      </c>
      <c r="E30" s="8">
        <v>8400</v>
      </c>
      <c r="F30" s="8">
        <v>6347</v>
      </c>
      <c r="G30" s="193">
        <f t="shared" si="63"/>
        <v>0.7555952380952381</v>
      </c>
      <c r="H30" s="8">
        <v>3681</v>
      </c>
      <c r="I30" s="8">
        <v>3515</v>
      </c>
      <c r="J30" s="193">
        <f t="shared" si="0"/>
        <v>0.95490355881553923</v>
      </c>
      <c r="K30" s="8">
        <v>0</v>
      </c>
      <c r="L30" s="8">
        <v>0</v>
      </c>
      <c r="M30" s="193" t="str">
        <f t="shared" si="1"/>
        <v>N/A</v>
      </c>
      <c r="N30" s="8">
        <v>0</v>
      </c>
      <c r="O30" s="8">
        <v>0</v>
      </c>
      <c r="P30" s="188" t="str">
        <f t="shared" si="2"/>
        <v>N/A</v>
      </c>
      <c r="Q30" s="8">
        <v>0</v>
      </c>
      <c r="R30" s="8">
        <v>0</v>
      </c>
      <c r="S30" s="188" t="str">
        <f t="shared" si="3"/>
        <v>N/A</v>
      </c>
      <c r="T30" s="8">
        <v>12081</v>
      </c>
      <c r="U30" s="8">
        <v>9862</v>
      </c>
      <c r="V30" s="193">
        <f t="shared" si="4"/>
        <v>0.81632315205694894</v>
      </c>
      <c r="W30" s="8">
        <v>12081</v>
      </c>
      <c r="X30" s="8">
        <v>9862</v>
      </c>
      <c r="Y30" s="193">
        <f t="shared" si="5"/>
        <v>0.81632315205694894</v>
      </c>
      <c r="Z30" s="8">
        <v>172</v>
      </c>
      <c r="AA30" s="8">
        <v>28</v>
      </c>
      <c r="AB30" s="193">
        <f t="shared" si="6"/>
        <v>0.16279069767441862</v>
      </c>
      <c r="AC30" s="8">
        <v>24</v>
      </c>
      <c r="AD30" s="8">
        <v>0</v>
      </c>
      <c r="AE30" s="188">
        <f t="shared" si="7"/>
        <v>0</v>
      </c>
      <c r="AF30" s="8">
        <v>35</v>
      </c>
      <c r="AG30" s="8">
        <v>35</v>
      </c>
      <c r="AH30" s="188">
        <f t="shared" si="8"/>
        <v>1</v>
      </c>
      <c r="AI30" s="8">
        <v>231</v>
      </c>
      <c r="AJ30" s="8">
        <v>63</v>
      </c>
      <c r="AK30" s="193">
        <f t="shared" si="9"/>
        <v>0.27272727272727271</v>
      </c>
      <c r="AL30" s="8">
        <v>403</v>
      </c>
      <c r="AM30" s="8">
        <v>170</v>
      </c>
      <c r="AN30" s="193">
        <f t="shared" si="10"/>
        <v>0.42183622828784118</v>
      </c>
      <c r="AO30" s="8">
        <v>0</v>
      </c>
      <c r="AP30" s="8">
        <v>0</v>
      </c>
      <c r="AQ30" s="188" t="str">
        <f t="shared" si="11"/>
        <v>N/A</v>
      </c>
      <c r="AR30" s="8">
        <v>82</v>
      </c>
      <c r="AS30" s="8">
        <v>104</v>
      </c>
      <c r="AT30" s="188">
        <f t="shared" si="12"/>
        <v>1.2682926829268293</v>
      </c>
      <c r="AU30" s="8">
        <v>485</v>
      </c>
      <c r="AV30" s="8">
        <v>274</v>
      </c>
      <c r="AW30" s="193">
        <f t="shared" si="13"/>
        <v>0.56494845360824741</v>
      </c>
      <c r="AX30" s="8">
        <v>6827</v>
      </c>
      <c r="AY30" s="8">
        <v>5632</v>
      </c>
      <c r="AZ30" s="193">
        <f t="shared" si="14"/>
        <v>0.8249597187637322</v>
      </c>
      <c r="BA30" s="8">
        <v>1059</v>
      </c>
      <c r="BB30" s="8">
        <v>911</v>
      </c>
      <c r="BC30" s="193">
        <f t="shared" si="15"/>
        <v>0.86024551463644949</v>
      </c>
      <c r="BD30" s="8">
        <v>0</v>
      </c>
      <c r="BE30" s="8">
        <v>0</v>
      </c>
      <c r="BF30" s="188" t="str">
        <f t="shared" si="16"/>
        <v>N/A</v>
      </c>
      <c r="BG30" s="8">
        <v>57</v>
      </c>
      <c r="BH30" s="8">
        <v>42</v>
      </c>
      <c r="BI30" s="188">
        <f t="shared" si="17"/>
        <v>0.73684210526315785</v>
      </c>
      <c r="BJ30" s="8">
        <v>12636</v>
      </c>
      <c r="BK30" s="8">
        <v>12950</v>
      </c>
      <c r="BL30" s="193">
        <f t="shared" si="18"/>
        <v>1.0248496359607471</v>
      </c>
      <c r="BM30" s="8">
        <v>20579</v>
      </c>
      <c r="BN30" s="8">
        <v>19535</v>
      </c>
      <c r="BO30" s="193">
        <f t="shared" si="19"/>
        <v>0.9492686719471306</v>
      </c>
      <c r="BP30" s="8">
        <v>230</v>
      </c>
      <c r="BQ30" s="8">
        <v>28</v>
      </c>
      <c r="BR30" s="193">
        <f t="shared" si="20"/>
        <v>0.12173913043478261</v>
      </c>
      <c r="BS30" s="8">
        <v>21525</v>
      </c>
      <c r="BT30" s="8">
        <v>19900</v>
      </c>
      <c r="BU30" s="193">
        <f t="shared" si="21"/>
        <v>0.92450638792102202</v>
      </c>
      <c r="BV30" s="8">
        <v>33606</v>
      </c>
      <c r="BW30" s="8">
        <v>29762</v>
      </c>
      <c r="BX30" s="193">
        <f t="shared" si="22"/>
        <v>0.88561566386954715</v>
      </c>
      <c r="BY30" s="8">
        <v>64800</v>
      </c>
      <c r="BZ30" s="8">
        <v>21040</v>
      </c>
      <c r="CA30" s="337">
        <f t="shared" si="23"/>
        <v>0.32469135802469135</v>
      </c>
      <c r="CB30" s="8">
        <v>67740</v>
      </c>
      <c r="CC30" s="8">
        <v>8954</v>
      </c>
      <c r="CD30" s="337">
        <f t="shared" si="24"/>
        <v>0.13218187186300562</v>
      </c>
      <c r="CE30" s="8">
        <v>34560</v>
      </c>
      <c r="CF30" s="8">
        <v>13120</v>
      </c>
      <c r="CG30" s="337">
        <f t="shared" si="25"/>
        <v>0.37962962962962965</v>
      </c>
      <c r="CH30" s="8">
        <v>3000</v>
      </c>
      <c r="CI30" s="8">
        <v>894</v>
      </c>
      <c r="CJ30" s="193">
        <f t="shared" si="26"/>
        <v>0.29799999999999999</v>
      </c>
      <c r="CK30" s="8">
        <v>37560</v>
      </c>
      <c r="CL30" s="8">
        <v>14014</v>
      </c>
      <c r="CM30" s="337">
        <f t="shared" si="27"/>
        <v>0.37310969116080939</v>
      </c>
      <c r="CN30" s="8">
        <v>1380</v>
      </c>
      <c r="CO30" s="8">
        <v>966</v>
      </c>
      <c r="CP30" s="337">
        <f t="shared" si="28"/>
        <v>0.7</v>
      </c>
      <c r="CQ30" s="8">
        <v>2000</v>
      </c>
      <c r="CR30" s="8">
        <v>682</v>
      </c>
      <c r="CS30" s="337">
        <f t="shared" si="29"/>
        <v>0.34100000000000003</v>
      </c>
      <c r="CT30" s="8">
        <v>173480</v>
      </c>
      <c r="CU30" s="8">
        <v>45656</v>
      </c>
      <c r="CV30" s="337">
        <f t="shared" si="30"/>
        <v>0.26317731150564905</v>
      </c>
      <c r="CW30" s="8">
        <v>207086</v>
      </c>
      <c r="CX30" s="8">
        <v>75418</v>
      </c>
      <c r="CY30" s="337">
        <f t="shared" si="31"/>
        <v>0.3641868595655911</v>
      </c>
      <c r="CZ30" s="8">
        <v>1404</v>
      </c>
      <c r="DA30" s="8">
        <v>966</v>
      </c>
      <c r="DB30" s="188">
        <f t="shared" si="32"/>
        <v>0.68803418803418803</v>
      </c>
      <c r="DC30" s="8">
        <v>2174</v>
      </c>
      <c r="DD30" s="8">
        <v>863</v>
      </c>
      <c r="DE30" s="188">
        <f t="shared" si="33"/>
        <v>0.39696412143514259</v>
      </c>
      <c r="DF30" s="8">
        <v>104100</v>
      </c>
      <c r="DG30" s="8">
        <v>38586</v>
      </c>
      <c r="DH30" s="337">
        <f t="shared" si="34"/>
        <v>0.3706628242074928</v>
      </c>
      <c r="DI30" s="63">
        <v>0.9</v>
      </c>
      <c r="DJ30" s="101">
        <v>0.991047448522829</v>
      </c>
      <c r="DK30" s="101">
        <f t="shared" si="35"/>
        <v>1.1011638316920322</v>
      </c>
      <c r="DL30" s="63">
        <v>0.74</v>
      </c>
      <c r="DM30" s="101">
        <v>0.99780461031833201</v>
      </c>
      <c r="DN30" s="101">
        <f t="shared" si="36"/>
        <v>1.3483846085382865</v>
      </c>
      <c r="DO30" s="63">
        <v>0.82000000000000006</v>
      </c>
      <c r="DP30" s="101">
        <v>0.99135678391959803</v>
      </c>
      <c r="DQ30" s="101">
        <f t="shared" si="37"/>
        <v>1.2089716877068268</v>
      </c>
      <c r="DR30" s="63">
        <v>0.88</v>
      </c>
      <c r="DS30" s="101">
        <v>0.98235386796911905</v>
      </c>
      <c r="DT30" s="101">
        <f t="shared" si="38"/>
        <v>1.1163112136012716</v>
      </c>
      <c r="DU30" s="63">
        <v>0.82</v>
      </c>
      <c r="DV30" s="101">
        <v>0.98975817923186304</v>
      </c>
      <c r="DW30" s="101">
        <f t="shared" si="39"/>
        <v>1.207022169794955</v>
      </c>
      <c r="DX30" s="63">
        <v>0.85</v>
      </c>
      <c r="DY30" s="101">
        <v>0.98499290204826595</v>
      </c>
      <c r="DZ30" s="101">
        <f t="shared" si="40"/>
        <v>1.1588151788803129</v>
      </c>
      <c r="EA30" s="63">
        <v>0.89</v>
      </c>
      <c r="EB30" s="101">
        <v>0.98886959267445496</v>
      </c>
      <c r="EC30" s="101">
        <f t="shared" si="41"/>
        <v>1.1110894299712977</v>
      </c>
      <c r="ED30" s="63">
        <v>0.78</v>
      </c>
      <c r="EE30" s="101">
        <v>0.991414369633981</v>
      </c>
      <c r="EF30" s="101">
        <f t="shared" si="42"/>
        <v>1.2710440636333089</v>
      </c>
      <c r="EG30" s="63">
        <v>0.83499999999999996</v>
      </c>
      <c r="EH30" s="101">
        <v>0.98924803440629006</v>
      </c>
      <c r="EI30" s="101">
        <f t="shared" si="43"/>
        <v>1.1847281849177127</v>
      </c>
      <c r="EJ30" s="63">
        <v>0.89</v>
      </c>
      <c r="EK30" s="101">
        <v>0.90031315240083498</v>
      </c>
      <c r="EL30" s="101">
        <f t="shared" si="44"/>
        <v>1.0115878116863315</v>
      </c>
      <c r="EM30" s="63">
        <v>0.34</v>
      </c>
      <c r="EN30" s="101">
        <v>0.51572014051522197</v>
      </c>
      <c r="EO30" s="101">
        <f t="shared" si="45"/>
        <v>1.5168239426918293</v>
      </c>
      <c r="EP30" s="63">
        <v>0.61499999999999999</v>
      </c>
      <c r="EQ30" s="101">
        <v>0.61255913790082395</v>
      </c>
      <c r="ER30" s="101">
        <f t="shared" si="46"/>
        <v>0.99603111853792514</v>
      </c>
      <c r="ES30" s="63">
        <v>0.89</v>
      </c>
      <c r="ET30" s="101">
        <v>0.96122936576889695</v>
      </c>
      <c r="EU30" s="101">
        <f t="shared" si="47"/>
        <v>1.0800329952459515</v>
      </c>
      <c r="EV30" s="63">
        <v>0.56000000000000005</v>
      </c>
      <c r="EW30" s="101">
        <v>0.57028455916653698</v>
      </c>
      <c r="EX30" s="101">
        <f t="shared" si="48"/>
        <v>1.0183652842259587</v>
      </c>
      <c r="EY30" s="63">
        <v>0.72500000000000009</v>
      </c>
      <c r="EZ30" s="101">
        <v>0.76121085152085699</v>
      </c>
      <c r="FA30" s="101">
        <f t="shared" si="49"/>
        <v>1.0499460020977336</v>
      </c>
      <c r="FB30" s="63">
        <v>0.86</v>
      </c>
      <c r="FC30" s="101">
        <v>0.615212527964206</v>
      </c>
      <c r="FD30" s="101">
        <f t="shared" si="50"/>
        <v>0.71536340460954184</v>
      </c>
      <c r="FE30" s="63">
        <v>0.31</v>
      </c>
      <c r="FF30" s="101">
        <v>0.558307926829268</v>
      </c>
      <c r="FG30" s="101">
        <f t="shared" si="51"/>
        <v>1.8009933123524775</v>
      </c>
      <c r="FH30" s="63">
        <v>0.58499999999999996</v>
      </c>
      <c r="FI30" s="101">
        <v>0.56193806193806195</v>
      </c>
      <c r="FJ30" s="101">
        <f t="shared" si="52"/>
        <v>0.96057788365480679</v>
      </c>
      <c r="FK30" s="54">
        <v>0.86046511627906974</v>
      </c>
      <c r="FL30" s="101">
        <v>0.96066252587991696</v>
      </c>
      <c r="FM30" s="101">
        <f t="shared" si="53"/>
        <v>1.1164456381847685</v>
      </c>
      <c r="FN30" s="54">
        <v>0.61009999999999998</v>
      </c>
      <c r="FO30" s="101">
        <v>0.83314020857473903</v>
      </c>
      <c r="FP30" s="101">
        <f t="shared" si="54"/>
        <v>1.3655797550807065</v>
      </c>
      <c r="FQ30" s="64">
        <v>10635</v>
      </c>
      <c r="FR30" s="8">
        <v>759</v>
      </c>
      <c r="FS30" s="92">
        <f t="shared" si="55"/>
        <v>7.1368124118476733E-2</v>
      </c>
      <c r="FT30" s="64">
        <v>2982</v>
      </c>
      <c r="FU30" s="8">
        <v>241</v>
      </c>
      <c r="FV30" s="92">
        <f t="shared" si="56"/>
        <v>8.0818242790073783E-2</v>
      </c>
      <c r="FW30" s="64">
        <v>13617</v>
      </c>
      <c r="FX30" s="8">
        <v>1000</v>
      </c>
      <c r="FY30" s="92">
        <f t="shared" si="57"/>
        <v>7.3437614746273042E-2</v>
      </c>
      <c r="FZ30" s="64">
        <v>95615</v>
      </c>
      <c r="GA30" s="8">
        <v>4665</v>
      </c>
      <c r="GB30" s="92">
        <f t="shared" si="58"/>
        <v>4.8789415886628669E-2</v>
      </c>
      <c r="GC30" s="64">
        <v>109232</v>
      </c>
      <c r="GD30" s="8">
        <v>5665</v>
      </c>
      <c r="GE30" s="92">
        <f t="shared" si="59"/>
        <v>5.1862091694741465E-2</v>
      </c>
      <c r="GF30" s="64">
        <v>5620</v>
      </c>
      <c r="GG30" s="8">
        <v>219</v>
      </c>
      <c r="GH30" s="101">
        <f t="shared" si="60"/>
        <v>3.8967971530249113E-2</v>
      </c>
      <c r="GI30" s="8">
        <v>1090</v>
      </c>
      <c r="GJ30" s="8">
        <v>91</v>
      </c>
      <c r="GK30" s="101">
        <f t="shared" si="61"/>
        <v>8.3486238532110096E-2</v>
      </c>
      <c r="GL30" s="8">
        <v>1220</v>
      </c>
      <c r="GM30" s="8">
        <v>132</v>
      </c>
      <c r="GN30" s="101">
        <f t="shared" si="62"/>
        <v>0.10819672131147541</v>
      </c>
    </row>
    <row r="31" spans="1:196" s="1" customFormat="1" ht="15" customHeight="1" x14ac:dyDescent="0.55000000000000004">
      <c r="A31" s="16">
        <v>11</v>
      </c>
      <c r="B31" s="17" t="s">
        <v>43</v>
      </c>
      <c r="C31" s="18">
        <v>9209</v>
      </c>
      <c r="D31" s="17" t="s">
        <v>44</v>
      </c>
      <c r="E31" s="8">
        <v>2445</v>
      </c>
      <c r="F31" s="8">
        <v>1585</v>
      </c>
      <c r="G31" s="193">
        <f t="shared" si="63"/>
        <v>0.6482617586912065</v>
      </c>
      <c r="H31" s="8">
        <v>583</v>
      </c>
      <c r="I31" s="8">
        <v>451</v>
      </c>
      <c r="J31" s="193">
        <f t="shared" si="0"/>
        <v>0.77358490566037741</v>
      </c>
      <c r="K31" s="8">
        <v>0</v>
      </c>
      <c r="L31" s="8">
        <v>0</v>
      </c>
      <c r="M31" s="193" t="str">
        <f t="shared" si="1"/>
        <v>N/A</v>
      </c>
      <c r="N31" s="8">
        <v>0</v>
      </c>
      <c r="O31" s="8">
        <v>0</v>
      </c>
      <c r="P31" s="188" t="str">
        <f t="shared" si="2"/>
        <v>N/A</v>
      </c>
      <c r="Q31" s="8">
        <v>0</v>
      </c>
      <c r="R31" s="8">
        <v>0</v>
      </c>
      <c r="S31" s="188" t="str">
        <f t="shared" si="3"/>
        <v>N/A</v>
      </c>
      <c r="T31" s="8">
        <v>3028</v>
      </c>
      <c r="U31" s="8">
        <v>2036</v>
      </c>
      <c r="V31" s="193">
        <f t="shared" si="4"/>
        <v>0.6723910171730515</v>
      </c>
      <c r="W31" s="8">
        <v>3028</v>
      </c>
      <c r="X31" s="8">
        <v>2036</v>
      </c>
      <c r="Y31" s="193">
        <f t="shared" si="5"/>
        <v>0.6723910171730515</v>
      </c>
      <c r="Z31" s="8">
        <v>30</v>
      </c>
      <c r="AA31" s="8">
        <v>0</v>
      </c>
      <c r="AB31" s="193">
        <f t="shared" si="6"/>
        <v>0</v>
      </c>
      <c r="AC31" s="8">
        <v>0</v>
      </c>
      <c r="AD31" s="8">
        <v>0</v>
      </c>
      <c r="AE31" s="188" t="str">
        <f t="shared" si="7"/>
        <v>N/A</v>
      </c>
      <c r="AF31" s="8">
        <v>15</v>
      </c>
      <c r="AG31" s="8">
        <v>0</v>
      </c>
      <c r="AH31" s="188">
        <f t="shared" si="8"/>
        <v>0</v>
      </c>
      <c r="AI31" s="8">
        <v>45</v>
      </c>
      <c r="AJ31" s="8">
        <v>0</v>
      </c>
      <c r="AK31" s="193">
        <f t="shared" si="9"/>
        <v>0</v>
      </c>
      <c r="AL31" s="8">
        <v>50</v>
      </c>
      <c r="AM31" s="8">
        <v>20</v>
      </c>
      <c r="AN31" s="193">
        <f t="shared" si="10"/>
        <v>0.4</v>
      </c>
      <c r="AO31" s="8">
        <v>0</v>
      </c>
      <c r="AP31" s="8">
        <v>0</v>
      </c>
      <c r="AQ31" s="188" t="str">
        <f t="shared" si="11"/>
        <v>N/A</v>
      </c>
      <c r="AR31" s="8">
        <v>15</v>
      </c>
      <c r="AS31" s="8">
        <v>0</v>
      </c>
      <c r="AT31" s="188">
        <f t="shared" si="12"/>
        <v>0</v>
      </c>
      <c r="AU31" s="8">
        <v>65</v>
      </c>
      <c r="AV31" s="8">
        <v>20</v>
      </c>
      <c r="AW31" s="193">
        <f t="shared" si="13"/>
        <v>0.30769230769230771</v>
      </c>
      <c r="AX31" s="8">
        <v>2096</v>
      </c>
      <c r="AY31" s="8">
        <v>1157</v>
      </c>
      <c r="AZ31" s="193">
        <f t="shared" si="14"/>
        <v>0.5520038167938931</v>
      </c>
      <c r="BA31" s="8">
        <v>286</v>
      </c>
      <c r="BB31" s="8">
        <v>195</v>
      </c>
      <c r="BC31" s="193">
        <f t="shared" si="15"/>
        <v>0.68181818181818177</v>
      </c>
      <c r="BD31" s="8">
        <v>0</v>
      </c>
      <c r="BE31" s="8">
        <v>0</v>
      </c>
      <c r="BF31" s="188" t="str">
        <f t="shared" si="16"/>
        <v>N/A</v>
      </c>
      <c r="BG31" s="8">
        <v>0</v>
      </c>
      <c r="BH31" s="8">
        <v>27</v>
      </c>
      <c r="BI31" s="188" t="str">
        <f t="shared" si="17"/>
        <v>N/A</v>
      </c>
      <c r="BJ31" s="8">
        <v>1705</v>
      </c>
      <c r="BK31" s="8">
        <v>1466</v>
      </c>
      <c r="BL31" s="193">
        <f t="shared" si="18"/>
        <v>0.85982404692082115</v>
      </c>
      <c r="BM31" s="8">
        <v>4087</v>
      </c>
      <c r="BN31" s="8">
        <v>2845</v>
      </c>
      <c r="BO31" s="193">
        <f t="shared" si="19"/>
        <v>0.69610961585515052</v>
      </c>
      <c r="BP31" s="8">
        <v>0</v>
      </c>
      <c r="BQ31" s="8">
        <v>0</v>
      </c>
      <c r="BR31" s="193" t="str">
        <f t="shared" si="20"/>
        <v>N/A</v>
      </c>
      <c r="BS31" s="8">
        <v>4197</v>
      </c>
      <c r="BT31" s="8">
        <v>2865</v>
      </c>
      <c r="BU31" s="193">
        <f t="shared" si="21"/>
        <v>0.68263045032165837</v>
      </c>
      <c r="BV31" s="8">
        <v>7225</v>
      </c>
      <c r="BW31" s="8">
        <v>4901</v>
      </c>
      <c r="BX31" s="193">
        <f t="shared" si="22"/>
        <v>0.67833910034602074</v>
      </c>
      <c r="BY31" s="8">
        <v>22720</v>
      </c>
      <c r="BZ31" s="8">
        <v>7440</v>
      </c>
      <c r="CA31" s="337">
        <f t="shared" si="23"/>
        <v>0.32746478873239437</v>
      </c>
      <c r="CB31" s="8">
        <v>29790</v>
      </c>
      <c r="CC31" s="8">
        <v>5677</v>
      </c>
      <c r="CD31" s="337">
        <f t="shared" si="24"/>
        <v>0.19056730446458542</v>
      </c>
      <c r="CE31" s="8">
        <v>3840</v>
      </c>
      <c r="CF31" s="8">
        <v>640</v>
      </c>
      <c r="CG31" s="337">
        <f t="shared" si="25"/>
        <v>0.16666666666666666</v>
      </c>
      <c r="CH31" s="8">
        <v>1320</v>
      </c>
      <c r="CI31" s="8">
        <v>343</v>
      </c>
      <c r="CJ31" s="193">
        <f t="shared" si="26"/>
        <v>0.25984848484848483</v>
      </c>
      <c r="CK31" s="8">
        <v>5160</v>
      </c>
      <c r="CL31" s="8">
        <v>983</v>
      </c>
      <c r="CM31" s="337">
        <f t="shared" si="27"/>
        <v>0.19050387596899224</v>
      </c>
      <c r="CN31" s="8">
        <v>225</v>
      </c>
      <c r="CO31" s="8">
        <v>25</v>
      </c>
      <c r="CP31" s="337">
        <f t="shared" si="28"/>
        <v>0.1111111111111111</v>
      </c>
      <c r="CQ31" s="8">
        <v>450</v>
      </c>
      <c r="CR31" s="8">
        <v>161</v>
      </c>
      <c r="CS31" s="337">
        <f t="shared" si="29"/>
        <v>0.35777777777777775</v>
      </c>
      <c r="CT31" s="8">
        <v>58345</v>
      </c>
      <c r="CU31" s="8">
        <v>14286</v>
      </c>
      <c r="CV31" s="337">
        <f t="shared" si="30"/>
        <v>0.24485388636558403</v>
      </c>
      <c r="CW31" s="8">
        <v>65570</v>
      </c>
      <c r="CX31" s="8">
        <v>19187</v>
      </c>
      <c r="CY31" s="337">
        <f t="shared" si="31"/>
        <v>0.29261857556809517</v>
      </c>
      <c r="CZ31" s="8">
        <v>225</v>
      </c>
      <c r="DA31" s="8">
        <v>25</v>
      </c>
      <c r="DB31" s="188">
        <f t="shared" si="32"/>
        <v>0.1111111111111111</v>
      </c>
      <c r="DC31" s="8">
        <v>480</v>
      </c>
      <c r="DD31" s="8">
        <v>188</v>
      </c>
      <c r="DE31" s="188">
        <f t="shared" si="33"/>
        <v>0.39166666666666666</v>
      </c>
      <c r="DF31" s="8">
        <v>27429</v>
      </c>
      <c r="DG31" s="8">
        <v>8726</v>
      </c>
      <c r="DH31" s="337">
        <f t="shared" si="34"/>
        <v>0.3181304458784498</v>
      </c>
      <c r="DI31" s="63">
        <v>0.9</v>
      </c>
      <c r="DJ31" s="101">
        <v>0.94382022471910099</v>
      </c>
      <c r="DK31" s="101">
        <f t="shared" si="35"/>
        <v>1.0486891385767789</v>
      </c>
      <c r="DL31" s="63">
        <v>0.77</v>
      </c>
      <c r="DM31" s="101">
        <v>0.79487179487179505</v>
      </c>
      <c r="DN31" s="101">
        <f t="shared" si="36"/>
        <v>1.0323010323010324</v>
      </c>
      <c r="DO31" s="63">
        <v>0.83499999999999996</v>
      </c>
      <c r="DP31" s="101">
        <v>0.93368237347294902</v>
      </c>
      <c r="DQ31" s="101">
        <f t="shared" si="37"/>
        <v>1.1181824832011367</v>
      </c>
      <c r="DR31" s="63">
        <v>0.85</v>
      </c>
      <c r="DS31" s="101">
        <v>0.94952681388012605</v>
      </c>
      <c r="DT31" s="101">
        <f t="shared" si="38"/>
        <v>1.1170903692707366</v>
      </c>
      <c r="DU31" s="63">
        <v>0.75</v>
      </c>
      <c r="DV31" s="101">
        <v>0.94678492239467804</v>
      </c>
      <c r="DW31" s="101">
        <f t="shared" si="39"/>
        <v>1.2623798965262374</v>
      </c>
      <c r="DX31" s="63">
        <v>0.8</v>
      </c>
      <c r="DY31" s="101">
        <v>0.94891944990176802</v>
      </c>
      <c r="DZ31" s="101">
        <f t="shared" si="40"/>
        <v>1.18614931237721</v>
      </c>
      <c r="EA31" s="63">
        <v>0.875</v>
      </c>
      <c r="EB31" s="101">
        <v>0.94594594594594605</v>
      </c>
      <c r="EC31" s="101">
        <f t="shared" si="41"/>
        <v>1.0810810810810811</v>
      </c>
      <c r="ED31" s="63">
        <v>0.76</v>
      </c>
      <c r="EE31" s="101">
        <v>0.90092879256965996</v>
      </c>
      <c r="EF31" s="101">
        <f t="shared" si="42"/>
        <v>1.1854326218021842</v>
      </c>
      <c r="EG31" s="63">
        <v>0.8175</v>
      </c>
      <c r="EH31" s="101">
        <v>0.94001224239950998</v>
      </c>
      <c r="EI31" s="101">
        <f t="shared" si="43"/>
        <v>1.1498620702134679</v>
      </c>
      <c r="EJ31" s="63">
        <v>0.82</v>
      </c>
      <c r="EK31" s="101">
        <v>0.91250402835965205</v>
      </c>
      <c r="EL31" s="101">
        <f t="shared" si="44"/>
        <v>1.1128097906825025</v>
      </c>
      <c r="EM31" s="63">
        <v>0.28999999999999998</v>
      </c>
      <c r="EN31" s="101">
        <v>0.35173267326732699</v>
      </c>
      <c r="EO31" s="101">
        <f t="shared" si="45"/>
        <v>1.2128712871287139</v>
      </c>
      <c r="EP31" s="63">
        <v>0.55499999999999994</v>
      </c>
      <c r="EQ31" s="101">
        <v>0.59533809323813502</v>
      </c>
      <c r="ER31" s="101">
        <f t="shared" si="46"/>
        <v>1.0726812490777209</v>
      </c>
      <c r="ES31" s="63">
        <v>0.84749999999999992</v>
      </c>
      <c r="ET31" s="101">
        <v>0.92610649077525997</v>
      </c>
      <c r="EU31" s="101">
        <f t="shared" si="47"/>
        <v>1.0927510215637286</v>
      </c>
      <c r="EV31" s="63">
        <v>0.52500000000000002</v>
      </c>
      <c r="EW31" s="101">
        <v>0.39239055695622299</v>
      </c>
      <c r="EX31" s="101">
        <f t="shared" si="48"/>
        <v>0.74741058467851995</v>
      </c>
      <c r="EY31" s="63">
        <v>0.68625000000000003</v>
      </c>
      <c r="EZ31" s="101">
        <v>0.68337937144941896</v>
      </c>
      <c r="FA31" s="101">
        <f t="shared" si="49"/>
        <v>0.99581693471682176</v>
      </c>
      <c r="FB31" s="63">
        <v>0.82</v>
      </c>
      <c r="FC31" s="101">
        <v>0.95626822157434399</v>
      </c>
      <c r="FD31" s="101">
        <f t="shared" si="50"/>
        <v>1.1661807580174928</v>
      </c>
      <c r="FE31" s="63">
        <v>0.28999999999999998</v>
      </c>
      <c r="FF31" s="101">
        <v>0.24843750000000001</v>
      </c>
      <c r="FG31" s="101">
        <f t="shared" si="51"/>
        <v>0.85668103448275867</v>
      </c>
      <c r="FH31" s="63">
        <v>0.55499999999999994</v>
      </c>
      <c r="FI31" s="101">
        <v>0.49542217700915597</v>
      </c>
      <c r="FJ31" s="101">
        <f t="shared" si="52"/>
        <v>0.8926525711876685</v>
      </c>
      <c r="FK31" s="54">
        <v>0.9</v>
      </c>
      <c r="FL31" s="101">
        <v>1</v>
      </c>
      <c r="FM31" s="101">
        <f t="shared" si="53"/>
        <v>1.1111111111111112</v>
      </c>
      <c r="FN31" s="54">
        <v>0.61009999999999998</v>
      </c>
      <c r="FO31" s="101">
        <v>1</v>
      </c>
      <c r="FP31" s="101">
        <f t="shared" si="54"/>
        <v>1.6390755613833798</v>
      </c>
      <c r="FQ31" s="64">
        <v>1599</v>
      </c>
      <c r="FR31" s="8">
        <v>178</v>
      </c>
      <c r="FS31" s="92">
        <f t="shared" si="55"/>
        <v>0.11131957473420888</v>
      </c>
      <c r="FT31" s="64">
        <v>385</v>
      </c>
      <c r="FU31" s="8">
        <v>108</v>
      </c>
      <c r="FV31" s="92">
        <f t="shared" si="56"/>
        <v>0.2805194805194805</v>
      </c>
      <c r="FW31" s="64">
        <v>1984</v>
      </c>
      <c r="FX31" s="8">
        <v>286</v>
      </c>
      <c r="FY31" s="92">
        <f t="shared" si="57"/>
        <v>0.14415322580645162</v>
      </c>
      <c r="FZ31" s="64">
        <v>33213</v>
      </c>
      <c r="GA31" s="8">
        <v>2571</v>
      </c>
      <c r="GB31" s="92">
        <f t="shared" si="58"/>
        <v>7.7409448107668685E-2</v>
      </c>
      <c r="GC31" s="64">
        <v>35197</v>
      </c>
      <c r="GD31" s="8">
        <v>2857</v>
      </c>
      <c r="GE31" s="92">
        <f t="shared" si="59"/>
        <v>8.1171690769099636E-2</v>
      </c>
      <c r="GF31" s="64">
        <v>689</v>
      </c>
      <c r="GG31" s="8">
        <v>0</v>
      </c>
      <c r="GH31" s="101">
        <f t="shared" si="60"/>
        <v>0</v>
      </c>
      <c r="GI31" s="8">
        <v>188</v>
      </c>
      <c r="GJ31" s="8">
        <v>0</v>
      </c>
      <c r="GK31" s="101">
        <f t="shared" si="61"/>
        <v>0</v>
      </c>
      <c r="GL31" s="8">
        <v>275</v>
      </c>
      <c r="GM31" s="8">
        <v>36</v>
      </c>
      <c r="GN31" s="101">
        <f t="shared" si="62"/>
        <v>0.13090909090909092</v>
      </c>
    </row>
    <row r="32" spans="1:196" s="1" customFormat="1" ht="15" customHeight="1" x14ac:dyDescent="0.55000000000000004">
      <c r="A32" s="16">
        <v>11</v>
      </c>
      <c r="B32" s="17" t="s">
        <v>43</v>
      </c>
      <c r="C32" s="18">
        <v>9210</v>
      </c>
      <c r="D32" s="17" t="s">
        <v>45</v>
      </c>
      <c r="E32" s="8">
        <v>6215</v>
      </c>
      <c r="F32" s="8">
        <v>3835</v>
      </c>
      <c r="G32" s="193">
        <f t="shared" si="63"/>
        <v>0.61705551086082056</v>
      </c>
      <c r="H32" s="8">
        <v>1277</v>
      </c>
      <c r="I32" s="8">
        <v>1096</v>
      </c>
      <c r="J32" s="193">
        <f t="shared" si="0"/>
        <v>0.85826155050900543</v>
      </c>
      <c r="K32" s="8">
        <v>0</v>
      </c>
      <c r="L32" s="8">
        <v>0</v>
      </c>
      <c r="M32" s="193" t="str">
        <f t="shared" si="1"/>
        <v>N/A</v>
      </c>
      <c r="N32" s="8">
        <v>0</v>
      </c>
      <c r="O32" s="8">
        <v>0</v>
      </c>
      <c r="P32" s="188" t="str">
        <f t="shared" si="2"/>
        <v>N/A</v>
      </c>
      <c r="Q32" s="8">
        <v>0</v>
      </c>
      <c r="R32" s="8">
        <v>0</v>
      </c>
      <c r="S32" s="188" t="str">
        <f t="shared" si="3"/>
        <v>N/A</v>
      </c>
      <c r="T32" s="8">
        <v>7492</v>
      </c>
      <c r="U32" s="8">
        <v>4931</v>
      </c>
      <c r="V32" s="193">
        <f t="shared" si="4"/>
        <v>0.65816871329418047</v>
      </c>
      <c r="W32" s="8">
        <v>7492</v>
      </c>
      <c r="X32" s="8">
        <v>4931</v>
      </c>
      <c r="Y32" s="193">
        <f t="shared" si="5"/>
        <v>0.65816871329418047</v>
      </c>
      <c r="Z32" s="8">
        <v>0</v>
      </c>
      <c r="AA32" s="8">
        <v>0</v>
      </c>
      <c r="AB32" s="193" t="str">
        <f t="shared" si="6"/>
        <v>N/A</v>
      </c>
      <c r="AC32" s="8">
        <v>0</v>
      </c>
      <c r="AD32" s="8">
        <v>0</v>
      </c>
      <c r="AE32" s="188" t="str">
        <f t="shared" si="7"/>
        <v>N/A</v>
      </c>
      <c r="AF32" s="8">
        <v>0</v>
      </c>
      <c r="AG32" s="8">
        <v>0</v>
      </c>
      <c r="AH32" s="188" t="str">
        <f t="shared" si="8"/>
        <v>N/A</v>
      </c>
      <c r="AI32" s="8">
        <v>0</v>
      </c>
      <c r="AJ32" s="8">
        <v>0</v>
      </c>
      <c r="AK32" s="193" t="str">
        <f t="shared" si="9"/>
        <v>N/A</v>
      </c>
      <c r="AL32" s="8">
        <v>0</v>
      </c>
      <c r="AM32" s="8">
        <v>0</v>
      </c>
      <c r="AN32" s="193" t="str">
        <f t="shared" si="10"/>
        <v>N/A</v>
      </c>
      <c r="AO32" s="8">
        <v>0</v>
      </c>
      <c r="AP32" s="8">
        <v>0</v>
      </c>
      <c r="AQ32" s="188" t="str">
        <f t="shared" si="11"/>
        <v>N/A</v>
      </c>
      <c r="AR32" s="8">
        <v>0</v>
      </c>
      <c r="AS32" s="8">
        <v>0</v>
      </c>
      <c r="AT32" s="188" t="str">
        <f t="shared" si="12"/>
        <v>N/A</v>
      </c>
      <c r="AU32" s="8">
        <v>0</v>
      </c>
      <c r="AV32" s="8">
        <v>0</v>
      </c>
      <c r="AW32" s="193" t="str">
        <f t="shared" si="13"/>
        <v>N/A</v>
      </c>
      <c r="AX32" s="8">
        <v>3376</v>
      </c>
      <c r="AY32" s="8">
        <v>1271</v>
      </c>
      <c r="AZ32" s="193">
        <f t="shared" si="14"/>
        <v>0.37648104265402843</v>
      </c>
      <c r="BA32" s="8">
        <v>439</v>
      </c>
      <c r="BB32" s="8">
        <v>247</v>
      </c>
      <c r="BC32" s="193">
        <f t="shared" si="15"/>
        <v>0.56264236902050113</v>
      </c>
      <c r="BD32" s="8">
        <v>0</v>
      </c>
      <c r="BE32" s="8">
        <v>0</v>
      </c>
      <c r="BF32" s="188" t="str">
        <f t="shared" si="16"/>
        <v>N/A</v>
      </c>
      <c r="BG32" s="8">
        <v>0</v>
      </c>
      <c r="BH32" s="8">
        <v>0</v>
      </c>
      <c r="BI32" s="188" t="str">
        <f t="shared" si="17"/>
        <v>N/A</v>
      </c>
      <c r="BJ32" s="8">
        <v>3059</v>
      </c>
      <c r="BK32" s="8">
        <v>3095</v>
      </c>
      <c r="BL32" s="193">
        <f t="shared" si="18"/>
        <v>1.0117685518143185</v>
      </c>
      <c r="BM32" s="8">
        <v>6874</v>
      </c>
      <c r="BN32" s="8">
        <v>4613</v>
      </c>
      <c r="BO32" s="193">
        <f t="shared" si="19"/>
        <v>0.67107942973523427</v>
      </c>
      <c r="BP32" s="8">
        <v>0</v>
      </c>
      <c r="BQ32" s="8">
        <v>0</v>
      </c>
      <c r="BR32" s="193" t="str">
        <f t="shared" si="20"/>
        <v>N/A</v>
      </c>
      <c r="BS32" s="8">
        <v>6874</v>
      </c>
      <c r="BT32" s="8">
        <v>4613</v>
      </c>
      <c r="BU32" s="193">
        <f t="shared" si="21"/>
        <v>0.67107942973523427</v>
      </c>
      <c r="BV32" s="8">
        <v>14366</v>
      </c>
      <c r="BW32" s="8">
        <v>9544</v>
      </c>
      <c r="BX32" s="193">
        <f t="shared" si="22"/>
        <v>0.66434637338159541</v>
      </c>
      <c r="BY32" s="8">
        <v>17280</v>
      </c>
      <c r="BZ32" s="8">
        <v>4960</v>
      </c>
      <c r="CA32" s="337">
        <f t="shared" si="23"/>
        <v>0.28703703703703703</v>
      </c>
      <c r="CB32" s="8">
        <v>8520</v>
      </c>
      <c r="CC32" s="8">
        <v>1191</v>
      </c>
      <c r="CD32" s="337">
        <f t="shared" si="24"/>
        <v>0.13978873239436621</v>
      </c>
      <c r="CE32" s="8">
        <v>8960</v>
      </c>
      <c r="CF32" s="8">
        <v>2240</v>
      </c>
      <c r="CG32" s="337">
        <f t="shared" si="25"/>
        <v>0.25</v>
      </c>
      <c r="CH32" s="8">
        <v>1320</v>
      </c>
      <c r="CI32" s="8">
        <v>260</v>
      </c>
      <c r="CJ32" s="193">
        <f t="shared" si="26"/>
        <v>0.19696969696969696</v>
      </c>
      <c r="CK32" s="8">
        <v>10280</v>
      </c>
      <c r="CL32" s="8">
        <v>2500</v>
      </c>
      <c r="CM32" s="337">
        <f t="shared" si="27"/>
        <v>0.24319066147859922</v>
      </c>
      <c r="CN32" s="8">
        <v>390</v>
      </c>
      <c r="CO32" s="8">
        <v>78</v>
      </c>
      <c r="CP32" s="337">
        <f t="shared" si="28"/>
        <v>0.2</v>
      </c>
      <c r="CQ32" s="8">
        <v>240</v>
      </c>
      <c r="CR32" s="8">
        <v>79</v>
      </c>
      <c r="CS32" s="337">
        <f t="shared" si="29"/>
        <v>0.32916666666666666</v>
      </c>
      <c r="CT32" s="8">
        <v>36710</v>
      </c>
      <c r="CU32" s="8">
        <v>8808</v>
      </c>
      <c r="CV32" s="337">
        <f t="shared" si="30"/>
        <v>0.23993462271860527</v>
      </c>
      <c r="CW32" s="8">
        <v>51076</v>
      </c>
      <c r="CX32" s="8">
        <v>18352</v>
      </c>
      <c r="CY32" s="337">
        <f t="shared" si="31"/>
        <v>0.35930769833189757</v>
      </c>
      <c r="CZ32" s="8">
        <v>390</v>
      </c>
      <c r="DA32" s="8">
        <v>78</v>
      </c>
      <c r="DB32" s="188">
        <f t="shared" si="32"/>
        <v>0.2</v>
      </c>
      <c r="DC32" s="8">
        <v>240</v>
      </c>
      <c r="DD32" s="8">
        <v>79</v>
      </c>
      <c r="DE32" s="188">
        <f t="shared" si="33"/>
        <v>0.32916666666666666</v>
      </c>
      <c r="DF32" s="8">
        <v>27956</v>
      </c>
      <c r="DG32" s="8">
        <v>8543</v>
      </c>
      <c r="DH32" s="337">
        <f t="shared" si="34"/>
        <v>0.30558735155243955</v>
      </c>
      <c r="DI32" s="63">
        <v>0.77</v>
      </c>
      <c r="DJ32" s="101">
        <v>0.97755382501145205</v>
      </c>
      <c r="DK32" s="101">
        <f t="shared" si="35"/>
        <v>1.2695504220927949</v>
      </c>
      <c r="DL32" s="63">
        <v>0.77</v>
      </c>
      <c r="DM32" s="101">
        <v>0.86234817813765197</v>
      </c>
      <c r="DN32" s="101">
        <f t="shared" si="36"/>
        <v>1.1199326988800675</v>
      </c>
      <c r="DO32" s="63">
        <v>0.77</v>
      </c>
      <c r="DP32" s="101">
        <v>0.97138521569477598</v>
      </c>
      <c r="DQ32" s="101">
        <f t="shared" si="37"/>
        <v>1.2615392411620467</v>
      </c>
      <c r="DR32" s="63">
        <v>0.8</v>
      </c>
      <c r="DS32" s="101">
        <v>0.94289439374185102</v>
      </c>
      <c r="DT32" s="101">
        <f t="shared" si="38"/>
        <v>1.1786179921773137</v>
      </c>
      <c r="DU32" s="63">
        <v>0.79</v>
      </c>
      <c r="DV32" s="101">
        <v>0.922445255474452</v>
      </c>
      <c r="DW32" s="101">
        <f t="shared" si="39"/>
        <v>1.1676522221195595</v>
      </c>
      <c r="DX32" s="63">
        <v>0.79500000000000004</v>
      </c>
      <c r="DY32" s="101">
        <v>0.93834921922530901</v>
      </c>
      <c r="DZ32" s="101">
        <f t="shared" si="40"/>
        <v>1.1803134833022755</v>
      </c>
      <c r="EA32" s="63">
        <v>0.78500000000000003</v>
      </c>
      <c r="EB32" s="101">
        <v>0.96134617729545202</v>
      </c>
      <c r="EC32" s="101">
        <f t="shared" si="41"/>
        <v>1.22464481184134</v>
      </c>
      <c r="ED32" s="63">
        <v>0.78</v>
      </c>
      <c r="EE32" s="101">
        <v>0.911392405063291</v>
      </c>
      <c r="EF32" s="101">
        <f t="shared" si="42"/>
        <v>1.1684518013631935</v>
      </c>
      <c r="EG32" s="63">
        <v>0.78249999999999997</v>
      </c>
      <c r="EH32" s="101">
        <v>0.95431684828164298</v>
      </c>
      <c r="EI32" s="101">
        <f t="shared" si="43"/>
        <v>1.2195742470052946</v>
      </c>
      <c r="EJ32" s="63">
        <v>0.96</v>
      </c>
      <c r="EK32" s="101">
        <v>0.94838308457711396</v>
      </c>
      <c r="EL32" s="101">
        <f t="shared" si="44"/>
        <v>0.98789904643449378</v>
      </c>
      <c r="EM32" s="63">
        <v>0.28999999999999998</v>
      </c>
      <c r="EN32" s="101">
        <v>0.35375000000000001</v>
      </c>
      <c r="EO32" s="101">
        <f t="shared" si="45"/>
        <v>1.2198275862068966</v>
      </c>
      <c r="EP32" s="63">
        <v>0.625</v>
      </c>
      <c r="EQ32" s="101">
        <v>0.462306993642143</v>
      </c>
      <c r="ER32" s="101">
        <f t="shared" si="46"/>
        <v>0.73969118982742876</v>
      </c>
      <c r="ES32" s="63">
        <v>0.87250000000000005</v>
      </c>
      <c r="ET32" s="101">
        <v>0.959221123458049</v>
      </c>
      <c r="EU32" s="101">
        <f t="shared" si="47"/>
        <v>1.099393837774268</v>
      </c>
      <c r="EV32" s="63">
        <v>0.53500000000000003</v>
      </c>
      <c r="EW32" s="101">
        <v>0.44141402317687001</v>
      </c>
      <c r="EX32" s="101">
        <f t="shared" si="48"/>
        <v>0.82507294051751401</v>
      </c>
      <c r="EY32" s="63">
        <v>0.7037500000000001</v>
      </c>
      <c r="EZ32" s="101">
        <v>0.71817785527462896</v>
      </c>
      <c r="FA32" s="101">
        <f t="shared" si="49"/>
        <v>1.0205013929302009</v>
      </c>
      <c r="FB32" s="63">
        <v>0.93</v>
      </c>
      <c r="FC32" s="101">
        <v>1</v>
      </c>
      <c r="FD32" s="101">
        <f t="shared" si="50"/>
        <v>1.075268817204301</v>
      </c>
      <c r="FE32" s="63">
        <v>0.28999999999999998</v>
      </c>
      <c r="FF32" s="101">
        <v>0.169196428571429</v>
      </c>
      <c r="FG32" s="101">
        <f t="shared" si="51"/>
        <v>0.58343596059113456</v>
      </c>
      <c r="FH32" s="63">
        <v>0.61</v>
      </c>
      <c r="FI32" s="101">
        <v>0.25559999999999999</v>
      </c>
      <c r="FJ32" s="101">
        <f t="shared" si="52"/>
        <v>0.41901639344262293</v>
      </c>
      <c r="FK32" s="54">
        <v>0.9</v>
      </c>
      <c r="FL32" s="101">
        <v>1</v>
      </c>
      <c r="FM32" s="101">
        <f t="shared" si="53"/>
        <v>1.1111111111111112</v>
      </c>
      <c r="FN32" s="54">
        <v>0.61009999999999998</v>
      </c>
      <c r="FO32" s="101">
        <v>0.822784810126582</v>
      </c>
      <c r="FP32" s="101">
        <f t="shared" si="54"/>
        <v>1.348606474555945</v>
      </c>
      <c r="FQ32" s="64">
        <v>2492</v>
      </c>
      <c r="FR32" s="8">
        <v>529</v>
      </c>
      <c r="FS32" s="92">
        <f t="shared" si="55"/>
        <v>0.2122792937399679</v>
      </c>
      <c r="FT32" s="64">
        <v>1487</v>
      </c>
      <c r="FU32" s="8">
        <v>413</v>
      </c>
      <c r="FV32" s="92">
        <f t="shared" si="56"/>
        <v>0.2777404169468729</v>
      </c>
      <c r="FW32" s="64">
        <v>3979</v>
      </c>
      <c r="FX32" s="8">
        <v>942</v>
      </c>
      <c r="FY32" s="92">
        <f t="shared" si="57"/>
        <v>0.23674290022618749</v>
      </c>
      <c r="FZ32" s="64">
        <v>17016</v>
      </c>
      <c r="GA32" s="8">
        <v>2725</v>
      </c>
      <c r="GB32" s="92">
        <f t="shared" si="58"/>
        <v>0.16014339445228021</v>
      </c>
      <c r="GC32" s="64">
        <v>20995</v>
      </c>
      <c r="GD32" s="8">
        <v>3667</v>
      </c>
      <c r="GE32" s="92">
        <f t="shared" si="59"/>
        <v>0.17466063348416289</v>
      </c>
      <c r="GF32" s="64">
        <v>1131</v>
      </c>
      <c r="GG32" s="8">
        <v>293</v>
      </c>
      <c r="GH32" s="101">
        <f t="shared" si="60"/>
        <v>0.25906277630415564</v>
      </c>
      <c r="GI32" s="8">
        <v>341</v>
      </c>
      <c r="GJ32" s="8">
        <v>0</v>
      </c>
      <c r="GK32" s="101">
        <f t="shared" si="61"/>
        <v>0</v>
      </c>
      <c r="GL32" s="8">
        <v>146</v>
      </c>
      <c r="GM32" s="8">
        <v>65</v>
      </c>
      <c r="GN32" s="101">
        <f t="shared" si="62"/>
        <v>0.4452054794520548</v>
      </c>
    </row>
    <row r="33" spans="1:196" s="1" customFormat="1" ht="15" customHeight="1" x14ac:dyDescent="0.55000000000000004">
      <c r="A33" s="16">
        <v>11</v>
      </c>
      <c r="B33" s="17" t="s">
        <v>43</v>
      </c>
      <c r="C33" s="18">
        <v>9211</v>
      </c>
      <c r="D33" s="17" t="s">
        <v>46</v>
      </c>
      <c r="E33" s="8">
        <v>5226</v>
      </c>
      <c r="F33" s="8">
        <v>3021</v>
      </c>
      <c r="G33" s="193">
        <f t="shared" si="63"/>
        <v>0.57807118254879453</v>
      </c>
      <c r="H33" s="8">
        <v>1060</v>
      </c>
      <c r="I33" s="8">
        <v>683</v>
      </c>
      <c r="J33" s="193">
        <f t="shared" si="0"/>
        <v>0.64433962264150946</v>
      </c>
      <c r="K33" s="8">
        <v>1218</v>
      </c>
      <c r="L33" s="8">
        <v>487</v>
      </c>
      <c r="M33" s="193">
        <f t="shared" si="1"/>
        <v>0.39983579638752054</v>
      </c>
      <c r="N33" s="8">
        <v>37</v>
      </c>
      <c r="O33" s="8">
        <v>0</v>
      </c>
      <c r="P33" s="188">
        <f t="shared" si="2"/>
        <v>0</v>
      </c>
      <c r="Q33" s="8">
        <v>0</v>
      </c>
      <c r="R33" s="8">
        <v>0</v>
      </c>
      <c r="S33" s="188" t="str">
        <f t="shared" si="3"/>
        <v>N/A</v>
      </c>
      <c r="T33" s="8">
        <v>7541</v>
      </c>
      <c r="U33" s="8">
        <v>4191</v>
      </c>
      <c r="V33" s="193">
        <f t="shared" si="4"/>
        <v>0.55576183530035805</v>
      </c>
      <c r="W33" s="8">
        <v>7541</v>
      </c>
      <c r="X33" s="8">
        <v>4191</v>
      </c>
      <c r="Y33" s="193">
        <f t="shared" si="5"/>
        <v>0.55576183530035805</v>
      </c>
      <c r="Z33" s="8">
        <v>0</v>
      </c>
      <c r="AA33" s="8">
        <v>0</v>
      </c>
      <c r="AB33" s="193" t="str">
        <f t="shared" si="6"/>
        <v>N/A</v>
      </c>
      <c r="AC33" s="8">
        <v>0</v>
      </c>
      <c r="AD33" s="8">
        <v>0</v>
      </c>
      <c r="AE33" s="188" t="str">
        <f t="shared" si="7"/>
        <v>N/A</v>
      </c>
      <c r="AF33" s="8">
        <v>30</v>
      </c>
      <c r="AG33" s="8">
        <v>0</v>
      </c>
      <c r="AH33" s="188">
        <f t="shared" si="8"/>
        <v>0</v>
      </c>
      <c r="AI33" s="8">
        <v>30</v>
      </c>
      <c r="AJ33" s="8">
        <v>0</v>
      </c>
      <c r="AK33" s="193">
        <f t="shared" si="9"/>
        <v>0</v>
      </c>
      <c r="AL33" s="8">
        <v>0</v>
      </c>
      <c r="AM33" s="8">
        <v>0</v>
      </c>
      <c r="AN33" s="193" t="str">
        <f t="shared" si="10"/>
        <v>N/A</v>
      </c>
      <c r="AO33" s="8">
        <v>15</v>
      </c>
      <c r="AP33" s="8">
        <v>0</v>
      </c>
      <c r="AQ33" s="188">
        <f t="shared" si="11"/>
        <v>0</v>
      </c>
      <c r="AR33" s="8">
        <v>30</v>
      </c>
      <c r="AS33" s="8">
        <v>0</v>
      </c>
      <c r="AT33" s="188">
        <f t="shared" si="12"/>
        <v>0</v>
      </c>
      <c r="AU33" s="8">
        <v>45</v>
      </c>
      <c r="AV33" s="8">
        <v>0</v>
      </c>
      <c r="AW33" s="193">
        <f t="shared" si="13"/>
        <v>0</v>
      </c>
      <c r="AX33" s="8">
        <v>176</v>
      </c>
      <c r="AY33" s="8">
        <v>23</v>
      </c>
      <c r="AZ33" s="193">
        <f t="shared" si="14"/>
        <v>0.13068181818181818</v>
      </c>
      <c r="BA33" s="8">
        <v>196</v>
      </c>
      <c r="BB33" s="8">
        <v>183</v>
      </c>
      <c r="BC33" s="193">
        <f t="shared" si="15"/>
        <v>0.93367346938775508</v>
      </c>
      <c r="BD33" s="8">
        <v>61</v>
      </c>
      <c r="BE33" s="8">
        <v>38</v>
      </c>
      <c r="BF33" s="188">
        <f t="shared" si="16"/>
        <v>0.62295081967213117</v>
      </c>
      <c r="BG33" s="8">
        <v>108</v>
      </c>
      <c r="BH33" s="8">
        <v>0</v>
      </c>
      <c r="BI33" s="188">
        <f t="shared" si="17"/>
        <v>0</v>
      </c>
      <c r="BJ33" s="8">
        <v>758</v>
      </c>
      <c r="BK33" s="8">
        <v>375</v>
      </c>
      <c r="BL33" s="193">
        <f t="shared" si="18"/>
        <v>0.49472295514511871</v>
      </c>
      <c r="BM33" s="8">
        <v>1299</v>
      </c>
      <c r="BN33" s="8">
        <v>619</v>
      </c>
      <c r="BO33" s="193">
        <f t="shared" si="19"/>
        <v>0.47652040030792919</v>
      </c>
      <c r="BP33" s="8">
        <v>0</v>
      </c>
      <c r="BQ33" s="8">
        <v>0</v>
      </c>
      <c r="BR33" s="193" t="str">
        <f t="shared" si="20"/>
        <v>N/A</v>
      </c>
      <c r="BS33" s="8">
        <v>1374</v>
      </c>
      <c r="BT33" s="8">
        <v>619</v>
      </c>
      <c r="BU33" s="193">
        <f t="shared" si="21"/>
        <v>0.45050946142649201</v>
      </c>
      <c r="BV33" s="8">
        <v>8915</v>
      </c>
      <c r="BW33" s="8">
        <v>4810</v>
      </c>
      <c r="BX33" s="193">
        <f t="shared" si="22"/>
        <v>0.53954010095344929</v>
      </c>
      <c r="BY33" s="8">
        <v>8960</v>
      </c>
      <c r="BZ33" s="8">
        <v>2880</v>
      </c>
      <c r="CA33" s="337">
        <f t="shared" si="23"/>
        <v>0.32142857142857145</v>
      </c>
      <c r="CB33" s="8">
        <v>20190</v>
      </c>
      <c r="CC33" s="8">
        <v>6180</v>
      </c>
      <c r="CD33" s="337">
        <f t="shared" si="24"/>
        <v>0.30609212481426451</v>
      </c>
      <c r="CE33" s="8">
        <v>3840</v>
      </c>
      <c r="CF33" s="8">
        <v>1440</v>
      </c>
      <c r="CG33" s="337">
        <f t="shared" si="25"/>
        <v>0.375</v>
      </c>
      <c r="CH33" s="8">
        <v>720</v>
      </c>
      <c r="CI33" s="8">
        <v>0</v>
      </c>
      <c r="CJ33" s="193">
        <f t="shared" si="26"/>
        <v>0</v>
      </c>
      <c r="CK33" s="8">
        <v>4560</v>
      </c>
      <c r="CL33" s="8">
        <v>1440</v>
      </c>
      <c r="CM33" s="337">
        <f t="shared" si="27"/>
        <v>0.31578947368421051</v>
      </c>
      <c r="CN33" s="8">
        <v>150</v>
      </c>
      <c r="CO33" s="8">
        <v>68</v>
      </c>
      <c r="CP33" s="337">
        <f t="shared" si="28"/>
        <v>0.45333333333333331</v>
      </c>
      <c r="CQ33" s="8">
        <v>330</v>
      </c>
      <c r="CR33" s="8">
        <v>0</v>
      </c>
      <c r="CS33" s="337">
        <f t="shared" si="29"/>
        <v>0</v>
      </c>
      <c r="CT33" s="8">
        <v>34190</v>
      </c>
      <c r="CU33" s="8">
        <v>10568</v>
      </c>
      <c r="CV33" s="337">
        <f t="shared" si="30"/>
        <v>0.30909622696694938</v>
      </c>
      <c r="CW33" s="8">
        <v>43105</v>
      </c>
      <c r="CX33" s="8">
        <v>15378</v>
      </c>
      <c r="CY33" s="337">
        <f t="shared" si="31"/>
        <v>0.35675675675675678</v>
      </c>
      <c r="CZ33" s="8">
        <v>263</v>
      </c>
      <c r="DA33" s="8">
        <v>106</v>
      </c>
      <c r="DB33" s="188">
        <f t="shared" si="32"/>
        <v>0.40304182509505704</v>
      </c>
      <c r="DC33" s="8">
        <v>498</v>
      </c>
      <c r="DD33" s="8">
        <v>0</v>
      </c>
      <c r="DE33" s="188">
        <f t="shared" si="33"/>
        <v>0</v>
      </c>
      <c r="DF33" s="8">
        <v>14056</v>
      </c>
      <c r="DG33" s="8">
        <v>5186</v>
      </c>
      <c r="DH33" s="337">
        <f t="shared" si="34"/>
        <v>0.36895276038702335</v>
      </c>
      <c r="DI33" s="63">
        <v>0.81</v>
      </c>
      <c r="DJ33" s="101">
        <v>0.93807339449541305</v>
      </c>
      <c r="DK33" s="101">
        <f t="shared" si="35"/>
        <v>1.1581153018461889</v>
      </c>
      <c r="DL33" s="63">
        <v>0.7</v>
      </c>
      <c r="DM33" s="101">
        <v>0.97267759562841505</v>
      </c>
      <c r="DN33" s="101">
        <f t="shared" si="36"/>
        <v>1.3895394223263073</v>
      </c>
      <c r="DO33" s="63">
        <v>0.755</v>
      </c>
      <c r="DP33" s="101">
        <v>0.94830371567043603</v>
      </c>
      <c r="DQ33" s="101">
        <f t="shared" si="37"/>
        <v>1.2560314114840212</v>
      </c>
      <c r="DR33" s="63">
        <v>0.87</v>
      </c>
      <c r="DS33" s="101">
        <v>0.95210946408209796</v>
      </c>
      <c r="DT33" s="101">
        <f t="shared" si="38"/>
        <v>1.0943786943472391</v>
      </c>
      <c r="DU33" s="63">
        <v>0.65</v>
      </c>
      <c r="DV33" s="101">
        <v>0.97071742313323595</v>
      </c>
      <c r="DW33" s="101">
        <f t="shared" si="39"/>
        <v>1.4934114202049784</v>
      </c>
      <c r="DX33" s="63">
        <v>0.76</v>
      </c>
      <c r="DY33" s="101">
        <v>0.95514197089000197</v>
      </c>
      <c r="DZ33" s="101">
        <f t="shared" si="40"/>
        <v>1.2567657511710553</v>
      </c>
      <c r="EA33" s="63">
        <v>0.84000000000000008</v>
      </c>
      <c r="EB33" s="101">
        <v>0.95055780933062906</v>
      </c>
      <c r="EC33" s="101">
        <f t="shared" si="41"/>
        <v>1.1316164396793202</v>
      </c>
      <c r="ED33" s="63">
        <v>0.67500000000000004</v>
      </c>
      <c r="EE33" s="101">
        <v>0.97113163972286398</v>
      </c>
      <c r="EF33" s="101">
        <f t="shared" si="42"/>
        <v>1.4387135403301687</v>
      </c>
      <c r="EG33" s="63">
        <v>0.75750000000000006</v>
      </c>
      <c r="EH33" s="101">
        <v>0.95426195426195404</v>
      </c>
      <c r="EI33" s="101">
        <f t="shared" si="43"/>
        <v>1.2597517548012593</v>
      </c>
      <c r="EJ33" s="63">
        <v>0.72</v>
      </c>
      <c r="EK33" s="101">
        <v>0.81802176696542905</v>
      </c>
      <c r="EL33" s="101">
        <f t="shared" si="44"/>
        <v>1.1361413430075404</v>
      </c>
      <c r="EM33" s="63">
        <v>0.31</v>
      </c>
      <c r="EN33" s="101">
        <v>0.40949074074074099</v>
      </c>
      <c r="EO33" s="101">
        <f t="shared" si="45"/>
        <v>1.320937873357229</v>
      </c>
      <c r="EP33" s="63">
        <v>0.51500000000000001</v>
      </c>
      <c r="EQ33" s="101">
        <v>0.65102195306585897</v>
      </c>
      <c r="ER33" s="101">
        <f t="shared" si="46"/>
        <v>1.2641202972152601</v>
      </c>
      <c r="ES33" s="63">
        <v>0.78</v>
      </c>
      <c r="ET33" s="101">
        <v>0.86930926216640503</v>
      </c>
      <c r="EU33" s="101">
        <f t="shared" si="47"/>
        <v>1.1144990540594937</v>
      </c>
      <c r="EV33" s="63">
        <v>0.49250000000000005</v>
      </c>
      <c r="EW33" s="101">
        <v>0.50327805630543798</v>
      </c>
      <c r="EX33" s="101">
        <f t="shared" si="48"/>
        <v>1.0218843782851532</v>
      </c>
      <c r="EY33" s="63">
        <v>0.63624999999999998</v>
      </c>
      <c r="EZ33" s="101">
        <v>0.74587072441149704</v>
      </c>
      <c r="FA33" s="101">
        <f t="shared" si="49"/>
        <v>1.1722919047724905</v>
      </c>
      <c r="FB33" s="63">
        <v>0.75</v>
      </c>
      <c r="FC33" s="101">
        <v>0</v>
      </c>
      <c r="FD33" s="101">
        <f t="shared" si="50"/>
        <v>0</v>
      </c>
      <c r="FE33" s="63">
        <v>0.28000000000000003</v>
      </c>
      <c r="FF33" s="101">
        <v>0.45555555555555599</v>
      </c>
      <c r="FG33" s="101">
        <f t="shared" si="51"/>
        <v>1.6269841269841283</v>
      </c>
      <c r="FH33" s="63">
        <v>0.51500000000000001</v>
      </c>
      <c r="FI33" s="101">
        <v>0.45555555555555599</v>
      </c>
      <c r="FJ33" s="101">
        <f t="shared" si="52"/>
        <v>0.884573894282633</v>
      </c>
      <c r="FK33" s="54">
        <v>0.9</v>
      </c>
      <c r="FL33" s="101">
        <v>1</v>
      </c>
      <c r="FM33" s="101">
        <f t="shared" si="53"/>
        <v>1.1111111111111112</v>
      </c>
      <c r="FN33" s="54">
        <v>0.61009999999999998</v>
      </c>
      <c r="FO33" s="101">
        <v>0</v>
      </c>
      <c r="FP33" s="101">
        <f t="shared" si="54"/>
        <v>0</v>
      </c>
      <c r="FQ33" s="64">
        <v>460</v>
      </c>
      <c r="FR33" s="8">
        <v>22</v>
      </c>
      <c r="FS33" s="92">
        <f t="shared" si="55"/>
        <v>4.7826086956521741E-2</v>
      </c>
      <c r="FT33" s="64">
        <v>980</v>
      </c>
      <c r="FU33" s="8">
        <v>262</v>
      </c>
      <c r="FV33" s="92">
        <f t="shared" si="56"/>
        <v>0.26734693877551019</v>
      </c>
      <c r="FW33" s="64">
        <v>1440</v>
      </c>
      <c r="FX33" s="8">
        <v>284</v>
      </c>
      <c r="FY33" s="92">
        <f t="shared" si="57"/>
        <v>0.19722222222222222</v>
      </c>
      <c r="FZ33" s="64">
        <v>18930</v>
      </c>
      <c r="GA33" s="8">
        <v>3146</v>
      </c>
      <c r="GB33" s="92">
        <f t="shared" si="58"/>
        <v>0.16619123085050186</v>
      </c>
      <c r="GC33" s="64">
        <v>20370</v>
      </c>
      <c r="GD33" s="8">
        <v>3430</v>
      </c>
      <c r="GE33" s="92">
        <f t="shared" si="59"/>
        <v>0.16838487972508592</v>
      </c>
      <c r="GF33" s="64">
        <v>288</v>
      </c>
      <c r="GG33" s="8">
        <v>4</v>
      </c>
      <c r="GH33" s="101">
        <f t="shared" si="60"/>
        <v>1.3888888888888888E-2</v>
      </c>
      <c r="GI33" s="8">
        <v>127</v>
      </c>
      <c r="GJ33" s="8">
        <v>55</v>
      </c>
      <c r="GK33" s="101">
        <f t="shared" si="61"/>
        <v>0.43307086614173229</v>
      </c>
      <c r="GL33" s="8">
        <v>201</v>
      </c>
      <c r="GM33" s="8">
        <v>31</v>
      </c>
      <c r="GN33" s="101">
        <f t="shared" si="62"/>
        <v>0.15422885572139303</v>
      </c>
    </row>
    <row r="34" spans="1:196" s="1" customFormat="1" ht="15" customHeight="1" x14ac:dyDescent="0.55000000000000004">
      <c r="A34" s="16">
        <v>11</v>
      </c>
      <c r="B34" s="17" t="s">
        <v>43</v>
      </c>
      <c r="C34" s="18">
        <v>9212</v>
      </c>
      <c r="D34" s="17" t="s">
        <v>47</v>
      </c>
      <c r="E34" s="8">
        <v>797</v>
      </c>
      <c r="F34" s="8">
        <v>635</v>
      </c>
      <c r="G34" s="193">
        <f t="shared" si="63"/>
        <v>0.79673776662484319</v>
      </c>
      <c r="H34" s="8">
        <v>768</v>
      </c>
      <c r="I34" s="8">
        <v>666</v>
      </c>
      <c r="J34" s="193">
        <f t="shared" si="0"/>
        <v>0.8671875</v>
      </c>
      <c r="K34" s="8">
        <v>0</v>
      </c>
      <c r="L34" s="8">
        <v>0</v>
      </c>
      <c r="M34" s="193" t="str">
        <f t="shared" si="1"/>
        <v>N/A</v>
      </c>
      <c r="N34" s="8">
        <v>0</v>
      </c>
      <c r="O34" s="8">
        <v>0</v>
      </c>
      <c r="P34" s="188" t="str">
        <f t="shared" si="2"/>
        <v>N/A</v>
      </c>
      <c r="Q34" s="8">
        <v>0</v>
      </c>
      <c r="R34" s="8">
        <v>0</v>
      </c>
      <c r="S34" s="188" t="str">
        <f t="shared" si="3"/>
        <v>N/A</v>
      </c>
      <c r="T34" s="8">
        <v>1565</v>
      </c>
      <c r="U34" s="8">
        <v>1301</v>
      </c>
      <c r="V34" s="193">
        <f t="shared" si="4"/>
        <v>0.8313099041533546</v>
      </c>
      <c r="W34" s="8">
        <v>1565</v>
      </c>
      <c r="X34" s="8">
        <v>1301</v>
      </c>
      <c r="Y34" s="193">
        <f t="shared" si="5"/>
        <v>0.8313099041533546</v>
      </c>
      <c r="Z34" s="8">
        <v>1854</v>
      </c>
      <c r="AA34" s="8">
        <v>1053</v>
      </c>
      <c r="AB34" s="193">
        <f t="shared" si="6"/>
        <v>0.56796116504854366</v>
      </c>
      <c r="AC34" s="8">
        <v>0</v>
      </c>
      <c r="AD34" s="8">
        <v>0</v>
      </c>
      <c r="AE34" s="188" t="str">
        <f t="shared" si="7"/>
        <v>N/A</v>
      </c>
      <c r="AF34" s="8">
        <v>15</v>
      </c>
      <c r="AG34" s="8">
        <v>15</v>
      </c>
      <c r="AH34" s="188">
        <f t="shared" si="8"/>
        <v>1</v>
      </c>
      <c r="AI34" s="8">
        <v>1869</v>
      </c>
      <c r="AJ34" s="8">
        <v>1068</v>
      </c>
      <c r="AK34" s="193">
        <f t="shared" si="9"/>
        <v>0.5714285714285714</v>
      </c>
      <c r="AL34" s="8">
        <v>90</v>
      </c>
      <c r="AM34" s="8">
        <v>55</v>
      </c>
      <c r="AN34" s="193">
        <f t="shared" si="10"/>
        <v>0.61111111111111116</v>
      </c>
      <c r="AO34" s="8">
        <v>0</v>
      </c>
      <c r="AP34" s="8">
        <v>0</v>
      </c>
      <c r="AQ34" s="188" t="str">
        <f t="shared" si="11"/>
        <v>N/A</v>
      </c>
      <c r="AR34" s="8">
        <v>0</v>
      </c>
      <c r="AS34" s="8">
        <v>0</v>
      </c>
      <c r="AT34" s="188" t="str">
        <f t="shared" si="12"/>
        <v>N/A</v>
      </c>
      <c r="AU34" s="8">
        <v>90</v>
      </c>
      <c r="AV34" s="8">
        <v>55</v>
      </c>
      <c r="AW34" s="193">
        <f t="shared" si="13"/>
        <v>0.61111111111111116</v>
      </c>
      <c r="AX34" s="8">
        <v>1177</v>
      </c>
      <c r="AY34" s="8">
        <v>963</v>
      </c>
      <c r="AZ34" s="193">
        <f t="shared" si="14"/>
        <v>0.81818181818181823</v>
      </c>
      <c r="BA34" s="8">
        <v>304</v>
      </c>
      <c r="BB34" s="8">
        <v>156</v>
      </c>
      <c r="BC34" s="193">
        <f t="shared" si="15"/>
        <v>0.51315789473684215</v>
      </c>
      <c r="BD34" s="8">
        <v>15</v>
      </c>
      <c r="BE34" s="8">
        <v>0</v>
      </c>
      <c r="BF34" s="188">
        <f t="shared" si="16"/>
        <v>0</v>
      </c>
      <c r="BG34" s="8">
        <v>15</v>
      </c>
      <c r="BH34" s="8">
        <v>0</v>
      </c>
      <c r="BI34" s="188">
        <f t="shared" si="17"/>
        <v>0</v>
      </c>
      <c r="BJ34" s="8">
        <v>514</v>
      </c>
      <c r="BK34" s="8">
        <v>501</v>
      </c>
      <c r="BL34" s="193">
        <f t="shared" si="18"/>
        <v>0.97470817120622566</v>
      </c>
      <c r="BM34" s="8">
        <v>2025</v>
      </c>
      <c r="BN34" s="8">
        <v>1620</v>
      </c>
      <c r="BO34" s="193">
        <f t="shared" si="19"/>
        <v>0.8</v>
      </c>
      <c r="BP34" s="8">
        <v>0</v>
      </c>
      <c r="BQ34" s="8">
        <v>0</v>
      </c>
      <c r="BR34" s="193" t="str">
        <f t="shared" si="20"/>
        <v>N/A</v>
      </c>
      <c r="BS34" s="8">
        <v>3984</v>
      </c>
      <c r="BT34" s="8">
        <v>2743</v>
      </c>
      <c r="BU34" s="193">
        <f t="shared" si="21"/>
        <v>0.68850401606425704</v>
      </c>
      <c r="BV34" s="8">
        <v>5549</v>
      </c>
      <c r="BW34" s="8">
        <v>4044</v>
      </c>
      <c r="BX34" s="193">
        <f t="shared" si="22"/>
        <v>0.72877996035321679</v>
      </c>
      <c r="BY34" s="8">
        <v>32320</v>
      </c>
      <c r="BZ34" s="8">
        <v>5920</v>
      </c>
      <c r="CA34" s="337">
        <f t="shared" si="23"/>
        <v>0.18316831683168316</v>
      </c>
      <c r="CB34" s="8">
        <v>17010</v>
      </c>
      <c r="CC34" s="8">
        <v>5078</v>
      </c>
      <c r="CD34" s="337">
        <f t="shared" si="24"/>
        <v>0.29853027630805407</v>
      </c>
      <c r="CE34" s="8">
        <v>5120</v>
      </c>
      <c r="CF34" s="8">
        <v>1280</v>
      </c>
      <c r="CG34" s="337">
        <f t="shared" si="25"/>
        <v>0.25</v>
      </c>
      <c r="CH34" s="8">
        <v>900</v>
      </c>
      <c r="CI34" s="8">
        <v>298</v>
      </c>
      <c r="CJ34" s="193">
        <f t="shared" si="26"/>
        <v>0.33111111111111113</v>
      </c>
      <c r="CK34" s="8">
        <v>6020</v>
      </c>
      <c r="CL34" s="8">
        <v>1578</v>
      </c>
      <c r="CM34" s="337">
        <f t="shared" si="27"/>
        <v>0.26212624584717609</v>
      </c>
      <c r="CN34" s="8">
        <v>285</v>
      </c>
      <c r="CO34" s="8">
        <v>188</v>
      </c>
      <c r="CP34" s="337">
        <f t="shared" si="28"/>
        <v>0.6596491228070176</v>
      </c>
      <c r="CQ34" s="8">
        <v>450</v>
      </c>
      <c r="CR34" s="8">
        <v>566</v>
      </c>
      <c r="CS34" s="337">
        <f t="shared" si="29"/>
        <v>1.2577777777777779</v>
      </c>
      <c r="CT34" s="8">
        <v>56085</v>
      </c>
      <c r="CU34" s="8">
        <v>13330</v>
      </c>
      <c r="CV34" s="337">
        <f t="shared" si="30"/>
        <v>0.23767495765356156</v>
      </c>
      <c r="CW34" s="8">
        <v>61634</v>
      </c>
      <c r="CX34" s="8">
        <v>17374</v>
      </c>
      <c r="CY34" s="337">
        <f t="shared" si="31"/>
        <v>0.28188986598306132</v>
      </c>
      <c r="CZ34" s="8">
        <v>300</v>
      </c>
      <c r="DA34" s="8">
        <v>188</v>
      </c>
      <c r="DB34" s="188">
        <f t="shared" si="32"/>
        <v>0.62666666666666671</v>
      </c>
      <c r="DC34" s="8">
        <v>480</v>
      </c>
      <c r="DD34" s="8">
        <v>581</v>
      </c>
      <c r="DE34" s="188">
        <f t="shared" si="33"/>
        <v>1.2104166666666667</v>
      </c>
      <c r="DF34" s="8">
        <v>38512</v>
      </c>
      <c r="DG34" s="8">
        <v>8022</v>
      </c>
      <c r="DH34" s="337">
        <f t="shared" si="34"/>
        <v>0.20829871208973827</v>
      </c>
      <c r="DI34" s="63">
        <v>0.71</v>
      </c>
      <c r="DJ34" s="101">
        <v>0.90529570931581005</v>
      </c>
      <c r="DK34" s="101">
        <f t="shared" si="35"/>
        <v>1.2750643793180423</v>
      </c>
      <c r="DL34" s="63">
        <v>0.62</v>
      </c>
      <c r="DM34" s="101">
        <v>1</v>
      </c>
      <c r="DN34" s="101">
        <f t="shared" si="36"/>
        <v>1.6129032258064517</v>
      </c>
      <c r="DO34" s="63">
        <v>0.66500000000000004</v>
      </c>
      <c r="DP34" s="101">
        <v>0.91068173532628505</v>
      </c>
      <c r="DQ34" s="101">
        <f t="shared" si="37"/>
        <v>1.369446218535767</v>
      </c>
      <c r="DR34" s="63">
        <v>0.9</v>
      </c>
      <c r="DS34" s="101">
        <v>0.96062992125984203</v>
      </c>
      <c r="DT34" s="101">
        <f t="shared" si="38"/>
        <v>1.0673665791776021</v>
      </c>
      <c r="DU34" s="63">
        <v>0.78</v>
      </c>
      <c r="DV34" s="101">
        <v>0.88588588588588602</v>
      </c>
      <c r="DW34" s="101">
        <f t="shared" si="39"/>
        <v>1.1357511357511358</v>
      </c>
      <c r="DX34" s="63">
        <v>0.84000000000000008</v>
      </c>
      <c r="DY34" s="101">
        <v>0.92236740968485798</v>
      </c>
      <c r="DZ34" s="101">
        <f t="shared" si="40"/>
        <v>1.0980564401010213</v>
      </c>
      <c r="EA34" s="63">
        <v>0.80499999999999994</v>
      </c>
      <c r="EB34" s="101">
        <v>0.91620111731843601</v>
      </c>
      <c r="EC34" s="101">
        <f t="shared" si="41"/>
        <v>1.1381380339359455</v>
      </c>
      <c r="ED34" s="63">
        <v>0.7</v>
      </c>
      <c r="EE34" s="101">
        <v>0.90754257907542601</v>
      </c>
      <c r="EF34" s="101">
        <f t="shared" si="42"/>
        <v>1.2964893986791801</v>
      </c>
      <c r="EG34" s="63">
        <v>0.75249999999999995</v>
      </c>
      <c r="EH34" s="101">
        <v>0.91444114737883297</v>
      </c>
      <c r="EI34" s="101">
        <f t="shared" si="43"/>
        <v>1.2152041825632334</v>
      </c>
      <c r="EJ34" s="63">
        <v>0.72</v>
      </c>
      <c r="EK34" s="101">
        <v>0.867536704730832</v>
      </c>
      <c r="EL34" s="101">
        <f t="shared" si="44"/>
        <v>1.2049120899039334</v>
      </c>
      <c r="EM34" s="63">
        <v>0.21</v>
      </c>
      <c r="EN34" s="101">
        <v>0.35541666666666699</v>
      </c>
      <c r="EO34" s="101">
        <f t="shared" si="45"/>
        <v>1.692460317460319</v>
      </c>
      <c r="EP34" s="63">
        <v>0.46499999999999997</v>
      </c>
      <c r="EQ34" s="101">
        <v>0.59092273068267098</v>
      </c>
      <c r="ER34" s="101">
        <f t="shared" si="46"/>
        <v>1.2708015713605829</v>
      </c>
      <c r="ES34" s="63">
        <v>0.76249999999999996</v>
      </c>
      <c r="ET34" s="101">
        <v>0.88430282292557805</v>
      </c>
      <c r="EU34" s="101">
        <f t="shared" si="47"/>
        <v>1.1597414071155123</v>
      </c>
      <c r="EV34" s="63">
        <v>0.45499999999999996</v>
      </c>
      <c r="EW34" s="101">
        <v>0.411992021939666</v>
      </c>
      <c r="EX34" s="101">
        <f t="shared" si="48"/>
        <v>0.90547697129596927</v>
      </c>
      <c r="EY34" s="63">
        <v>0.6087499999999999</v>
      </c>
      <c r="EZ34" s="101">
        <v>0.66622539426729599</v>
      </c>
      <c r="FA34" s="101">
        <f t="shared" si="49"/>
        <v>1.0944154320612667</v>
      </c>
      <c r="FB34" s="63">
        <v>0.75</v>
      </c>
      <c r="FC34" s="101">
        <v>0.865771812080537</v>
      </c>
      <c r="FD34" s="101">
        <f t="shared" si="50"/>
        <v>1.1543624161073827</v>
      </c>
      <c r="FE34" s="63">
        <v>0.32</v>
      </c>
      <c r="FF34" s="101">
        <v>0.49296875000000001</v>
      </c>
      <c r="FG34" s="101">
        <f t="shared" si="51"/>
        <v>1.54052734375</v>
      </c>
      <c r="FH34" s="63">
        <v>0.53500000000000003</v>
      </c>
      <c r="FI34" s="101">
        <v>0.56337135614702205</v>
      </c>
      <c r="FJ34" s="101">
        <f t="shared" si="52"/>
        <v>1.0530305722374242</v>
      </c>
      <c r="FK34" s="54">
        <v>0.72413793103448276</v>
      </c>
      <c r="FL34" s="101">
        <v>0.86170212765957399</v>
      </c>
      <c r="FM34" s="101">
        <f t="shared" si="53"/>
        <v>1.1899696048632211</v>
      </c>
      <c r="FN34" s="54">
        <v>0.61009999999999998</v>
      </c>
      <c r="FO34" s="101">
        <v>0.82444061962134196</v>
      </c>
      <c r="FP34" s="101">
        <f t="shared" si="54"/>
        <v>1.3513204714331126</v>
      </c>
      <c r="FQ34" s="64">
        <v>2011</v>
      </c>
      <c r="FR34" s="8">
        <v>318</v>
      </c>
      <c r="FS34" s="92">
        <f t="shared" si="55"/>
        <v>0.1581302834410741</v>
      </c>
      <c r="FT34" s="64">
        <v>339</v>
      </c>
      <c r="FU34" s="8">
        <v>48</v>
      </c>
      <c r="FV34" s="92">
        <f t="shared" si="56"/>
        <v>0.1415929203539823</v>
      </c>
      <c r="FW34" s="64">
        <v>2350</v>
      </c>
      <c r="FX34" s="8">
        <v>366</v>
      </c>
      <c r="FY34" s="92">
        <f t="shared" si="57"/>
        <v>0.15574468085106383</v>
      </c>
      <c r="FZ34" s="64">
        <v>21347</v>
      </c>
      <c r="GA34" s="8">
        <v>3580</v>
      </c>
      <c r="GB34" s="92">
        <f t="shared" si="58"/>
        <v>0.16770506394341125</v>
      </c>
      <c r="GC34" s="64">
        <v>23697</v>
      </c>
      <c r="GD34" s="8">
        <v>3946</v>
      </c>
      <c r="GE34" s="92">
        <f t="shared" si="59"/>
        <v>0.16651896864582014</v>
      </c>
      <c r="GF34" s="64">
        <v>194</v>
      </c>
      <c r="GG34" s="8">
        <v>0</v>
      </c>
      <c r="GH34" s="101">
        <f t="shared" si="60"/>
        <v>0</v>
      </c>
      <c r="GI34" s="8">
        <v>186</v>
      </c>
      <c r="GJ34" s="8">
        <v>60</v>
      </c>
      <c r="GK34" s="101">
        <f t="shared" si="61"/>
        <v>0.32258064516129031</v>
      </c>
      <c r="GL34" s="8">
        <v>275</v>
      </c>
      <c r="GM34" s="8">
        <v>284</v>
      </c>
      <c r="GN34" s="101">
        <f t="shared" si="62"/>
        <v>1.0327272727272727</v>
      </c>
    </row>
    <row r="35" spans="1:196" s="1" customFormat="1" ht="15" customHeight="1" x14ac:dyDescent="0.55000000000000004">
      <c r="A35" s="16">
        <v>11</v>
      </c>
      <c r="B35" s="17" t="s">
        <v>43</v>
      </c>
      <c r="C35" s="18">
        <v>9213</v>
      </c>
      <c r="D35" s="17" t="s">
        <v>48</v>
      </c>
      <c r="E35" s="8">
        <v>2476</v>
      </c>
      <c r="F35" s="8">
        <v>1248</v>
      </c>
      <c r="G35" s="193">
        <f t="shared" si="63"/>
        <v>0.50403877221324722</v>
      </c>
      <c r="H35" s="8">
        <v>1221</v>
      </c>
      <c r="I35" s="8">
        <v>1230</v>
      </c>
      <c r="J35" s="193">
        <f t="shared" si="0"/>
        <v>1.0073710073710074</v>
      </c>
      <c r="K35" s="8">
        <v>0</v>
      </c>
      <c r="L35" s="8">
        <v>0</v>
      </c>
      <c r="M35" s="193" t="str">
        <f t="shared" si="1"/>
        <v>N/A</v>
      </c>
      <c r="N35" s="8">
        <v>0</v>
      </c>
      <c r="O35" s="8">
        <v>0</v>
      </c>
      <c r="P35" s="188" t="str">
        <f t="shared" si="2"/>
        <v>N/A</v>
      </c>
      <c r="Q35" s="8">
        <v>0</v>
      </c>
      <c r="R35" s="8">
        <v>0</v>
      </c>
      <c r="S35" s="188" t="str">
        <f t="shared" si="3"/>
        <v>N/A</v>
      </c>
      <c r="T35" s="8">
        <v>3697</v>
      </c>
      <c r="U35" s="8">
        <v>2478</v>
      </c>
      <c r="V35" s="193">
        <f t="shared" si="4"/>
        <v>0.67027319448201239</v>
      </c>
      <c r="W35" s="8">
        <v>3697</v>
      </c>
      <c r="X35" s="8">
        <v>2478</v>
      </c>
      <c r="Y35" s="193">
        <f t="shared" si="5"/>
        <v>0.67027319448201239</v>
      </c>
      <c r="Z35" s="8">
        <v>30</v>
      </c>
      <c r="AA35" s="8">
        <v>0</v>
      </c>
      <c r="AB35" s="193">
        <f t="shared" si="6"/>
        <v>0</v>
      </c>
      <c r="AC35" s="8">
        <v>0</v>
      </c>
      <c r="AD35" s="8">
        <v>0</v>
      </c>
      <c r="AE35" s="188" t="str">
        <f t="shared" si="7"/>
        <v>N/A</v>
      </c>
      <c r="AF35" s="8">
        <v>0</v>
      </c>
      <c r="AG35" s="8">
        <v>0</v>
      </c>
      <c r="AH35" s="188" t="str">
        <f t="shared" si="8"/>
        <v>N/A</v>
      </c>
      <c r="AI35" s="8">
        <v>30</v>
      </c>
      <c r="AJ35" s="8">
        <v>0</v>
      </c>
      <c r="AK35" s="193">
        <f t="shared" si="9"/>
        <v>0</v>
      </c>
      <c r="AL35" s="8">
        <v>0</v>
      </c>
      <c r="AM35" s="8">
        <v>0</v>
      </c>
      <c r="AN35" s="193" t="str">
        <f t="shared" si="10"/>
        <v>N/A</v>
      </c>
      <c r="AO35" s="8">
        <v>0</v>
      </c>
      <c r="AP35" s="8">
        <v>0</v>
      </c>
      <c r="AQ35" s="188" t="str">
        <f t="shared" si="11"/>
        <v>N/A</v>
      </c>
      <c r="AR35" s="8">
        <v>0</v>
      </c>
      <c r="AS35" s="8">
        <v>0</v>
      </c>
      <c r="AT35" s="188" t="str">
        <f t="shared" si="12"/>
        <v>N/A</v>
      </c>
      <c r="AU35" s="8">
        <v>0</v>
      </c>
      <c r="AV35" s="8">
        <v>0</v>
      </c>
      <c r="AW35" s="193" t="str">
        <f t="shared" si="13"/>
        <v>N/A</v>
      </c>
      <c r="AX35" s="8">
        <v>3693</v>
      </c>
      <c r="AY35" s="8">
        <v>1027</v>
      </c>
      <c r="AZ35" s="193">
        <f t="shared" si="14"/>
        <v>0.27809369076631463</v>
      </c>
      <c r="BA35" s="8">
        <v>237</v>
      </c>
      <c r="BB35" s="8">
        <v>140</v>
      </c>
      <c r="BC35" s="193">
        <f t="shared" si="15"/>
        <v>0.59071729957805907</v>
      </c>
      <c r="BD35" s="8">
        <v>60</v>
      </c>
      <c r="BE35" s="8">
        <v>0</v>
      </c>
      <c r="BF35" s="188">
        <f t="shared" si="16"/>
        <v>0</v>
      </c>
      <c r="BG35" s="8">
        <v>15</v>
      </c>
      <c r="BH35" s="8">
        <v>23</v>
      </c>
      <c r="BI35" s="188">
        <f t="shared" si="17"/>
        <v>1.5333333333333334</v>
      </c>
      <c r="BJ35" s="8">
        <v>927</v>
      </c>
      <c r="BK35" s="8">
        <v>899</v>
      </c>
      <c r="BL35" s="193">
        <f t="shared" si="18"/>
        <v>0.96979503775620279</v>
      </c>
      <c r="BM35" s="8">
        <v>4932</v>
      </c>
      <c r="BN35" s="8">
        <v>2089</v>
      </c>
      <c r="BO35" s="193">
        <f t="shared" si="19"/>
        <v>0.42356042173560421</v>
      </c>
      <c r="BP35" s="8">
        <v>30</v>
      </c>
      <c r="BQ35" s="8">
        <v>0</v>
      </c>
      <c r="BR35" s="193">
        <f t="shared" si="20"/>
        <v>0</v>
      </c>
      <c r="BS35" s="8">
        <v>4992</v>
      </c>
      <c r="BT35" s="8">
        <v>2089</v>
      </c>
      <c r="BU35" s="193">
        <f t="shared" si="21"/>
        <v>0.41846955128205127</v>
      </c>
      <c r="BV35" s="8">
        <v>8689</v>
      </c>
      <c r="BW35" s="8">
        <v>4567</v>
      </c>
      <c r="BX35" s="193">
        <f t="shared" si="22"/>
        <v>0.52560708942340895</v>
      </c>
      <c r="BY35" s="8">
        <v>16880</v>
      </c>
      <c r="BZ35" s="8">
        <v>3440</v>
      </c>
      <c r="CA35" s="337">
        <f t="shared" si="23"/>
        <v>0.20379146919431279</v>
      </c>
      <c r="CB35" s="8">
        <v>23790</v>
      </c>
      <c r="CC35" s="8">
        <v>2355</v>
      </c>
      <c r="CD35" s="337">
        <f t="shared" si="24"/>
        <v>9.8991172761664567E-2</v>
      </c>
      <c r="CE35" s="8">
        <v>5120</v>
      </c>
      <c r="CF35" s="8">
        <v>1360</v>
      </c>
      <c r="CG35" s="337">
        <f t="shared" si="25"/>
        <v>0.265625</v>
      </c>
      <c r="CH35" s="8">
        <v>840</v>
      </c>
      <c r="CI35" s="8">
        <v>406</v>
      </c>
      <c r="CJ35" s="193">
        <f t="shared" si="26"/>
        <v>0.48333333333333334</v>
      </c>
      <c r="CK35" s="8">
        <v>5960</v>
      </c>
      <c r="CL35" s="8">
        <v>1766</v>
      </c>
      <c r="CM35" s="337">
        <f t="shared" si="27"/>
        <v>0.29630872483221476</v>
      </c>
      <c r="CN35" s="8">
        <v>240</v>
      </c>
      <c r="CO35" s="8">
        <v>0</v>
      </c>
      <c r="CP35" s="337">
        <f t="shared" si="28"/>
        <v>0</v>
      </c>
      <c r="CQ35" s="8">
        <v>450</v>
      </c>
      <c r="CR35" s="8">
        <v>221</v>
      </c>
      <c r="CS35" s="337">
        <f t="shared" si="29"/>
        <v>0.49111111111111111</v>
      </c>
      <c r="CT35" s="8">
        <v>47320</v>
      </c>
      <c r="CU35" s="8">
        <v>7782</v>
      </c>
      <c r="CV35" s="337">
        <f t="shared" si="30"/>
        <v>0.16445477599323755</v>
      </c>
      <c r="CW35" s="8">
        <v>56009</v>
      </c>
      <c r="CX35" s="8">
        <v>12349</v>
      </c>
      <c r="CY35" s="337">
        <f t="shared" si="31"/>
        <v>0.22048242246781768</v>
      </c>
      <c r="CZ35" s="8">
        <v>300</v>
      </c>
      <c r="DA35" s="8">
        <v>0</v>
      </c>
      <c r="DB35" s="188">
        <f t="shared" si="32"/>
        <v>0</v>
      </c>
      <c r="DC35" s="8">
        <v>465</v>
      </c>
      <c r="DD35" s="8">
        <v>244</v>
      </c>
      <c r="DE35" s="188">
        <f t="shared" si="33"/>
        <v>0.52473118279569897</v>
      </c>
      <c r="DF35" s="8">
        <v>23458</v>
      </c>
      <c r="DG35" s="8">
        <v>6170</v>
      </c>
      <c r="DH35" s="337">
        <f t="shared" si="34"/>
        <v>0.26302327564157219</v>
      </c>
      <c r="DI35" s="63">
        <v>0.92</v>
      </c>
      <c r="DJ35" s="101">
        <v>0.99538224730631097</v>
      </c>
      <c r="DK35" s="101">
        <f t="shared" si="35"/>
        <v>1.0819372253329467</v>
      </c>
      <c r="DL35" s="63">
        <v>0.92</v>
      </c>
      <c r="DM35" s="101">
        <v>1</v>
      </c>
      <c r="DN35" s="101">
        <f t="shared" si="36"/>
        <v>1.0869565217391304</v>
      </c>
      <c r="DO35" s="63">
        <v>0.92</v>
      </c>
      <c r="DP35" s="101">
        <v>0.99569171852561</v>
      </c>
      <c r="DQ35" s="101">
        <f t="shared" si="37"/>
        <v>1.0822736070930543</v>
      </c>
      <c r="DR35" s="63">
        <v>0.9</v>
      </c>
      <c r="DS35" s="101">
        <v>0.99599358974358998</v>
      </c>
      <c r="DT35" s="101">
        <f t="shared" si="38"/>
        <v>1.1066595441595444</v>
      </c>
      <c r="DU35" s="63">
        <v>0.94</v>
      </c>
      <c r="DV35" s="101">
        <v>0.99593495934959297</v>
      </c>
      <c r="DW35" s="101">
        <f t="shared" si="39"/>
        <v>1.0595052759038224</v>
      </c>
      <c r="DX35" s="63">
        <v>0.91999999999999993</v>
      </c>
      <c r="DY35" s="101">
        <v>0.99596448748991095</v>
      </c>
      <c r="DZ35" s="101">
        <f t="shared" si="40"/>
        <v>1.0825700950977293</v>
      </c>
      <c r="EA35" s="63">
        <v>0.91</v>
      </c>
      <c r="EB35" s="101">
        <v>0.99562089458867697</v>
      </c>
      <c r="EC35" s="101">
        <f t="shared" si="41"/>
        <v>1.0940888951523922</v>
      </c>
      <c r="ED35" s="63">
        <v>0.92999999999999994</v>
      </c>
      <c r="EE35" s="101">
        <v>0.99635036496350404</v>
      </c>
      <c r="EF35" s="101">
        <f t="shared" si="42"/>
        <v>1.0713444784553807</v>
      </c>
      <c r="EG35" s="63">
        <v>0.91999999999999993</v>
      </c>
      <c r="EH35" s="101">
        <v>0.99583971972848695</v>
      </c>
      <c r="EI35" s="101">
        <f t="shared" si="43"/>
        <v>1.0824344779657469</v>
      </c>
      <c r="EJ35" s="63">
        <v>0.94</v>
      </c>
      <c r="EK35" s="101">
        <v>0.91381623071763896</v>
      </c>
      <c r="EL35" s="101">
        <f t="shared" si="44"/>
        <v>0.97214492629536065</v>
      </c>
      <c r="EM35" s="63">
        <v>0.28999999999999998</v>
      </c>
      <c r="EN35" s="101">
        <v>0.54</v>
      </c>
      <c r="EO35" s="101">
        <f t="shared" si="45"/>
        <v>1.8620689655172415</v>
      </c>
      <c r="EP35" s="63">
        <v>0.61499999999999999</v>
      </c>
      <c r="EQ35" s="101">
        <v>0.68324338216396796</v>
      </c>
      <c r="ER35" s="101">
        <f t="shared" si="46"/>
        <v>1.1109648490471025</v>
      </c>
      <c r="ES35" s="63">
        <v>0.92500000000000004</v>
      </c>
      <c r="ET35" s="101">
        <v>0.95614177051302796</v>
      </c>
      <c r="EU35" s="101">
        <f t="shared" si="47"/>
        <v>1.0336667789330032</v>
      </c>
      <c r="EV35" s="63">
        <v>0.61</v>
      </c>
      <c r="EW35" s="101">
        <v>0.64132901134521902</v>
      </c>
      <c r="EX35" s="101">
        <f t="shared" si="48"/>
        <v>1.0513590349921624</v>
      </c>
      <c r="EY35" s="63">
        <v>0.76750000000000007</v>
      </c>
      <c r="EZ35" s="101">
        <v>0.79885010932059297</v>
      </c>
      <c r="FA35" s="101">
        <f t="shared" si="49"/>
        <v>1.0408470479747138</v>
      </c>
      <c r="FB35" s="63">
        <v>0.77</v>
      </c>
      <c r="FC35" s="101">
        <v>0.79556650246305405</v>
      </c>
      <c r="FD35" s="101">
        <f t="shared" si="50"/>
        <v>1.0332032499520183</v>
      </c>
      <c r="FE35" s="63">
        <v>0.27</v>
      </c>
      <c r="FF35" s="101">
        <v>0.64779411764705896</v>
      </c>
      <c r="FG35" s="101">
        <f t="shared" si="51"/>
        <v>2.399237472766885</v>
      </c>
      <c r="FH35" s="63">
        <v>0.52</v>
      </c>
      <c r="FI35" s="101">
        <v>0.68176670441676102</v>
      </c>
      <c r="FJ35" s="101">
        <f t="shared" si="52"/>
        <v>1.3110898161860789</v>
      </c>
      <c r="FK35" s="54">
        <v>0.8721804511278195</v>
      </c>
      <c r="FL35" s="101">
        <v>0</v>
      </c>
      <c r="FM35" s="101">
        <f t="shared" si="53"/>
        <v>0</v>
      </c>
      <c r="FN35" s="54">
        <v>0.61009999999999998</v>
      </c>
      <c r="FO35" s="101">
        <v>0.95491803278688503</v>
      </c>
      <c r="FP35" s="101">
        <f t="shared" si="54"/>
        <v>1.5651828106652763</v>
      </c>
      <c r="FQ35" s="64">
        <v>2409</v>
      </c>
      <c r="FR35" s="8">
        <v>204</v>
      </c>
      <c r="FS35" s="92">
        <f t="shared" si="55"/>
        <v>8.4682440846824414E-2</v>
      </c>
      <c r="FT35" s="64">
        <v>1084</v>
      </c>
      <c r="FU35" s="8">
        <v>81</v>
      </c>
      <c r="FV35" s="92">
        <f t="shared" si="56"/>
        <v>7.4723247232472326E-2</v>
      </c>
      <c r="FW35" s="64">
        <v>3493</v>
      </c>
      <c r="FX35" s="8">
        <v>285</v>
      </c>
      <c r="FY35" s="92">
        <f t="shared" si="57"/>
        <v>8.1591754938448321E-2</v>
      </c>
      <c r="FZ35" s="64">
        <v>29287</v>
      </c>
      <c r="GA35" s="8">
        <v>2073</v>
      </c>
      <c r="GB35" s="92">
        <f t="shared" si="58"/>
        <v>7.0782258339877765E-2</v>
      </c>
      <c r="GC35" s="64">
        <v>32780</v>
      </c>
      <c r="GD35" s="8">
        <v>2358</v>
      </c>
      <c r="GE35" s="92">
        <f t="shared" si="59"/>
        <v>7.1934106162294079E-2</v>
      </c>
      <c r="GF35" s="64">
        <v>354</v>
      </c>
      <c r="GG35" s="8">
        <v>0</v>
      </c>
      <c r="GH35" s="101">
        <f t="shared" si="60"/>
        <v>0</v>
      </c>
      <c r="GI35" s="8">
        <v>188</v>
      </c>
      <c r="GJ35" s="8">
        <v>0</v>
      </c>
      <c r="GK35" s="101">
        <f t="shared" si="61"/>
        <v>0</v>
      </c>
      <c r="GL35" s="8">
        <v>275</v>
      </c>
      <c r="GM35" s="8">
        <v>63</v>
      </c>
      <c r="GN35" s="101">
        <f t="shared" si="62"/>
        <v>0.2290909090909091</v>
      </c>
    </row>
    <row r="36" spans="1:196" s="1" customFormat="1" ht="15" customHeight="1" x14ac:dyDescent="0.55000000000000004">
      <c r="A36" s="16">
        <v>11</v>
      </c>
      <c r="B36" s="17" t="s">
        <v>43</v>
      </c>
      <c r="C36" s="18">
        <v>9214</v>
      </c>
      <c r="D36" s="17" t="s">
        <v>49</v>
      </c>
      <c r="E36" s="8">
        <v>2932</v>
      </c>
      <c r="F36" s="8">
        <v>1814</v>
      </c>
      <c r="G36" s="193">
        <f t="shared" si="63"/>
        <v>0.61869031377899042</v>
      </c>
      <c r="H36" s="8">
        <v>538</v>
      </c>
      <c r="I36" s="8">
        <v>448</v>
      </c>
      <c r="J36" s="193">
        <f t="shared" si="0"/>
        <v>0.83271375464684017</v>
      </c>
      <c r="K36" s="8">
        <v>0</v>
      </c>
      <c r="L36" s="8">
        <v>0</v>
      </c>
      <c r="M36" s="193" t="str">
        <f t="shared" si="1"/>
        <v>N/A</v>
      </c>
      <c r="N36" s="8">
        <v>0</v>
      </c>
      <c r="O36" s="8">
        <v>0</v>
      </c>
      <c r="P36" s="188" t="str">
        <f t="shared" si="2"/>
        <v>N/A</v>
      </c>
      <c r="Q36" s="8">
        <v>0</v>
      </c>
      <c r="R36" s="8">
        <v>0</v>
      </c>
      <c r="S36" s="188" t="str">
        <f t="shared" si="3"/>
        <v>N/A</v>
      </c>
      <c r="T36" s="8">
        <v>3470</v>
      </c>
      <c r="U36" s="8">
        <v>2262</v>
      </c>
      <c r="V36" s="193">
        <f t="shared" si="4"/>
        <v>0.65187319884726225</v>
      </c>
      <c r="W36" s="8">
        <v>3470</v>
      </c>
      <c r="X36" s="8">
        <v>2262</v>
      </c>
      <c r="Y36" s="193">
        <f t="shared" si="5"/>
        <v>0.65187319884726225</v>
      </c>
      <c r="Z36" s="8">
        <v>0</v>
      </c>
      <c r="AA36" s="8">
        <v>0</v>
      </c>
      <c r="AB36" s="193" t="str">
        <f t="shared" si="6"/>
        <v>N/A</v>
      </c>
      <c r="AC36" s="8">
        <v>0</v>
      </c>
      <c r="AD36" s="8">
        <v>0</v>
      </c>
      <c r="AE36" s="188" t="str">
        <f t="shared" si="7"/>
        <v>N/A</v>
      </c>
      <c r="AF36" s="8">
        <v>0</v>
      </c>
      <c r="AG36" s="8">
        <v>0</v>
      </c>
      <c r="AH36" s="188" t="str">
        <f t="shared" si="8"/>
        <v>N/A</v>
      </c>
      <c r="AI36" s="8">
        <v>0</v>
      </c>
      <c r="AJ36" s="8">
        <v>0</v>
      </c>
      <c r="AK36" s="193" t="str">
        <f t="shared" si="9"/>
        <v>N/A</v>
      </c>
      <c r="AL36" s="8">
        <v>90</v>
      </c>
      <c r="AM36" s="8">
        <v>44</v>
      </c>
      <c r="AN36" s="193">
        <f t="shared" si="10"/>
        <v>0.48888888888888887</v>
      </c>
      <c r="AO36" s="8">
        <v>0</v>
      </c>
      <c r="AP36" s="8">
        <v>0</v>
      </c>
      <c r="AQ36" s="188" t="str">
        <f t="shared" si="11"/>
        <v>N/A</v>
      </c>
      <c r="AR36" s="8">
        <v>0</v>
      </c>
      <c r="AS36" s="8">
        <v>0</v>
      </c>
      <c r="AT36" s="188" t="str">
        <f t="shared" si="12"/>
        <v>N/A</v>
      </c>
      <c r="AU36" s="8">
        <v>90</v>
      </c>
      <c r="AV36" s="8">
        <v>44</v>
      </c>
      <c r="AW36" s="193">
        <f t="shared" si="13"/>
        <v>0.48888888888888887</v>
      </c>
      <c r="AX36" s="8">
        <v>1140</v>
      </c>
      <c r="AY36" s="8">
        <v>532</v>
      </c>
      <c r="AZ36" s="193">
        <f t="shared" si="14"/>
        <v>0.46666666666666667</v>
      </c>
      <c r="BA36" s="8">
        <v>193</v>
      </c>
      <c r="BB36" s="8">
        <v>114</v>
      </c>
      <c r="BC36" s="193">
        <f t="shared" si="15"/>
        <v>0.59067357512953367</v>
      </c>
      <c r="BD36" s="8">
        <v>15</v>
      </c>
      <c r="BE36" s="8">
        <v>0</v>
      </c>
      <c r="BF36" s="188">
        <f t="shared" si="16"/>
        <v>0</v>
      </c>
      <c r="BG36" s="8">
        <v>0</v>
      </c>
      <c r="BH36" s="8">
        <v>0</v>
      </c>
      <c r="BI36" s="188" t="str">
        <f t="shared" si="17"/>
        <v>N/A</v>
      </c>
      <c r="BJ36" s="8">
        <v>1108</v>
      </c>
      <c r="BK36" s="8">
        <v>1282</v>
      </c>
      <c r="BL36" s="193">
        <f t="shared" si="18"/>
        <v>1.1570397111913358</v>
      </c>
      <c r="BM36" s="8">
        <v>2456</v>
      </c>
      <c r="BN36" s="8">
        <v>1928</v>
      </c>
      <c r="BO36" s="193">
        <f t="shared" si="19"/>
        <v>0.78501628664495116</v>
      </c>
      <c r="BP36" s="8">
        <v>0</v>
      </c>
      <c r="BQ36" s="8">
        <v>0</v>
      </c>
      <c r="BR36" s="193" t="str">
        <f t="shared" si="20"/>
        <v>N/A</v>
      </c>
      <c r="BS36" s="8">
        <v>2546</v>
      </c>
      <c r="BT36" s="8">
        <v>1972</v>
      </c>
      <c r="BU36" s="193">
        <f t="shared" si="21"/>
        <v>0.77454831107619793</v>
      </c>
      <c r="BV36" s="8">
        <v>6016</v>
      </c>
      <c r="BW36" s="8">
        <v>4234</v>
      </c>
      <c r="BX36" s="193">
        <f t="shared" si="22"/>
        <v>0.70378989361702127</v>
      </c>
      <c r="BY36" s="8">
        <v>14720</v>
      </c>
      <c r="BZ36" s="8">
        <v>4355</v>
      </c>
      <c r="CA36" s="337">
        <f t="shared" si="23"/>
        <v>0.29585597826086957</v>
      </c>
      <c r="CB36" s="8">
        <v>9000</v>
      </c>
      <c r="CC36" s="8">
        <v>2280</v>
      </c>
      <c r="CD36" s="337">
        <f t="shared" si="24"/>
        <v>0.25333333333333335</v>
      </c>
      <c r="CE36" s="8">
        <v>5120</v>
      </c>
      <c r="CF36" s="8">
        <v>1921</v>
      </c>
      <c r="CG36" s="337">
        <f t="shared" si="25"/>
        <v>0.37519531249999999</v>
      </c>
      <c r="CH36" s="8">
        <v>600</v>
      </c>
      <c r="CI36" s="8">
        <v>255</v>
      </c>
      <c r="CJ36" s="193">
        <f t="shared" si="26"/>
        <v>0.42499999999999999</v>
      </c>
      <c r="CK36" s="8">
        <v>5720</v>
      </c>
      <c r="CL36" s="8">
        <v>2176</v>
      </c>
      <c r="CM36" s="337">
        <f t="shared" si="27"/>
        <v>0.38041958041958041</v>
      </c>
      <c r="CN36" s="8">
        <v>90</v>
      </c>
      <c r="CO36" s="8">
        <v>18</v>
      </c>
      <c r="CP36" s="337">
        <f t="shared" si="28"/>
        <v>0.2</v>
      </c>
      <c r="CQ36" s="8">
        <v>120</v>
      </c>
      <c r="CR36" s="8">
        <v>352</v>
      </c>
      <c r="CS36" s="337">
        <f t="shared" si="29"/>
        <v>2.9333333333333331</v>
      </c>
      <c r="CT36" s="8">
        <v>29650</v>
      </c>
      <c r="CU36" s="8">
        <v>9181</v>
      </c>
      <c r="CV36" s="337">
        <f t="shared" si="30"/>
        <v>0.30964586846543002</v>
      </c>
      <c r="CW36" s="8">
        <v>35666</v>
      </c>
      <c r="CX36" s="8">
        <v>13415</v>
      </c>
      <c r="CY36" s="337">
        <f t="shared" si="31"/>
        <v>0.37612852576683675</v>
      </c>
      <c r="CZ36" s="8">
        <v>105</v>
      </c>
      <c r="DA36" s="8">
        <v>18</v>
      </c>
      <c r="DB36" s="188">
        <f t="shared" si="32"/>
        <v>0.17142857142857143</v>
      </c>
      <c r="DC36" s="8">
        <v>120</v>
      </c>
      <c r="DD36" s="8">
        <v>352</v>
      </c>
      <c r="DE36" s="188">
        <f t="shared" si="33"/>
        <v>2.9333333333333331</v>
      </c>
      <c r="DF36" s="8">
        <v>20571</v>
      </c>
      <c r="DG36" s="8">
        <v>6838</v>
      </c>
      <c r="DH36" s="337">
        <f t="shared" si="34"/>
        <v>0.33240970297992317</v>
      </c>
      <c r="DI36" s="63">
        <v>0.8</v>
      </c>
      <c r="DJ36" s="101">
        <v>0.96124865446716901</v>
      </c>
      <c r="DK36" s="101">
        <f t="shared" si="35"/>
        <v>1.2015608180839612</v>
      </c>
      <c r="DL36" s="63">
        <v>0.83</v>
      </c>
      <c r="DM36" s="101">
        <v>0.82456140350877205</v>
      </c>
      <c r="DN36" s="101">
        <f t="shared" si="36"/>
        <v>0.99344747410695433</v>
      </c>
      <c r="DO36" s="63">
        <v>0.81499999999999995</v>
      </c>
      <c r="DP36" s="101">
        <v>0.953346855983773</v>
      </c>
      <c r="DQ36" s="101">
        <f t="shared" si="37"/>
        <v>1.1697507435383718</v>
      </c>
      <c r="DR36" s="63">
        <v>0.81</v>
      </c>
      <c r="DS36" s="101">
        <v>0.96141124586549098</v>
      </c>
      <c r="DT36" s="101">
        <f t="shared" si="38"/>
        <v>1.1869274640314702</v>
      </c>
      <c r="DU36" s="63">
        <v>0.79</v>
      </c>
      <c r="DV36" s="101">
        <v>0.81473214285714302</v>
      </c>
      <c r="DW36" s="101">
        <f t="shared" si="39"/>
        <v>1.0313065099457506</v>
      </c>
      <c r="DX36" s="63">
        <v>0.8</v>
      </c>
      <c r="DY36" s="101">
        <v>0.93236074270557001</v>
      </c>
      <c r="DZ36" s="101">
        <f t="shared" si="40"/>
        <v>1.1654509283819625</v>
      </c>
      <c r="EA36" s="63">
        <v>0.80500000000000005</v>
      </c>
      <c r="EB36" s="101">
        <v>0.96132897603485801</v>
      </c>
      <c r="EC36" s="101">
        <f t="shared" si="41"/>
        <v>1.1941974857575874</v>
      </c>
      <c r="ED36" s="63">
        <v>0.81</v>
      </c>
      <c r="EE36" s="101">
        <v>0.81672597864768703</v>
      </c>
      <c r="EF36" s="101">
        <f t="shared" si="42"/>
        <v>1.0083036773428233</v>
      </c>
      <c r="EG36" s="63">
        <v>0.80750000000000011</v>
      </c>
      <c r="EH36" s="101">
        <v>0.94213509683514396</v>
      </c>
      <c r="EI36" s="101">
        <f t="shared" si="43"/>
        <v>1.1667307700744816</v>
      </c>
      <c r="EJ36" s="63">
        <v>0.74</v>
      </c>
      <c r="EK36" s="101">
        <v>0.78554216867469895</v>
      </c>
      <c r="EL36" s="101">
        <f t="shared" si="44"/>
        <v>1.0615434711820255</v>
      </c>
      <c r="EM36" s="63">
        <v>0.24</v>
      </c>
      <c r="EN36" s="101">
        <v>0.53760356915232599</v>
      </c>
      <c r="EO36" s="101">
        <f t="shared" si="45"/>
        <v>2.2400148714680252</v>
      </c>
      <c r="EP36" s="63">
        <v>0.49</v>
      </c>
      <c r="EQ36" s="101">
        <v>0.61605489598082996</v>
      </c>
      <c r="ER36" s="101">
        <f t="shared" si="46"/>
        <v>1.2572548897567959</v>
      </c>
      <c r="ES36" s="63">
        <v>0.77249999999999996</v>
      </c>
      <c r="ET36" s="101">
        <v>0.88368557092899502</v>
      </c>
      <c r="EU36" s="101">
        <f t="shared" si="47"/>
        <v>1.143929541655657</v>
      </c>
      <c r="EV36" s="63">
        <v>0.52500000000000002</v>
      </c>
      <c r="EW36" s="101">
        <v>0.56054401871892401</v>
      </c>
      <c r="EX36" s="101">
        <f t="shared" si="48"/>
        <v>1.0677028927979504</v>
      </c>
      <c r="EY36" s="63">
        <v>0.64874999999999994</v>
      </c>
      <c r="EZ36" s="101">
        <v>0.71897130078270599</v>
      </c>
      <c r="FA36" s="101">
        <f t="shared" si="49"/>
        <v>1.1082409260619746</v>
      </c>
      <c r="FB36" s="63">
        <v>0.79</v>
      </c>
      <c r="FC36" s="101">
        <v>0.870588235294118</v>
      </c>
      <c r="FD36" s="101">
        <f t="shared" si="50"/>
        <v>1.1020104244229341</v>
      </c>
      <c r="FE36" s="63">
        <v>0.2</v>
      </c>
      <c r="FF36" s="101">
        <v>0.48568453930244698</v>
      </c>
      <c r="FG36" s="101">
        <f t="shared" si="51"/>
        <v>2.4284226965122349</v>
      </c>
      <c r="FH36" s="63">
        <v>0.495</v>
      </c>
      <c r="FI36" s="101">
        <v>0.53079044117647001</v>
      </c>
      <c r="FJ36" s="101">
        <f t="shared" si="52"/>
        <v>1.0723039215686263</v>
      </c>
      <c r="FK36" s="54">
        <v>0.9</v>
      </c>
      <c r="FL36" s="101">
        <v>1</v>
      </c>
      <c r="FM36" s="101">
        <f t="shared" si="53"/>
        <v>1.1111111111111112</v>
      </c>
      <c r="FN36" s="54">
        <v>0.61009999999999998</v>
      </c>
      <c r="FO36" s="101">
        <v>0.41761363636363602</v>
      </c>
      <c r="FP36" s="101">
        <f t="shared" si="54"/>
        <v>0.68450030546408136</v>
      </c>
      <c r="FQ36" s="64">
        <v>981</v>
      </c>
      <c r="FR36" s="8">
        <v>146</v>
      </c>
      <c r="FS36" s="92">
        <f t="shared" si="55"/>
        <v>0.1488277268093782</v>
      </c>
      <c r="FT36" s="64">
        <v>536</v>
      </c>
      <c r="FU36" s="8">
        <v>170</v>
      </c>
      <c r="FV36" s="92">
        <f t="shared" si="56"/>
        <v>0.31716417910447764</v>
      </c>
      <c r="FW36" s="64">
        <v>1517</v>
      </c>
      <c r="FX36" s="8">
        <v>316</v>
      </c>
      <c r="FY36" s="92">
        <f t="shared" si="57"/>
        <v>0.2083058668424522</v>
      </c>
      <c r="FZ36" s="64">
        <v>11691</v>
      </c>
      <c r="GA36" s="8">
        <v>1277</v>
      </c>
      <c r="GB36" s="92">
        <f t="shared" si="58"/>
        <v>0.10922932170045334</v>
      </c>
      <c r="GC36" s="64">
        <v>13208</v>
      </c>
      <c r="GD36" s="8">
        <v>1593</v>
      </c>
      <c r="GE36" s="92">
        <f t="shared" si="59"/>
        <v>0.12060872198667474</v>
      </c>
      <c r="GF36" s="64">
        <v>546</v>
      </c>
      <c r="GG36" s="8">
        <v>0</v>
      </c>
      <c r="GH36" s="101">
        <f t="shared" si="60"/>
        <v>0</v>
      </c>
      <c r="GI36" s="8">
        <v>73</v>
      </c>
      <c r="GJ36" s="8">
        <v>0</v>
      </c>
      <c r="GK36" s="101">
        <f t="shared" si="61"/>
        <v>0</v>
      </c>
      <c r="GL36" s="8">
        <v>73</v>
      </c>
      <c r="GM36" s="8">
        <v>87</v>
      </c>
      <c r="GN36" s="101">
        <f t="shared" si="62"/>
        <v>1.1917808219178083</v>
      </c>
    </row>
    <row r="37" spans="1:196" s="1" customFormat="1" ht="15" customHeight="1" x14ac:dyDescent="0.55000000000000004">
      <c r="A37" s="16">
        <v>11</v>
      </c>
      <c r="B37" s="17" t="s">
        <v>43</v>
      </c>
      <c r="C37" s="18">
        <v>9215</v>
      </c>
      <c r="D37" s="17" t="s">
        <v>50</v>
      </c>
      <c r="E37" s="8">
        <v>186</v>
      </c>
      <c r="F37" s="8">
        <v>125</v>
      </c>
      <c r="G37" s="193">
        <f t="shared" si="63"/>
        <v>0.67204301075268813</v>
      </c>
      <c r="H37" s="8">
        <v>3627</v>
      </c>
      <c r="I37" s="8">
        <v>2728</v>
      </c>
      <c r="J37" s="193">
        <f t="shared" si="0"/>
        <v>0.75213675213675213</v>
      </c>
      <c r="K37" s="8">
        <v>0</v>
      </c>
      <c r="L37" s="8">
        <v>0</v>
      </c>
      <c r="M37" s="193" t="str">
        <f t="shared" si="1"/>
        <v>N/A</v>
      </c>
      <c r="N37" s="8">
        <v>0</v>
      </c>
      <c r="O37" s="8">
        <v>0</v>
      </c>
      <c r="P37" s="188" t="str">
        <f t="shared" si="2"/>
        <v>N/A</v>
      </c>
      <c r="Q37" s="8">
        <v>0</v>
      </c>
      <c r="R37" s="8">
        <v>0</v>
      </c>
      <c r="S37" s="188" t="str">
        <f t="shared" si="3"/>
        <v>N/A</v>
      </c>
      <c r="T37" s="8">
        <v>3813</v>
      </c>
      <c r="U37" s="8">
        <v>2853</v>
      </c>
      <c r="V37" s="193">
        <f t="shared" si="4"/>
        <v>0.74822974036191969</v>
      </c>
      <c r="W37" s="8">
        <v>3813</v>
      </c>
      <c r="X37" s="8">
        <v>2853</v>
      </c>
      <c r="Y37" s="193">
        <f t="shared" si="5"/>
        <v>0.74822974036191969</v>
      </c>
      <c r="Z37" s="8">
        <v>99</v>
      </c>
      <c r="AA37" s="8">
        <v>24</v>
      </c>
      <c r="AB37" s="193">
        <f t="shared" si="6"/>
        <v>0.24242424242424243</v>
      </c>
      <c r="AC37" s="8">
        <v>15</v>
      </c>
      <c r="AD37" s="8">
        <v>15</v>
      </c>
      <c r="AE37" s="188">
        <f t="shared" si="7"/>
        <v>1</v>
      </c>
      <c r="AF37" s="8">
        <v>15</v>
      </c>
      <c r="AG37" s="8">
        <v>0</v>
      </c>
      <c r="AH37" s="188">
        <f t="shared" si="8"/>
        <v>0</v>
      </c>
      <c r="AI37" s="8">
        <v>129</v>
      </c>
      <c r="AJ37" s="8">
        <v>39</v>
      </c>
      <c r="AK37" s="193">
        <f t="shared" si="9"/>
        <v>0.30232558139534882</v>
      </c>
      <c r="AL37" s="8">
        <v>0</v>
      </c>
      <c r="AM37" s="8">
        <v>0</v>
      </c>
      <c r="AN37" s="193" t="str">
        <f t="shared" si="10"/>
        <v>N/A</v>
      </c>
      <c r="AO37" s="8">
        <v>0</v>
      </c>
      <c r="AP37" s="8">
        <v>0</v>
      </c>
      <c r="AQ37" s="188" t="str">
        <f t="shared" si="11"/>
        <v>N/A</v>
      </c>
      <c r="AR37" s="8">
        <v>15</v>
      </c>
      <c r="AS37" s="8">
        <v>0</v>
      </c>
      <c r="AT37" s="188">
        <f t="shared" si="12"/>
        <v>0</v>
      </c>
      <c r="AU37" s="8">
        <v>15</v>
      </c>
      <c r="AV37" s="8">
        <v>0</v>
      </c>
      <c r="AW37" s="193">
        <f t="shared" si="13"/>
        <v>0</v>
      </c>
      <c r="AX37" s="8">
        <v>1843</v>
      </c>
      <c r="AY37" s="8">
        <v>1275</v>
      </c>
      <c r="AZ37" s="193">
        <f t="shared" si="14"/>
        <v>0.69180683667932719</v>
      </c>
      <c r="BA37" s="8">
        <v>551</v>
      </c>
      <c r="BB37" s="8">
        <v>342</v>
      </c>
      <c r="BC37" s="193">
        <f t="shared" si="15"/>
        <v>0.62068965517241381</v>
      </c>
      <c r="BD37" s="8">
        <v>47</v>
      </c>
      <c r="BE37" s="8">
        <v>76</v>
      </c>
      <c r="BF37" s="188">
        <f t="shared" si="16"/>
        <v>1.6170212765957446</v>
      </c>
      <c r="BG37" s="8">
        <v>15</v>
      </c>
      <c r="BH37" s="8">
        <v>0</v>
      </c>
      <c r="BI37" s="188">
        <f t="shared" si="17"/>
        <v>0</v>
      </c>
      <c r="BJ37" s="8">
        <v>1033</v>
      </c>
      <c r="BK37" s="8">
        <v>936</v>
      </c>
      <c r="BL37" s="193">
        <f t="shared" si="18"/>
        <v>0.90609874152952563</v>
      </c>
      <c r="BM37" s="8">
        <v>3489</v>
      </c>
      <c r="BN37" s="8">
        <v>2629</v>
      </c>
      <c r="BO37" s="193">
        <f t="shared" si="19"/>
        <v>0.75351103468042424</v>
      </c>
      <c r="BP37" s="8">
        <v>100</v>
      </c>
      <c r="BQ37" s="8">
        <v>14</v>
      </c>
      <c r="BR37" s="193">
        <f t="shared" si="20"/>
        <v>0.14000000000000001</v>
      </c>
      <c r="BS37" s="8">
        <v>3733</v>
      </c>
      <c r="BT37" s="8">
        <v>2682</v>
      </c>
      <c r="BU37" s="193">
        <f t="shared" si="21"/>
        <v>0.7184570050897402</v>
      </c>
      <c r="BV37" s="8">
        <v>7546</v>
      </c>
      <c r="BW37" s="8">
        <v>5535</v>
      </c>
      <c r="BX37" s="193">
        <f t="shared" si="22"/>
        <v>0.73350119268486613</v>
      </c>
      <c r="BY37" s="8">
        <v>34800</v>
      </c>
      <c r="BZ37" s="8">
        <v>13360</v>
      </c>
      <c r="CA37" s="337">
        <f t="shared" si="23"/>
        <v>0.3839080459770115</v>
      </c>
      <c r="CB37" s="8">
        <v>6000</v>
      </c>
      <c r="CC37" s="8">
        <v>1832</v>
      </c>
      <c r="CD37" s="337">
        <f t="shared" si="24"/>
        <v>0.30533333333333335</v>
      </c>
      <c r="CE37" s="8">
        <v>5120</v>
      </c>
      <c r="CF37" s="8">
        <v>1280</v>
      </c>
      <c r="CG37" s="337">
        <f t="shared" si="25"/>
        <v>0.25</v>
      </c>
      <c r="CH37" s="8">
        <v>660</v>
      </c>
      <c r="CI37" s="8">
        <v>328</v>
      </c>
      <c r="CJ37" s="193">
        <f t="shared" si="26"/>
        <v>0.49696969696969695</v>
      </c>
      <c r="CK37" s="8">
        <v>5780</v>
      </c>
      <c r="CL37" s="8">
        <v>1608</v>
      </c>
      <c r="CM37" s="337">
        <f t="shared" si="27"/>
        <v>0.27820069204152248</v>
      </c>
      <c r="CN37" s="8">
        <v>90</v>
      </c>
      <c r="CO37" s="8">
        <v>52</v>
      </c>
      <c r="CP37" s="337">
        <f t="shared" si="28"/>
        <v>0.57777777777777772</v>
      </c>
      <c r="CQ37" s="8">
        <v>240</v>
      </c>
      <c r="CR37" s="8">
        <v>204</v>
      </c>
      <c r="CS37" s="337">
        <f t="shared" si="29"/>
        <v>0.85</v>
      </c>
      <c r="CT37" s="8">
        <v>46910</v>
      </c>
      <c r="CU37" s="8">
        <v>17056</v>
      </c>
      <c r="CV37" s="337">
        <f t="shared" si="30"/>
        <v>0.36358985290982732</v>
      </c>
      <c r="CW37" s="8">
        <v>54456</v>
      </c>
      <c r="CX37" s="8">
        <v>22591</v>
      </c>
      <c r="CY37" s="337">
        <f t="shared" si="31"/>
        <v>0.41484868517702367</v>
      </c>
      <c r="CZ37" s="8">
        <v>152</v>
      </c>
      <c r="DA37" s="8">
        <v>143</v>
      </c>
      <c r="DB37" s="188">
        <f t="shared" si="32"/>
        <v>0.94078947368421051</v>
      </c>
      <c r="DC37" s="8">
        <v>285</v>
      </c>
      <c r="DD37" s="8">
        <v>204</v>
      </c>
      <c r="DE37" s="188">
        <f t="shared" si="33"/>
        <v>0.71578947368421053</v>
      </c>
      <c r="DF37" s="8">
        <v>44098</v>
      </c>
      <c r="DG37" s="8">
        <v>17710</v>
      </c>
      <c r="DH37" s="337">
        <f t="shared" si="34"/>
        <v>0.40160551498934194</v>
      </c>
      <c r="DI37" s="63">
        <v>0.82</v>
      </c>
      <c r="DJ37" s="101">
        <v>0.96452991452991399</v>
      </c>
      <c r="DK37" s="101">
        <f t="shared" si="35"/>
        <v>1.1762559933291634</v>
      </c>
      <c r="DL37" s="63">
        <v>0.68</v>
      </c>
      <c r="DM37" s="101">
        <v>0.83918128654970803</v>
      </c>
      <c r="DN37" s="101">
        <f t="shared" si="36"/>
        <v>1.2340901272789824</v>
      </c>
      <c r="DO37" s="63">
        <v>0.75</v>
      </c>
      <c r="DP37" s="101">
        <v>0.94854586129753904</v>
      </c>
      <c r="DQ37" s="101">
        <f t="shared" si="37"/>
        <v>1.2647278150633854</v>
      </c>
      <c r="DR37" s="63">
        <v>0.95</v>
      </c>
      <c r="DS37" s="101">
        <v>0.84799999999999998</v>
      </c>
      <c r="DT37" s="101">
        <f t="shared" si="38"/>
        <v>0.89263157894736844</v>
      </c>
      <c r="DU37" s="63">
        <v>0.86</v>
      </c>
      <c r="DV37" s="101">
        <v>0.91678885630498497</v>
      </c>
      <c r="DW37" s="101">
        <f t="shared" si="39"/>
        <v>1.0660335538430057</v>
      </c>
      <c r="DX37" s="63">
        <v>0.90500000000000003</v>
      </c>
      <c r="DY37" s="101">
        <v>0.91377497371188199</v>
      </c>
      <c r="DZ37" s="101">
        <f t="shared" si="40"/>
        <v>1.0096961035490408</v>
      </c>
      <c r="EA37" s="63">
        <v>0.88500000000000001</v>
      </c>
      <c r="EB37" s="101">
        <v>0.958620689655172</v>
      </c>
      <c r="EC37" s="101">
        <f t="shared" si="41"/>
        <v>1.0831872199493469</v>
      </c>
      <c r="ED37" s="63">
        <v>0.77</v>
      </c>
      <c r="EE37" s="101">
        <v>0.90814332247556995</v>
      </c>
      <c r="EF37" s="101">
        <f t="shared" si="42"/>
        <v>1.179406912305935</v>
      </c>
      <c r="EG37" s="63">
        <v>0.82750000000000001</v>
      </c>
      <c r="EH37" s="101">
        <v>0.930623306233062</v>
      </c>
      <c r="EI37" s="101">
        <f t="shared" si="43"/>
        <v>1.1246203096472047</v>
      </c>
      <c r="EJ37" s="63">
        <v>0.85</v>
      </c>
      <c r="EK37" s="101">
        <v>0.90107615894039705</v>
      </c>
      <c r="EL37" s="101">
        <f t="shared" si="44"/>
        <v>1.0600895987534082</v>
      </c>
      <c r="EM37" s="63">
        <v>0.24</v>
      </c>
      <c r="EN37" s="101">
        <v>0.27349726775956301</v>
      </c>
      <c r="EO37" s="101">
        <f t="shared" si="45"/>
        <v>1.1395719489981793</v>
      </c>
      <c r="EP37" s="63">
        <v>0.54499999999999993</v>
      </c>
      <c r="EQ37" s="101">
        <v>0.36239446529080699</v>
      </c>
      <c r="ER37" s="101">
        <f t="shared" si="46"/>
        <v>0.66494397301065511</v>
      </c>
      <c r="ES37" s="63">
        <v>0.86749999999999994</v>
      </c>
      <c r="ET37" s="101">
        <v>0.93013726695349297</v>
      </c>
      <c r="EU37" s="101">
        <f t="shared" si="47"/>
        <v>1.072204342309502</v>
      </c>
      <c r="EV37" s="63">
        <v>0.505</v>
      </c>
      <c r="EW37" s="101">
        <v>0.38351214003387901</v>
      </c>
      <c r="EX37" s="101">
        <f t="shared" si="48"/>
        <v>0.759429980265107</v>
      </c>
      <c r="EY37" s="63">
        <v>0.68625000000000003</v>
      </c>
      <c r="EZ37" s="101">
        <v>0.50161568766322895</v>
      </c>
      <c r="FA37" s="101">
        <f t="shared" si="49"/>
        <v>0.7309518217314811</v>
      </c>
      <c r="FB37" s="63">
        <v>0.88</v>
      </c>
      <c r="FC37" s="101">
        <v>0.94207317073170704</v>
      </c>
      <c r="FD37" s="101">
        <f t="shared" si="50"/>
        <v>1.0705376940133033</v>
      </c>
      <c r="FE37" s="63">
        <v>0.3</v>
      </c>
      <c r="FF37" s="101">
        <v>0.24140624999999999</v>
      </c>
      <c r="FG37" s="101">
        <f t="shared" si="51"/>
        <v>0.8046875</v>
      </c>
      <c r="FH37" s="63">
        <v>0.59</v>
      </c>
      <c r="FI37" s="101">
        <v>0.384328358208955</v>
      </c>
      <c r="FJ37" s="101">
        <f t="shared" si="52"/>
        <v>0.65140399696433049</v>
      </c>
      <c r="FK37" s="54">
        <v>0.84705882352941175</v>
      </c>
      <c r="FL37" s="101">
        <v>0.965034965034965</v>
      </c>
      <c r="FM37" s="101">
        <f t="shared" si="53"/>
        <v>1.1392773892773893</v>
      </c>
      <c r="FN37" s="54">
        <v>0.61009999999999998</v>
      </c>
      <c r="FO37" s="101">
        <v>0.93627450980392102</v>
      </c>
      <c r="FP37" s="101">
        <f t="shared" si="54"/>
        <v>1.5346246677658106</v>
      </c>
      <c r="FQ37" s="64">
        <v>1431</v>
      </c>
      <c r="FR37" s="8">
        <v>97</v>
      </c>
      <c r="FS37" s="92">
        <f t="shared" si="55"/>
        <v>6.7784765897973442E-2</v>
      </c>
      <c r="FT37" s="64">
        <v>810</v>
      </c>
      <c r="FU37" s="8">
        <v>12</v>
      </c>
      <c r="FV37" s="92">
        <f t="shared" si="56"/>
        <v>1.4814814814814815E-2</v>
      </c>
      <c r="FW37" s="64">
        <v>2241</v>
      </c>
      <c r="FX37" s="8">
        <v>109</v>
      </c>
      <c r="FY37" s="92">
        <f t="shared" si="57"/>
        <v>4.8639000446229361E-2</v>
      </c>
      <c r="FZ37" s="64">
        <v>15569</v>
      </c>
      <c r="GA37" s="8">
        <v>2697</v>
      </c>
      <c r="GB37" s="92">
        <f t="shared" si="58"/>
        <v>0.1732288522063074</v>
      </c>
      <c r="GC37" s="64">
        <v>17810</v>
      </c>
      <c r="GD37" s="8">
        <v>2806</v>
      </c>
      <c r="GE37" s="92">
        <f t="shared" si="59"/>
        <v>0.15755193711398091</v>
      </c>
      <c r="GF37" s="64">
        <v>362</v>
      </c>
      <c r="GG37" s="8">
        <v>5</v>
      </c>
      <c r="GH37" s="101">
        <f t="shared" si="60"/>
        <v>1.3812154696132596E-2</v>
      </c>
      <c r="GI37" s="8">
        <v>69</v>
      </c>
      <c r="GJ37" s="8">
        <v>39</v>
      </c>
      <c r="GK37" s="101">
        <f t="shared" si="61"/>
        <v>0.56521739130434778</v>
      </c>
      <c r="GL37" s="8">
        <v>146</v>
      </c>
      <c r="GM37" s="8">
        <v>113</v>
      </c>
      <c r="GN37" s="101">
        <f t="shared" si="62"/>
        <v>0.77397260273972601</v>
      </c>
    </row>
    <row r="38" spans="1:196" s="1" customFormat="1" ht="15" customHeight="1" x14ac:dyDescent="0.55000000000000004">
      <c r="A38" s="16">
        <v>11</v>
      </c>
      <c r="B38" s="17" t="s">
        <v>43</v>
      </c>
      <c r="C38" s="18">
        <v>9216</v>
      </c>
      <c r="D38" s="17" t="s">
        <v>51</v>
      </c>
      <c r="E38" s="8">
        <v>2404</v>
      </c>
      <c r="F38" s="8">
        <v>1826</v>
      </c>
      <c r="G38" s="193">
        <f t="shared" si="63"/>
        <v>0.75956738768718801</v>
      </c>
      <c r="H38" s="8">
        <v>1393</v>
      </c>
      <c r="I38" s="8">
        <v>1372</v>
      </c>
      <c r="J38" s="193">
        <f t="shared" si="0"/>
        <v>0.98492462311557794</v>
      </c>
      <c r="K38" s="8">
        <v>0</v>
      </c>
      <c r="L38" s="8">
        <v>0</v>
      </c>
      <c r="M38" s="193" t="str">
        <f t="shared" si="1"/>
        <v>N/A</v>
      </c>
      <c r="N38" s="8">
        <v>0</v>
      </c>
      <c r="O38" s="8">
        <v>0</v>
      </c>
      <c r="P38" s="188" t="str">
        <f t="shared" si="2"/>
        <v>N/A</v>
      </c>
      <c r="Q38" s="8">
        <v>0</v>
      </c>
      <c r="R38" s="8">
        <v>0</v>
      </c>
      <c r="S38" s="188" t="str">
        <f t="shared" si="3"/>
        <v>N/A</v>
      </c>
      <c r="T38" s="8">
        <v>3797</v>
      </c>
      <c r="U38" s="8">
        <v>3198</v>
      </c>
      <c r="V38" s="193">
        <f t="shared" si="4"/>
        <v>0.8422438767447985</v>
      </c>
      <c r="W38" s="8">
        <v>3797</v>
      </c>
      <c r="X38" s="8">
        <v>3198</v>
      </c>
      <c r="Y38" s="193">
        <f t="shared" si="5"/>
        <v>0.8422438767447985</v>
      </c>
      <c r="Z38" s="8">
        <v>0</v>
      </c>
      <c r="AA38" s="8">
        <v>0</v>
      </c>
      <c r="AB38" s="193" t="str">
        <f t="shared" si="6"/>
        <v>N/A</v>
      </c>
      <c r="AC38" s="8">
        <v>0</v>
      </c>
      <c r="AD38" s="8">
        <v>0</v>
      </c>
      <c r="AE38" s="188" t="str">
        <f t="shared" si="7"/>
        <v>N/A</v>
      </c>
      <c r="AF38" s="8">
        <v>0</v>
      </c>
      <c r="AG38" s="8">
        <v>0</v>
      </c>
      <c r="AH38" s="188" t="str">
        <f t="shared" si="8"/>
        <v>N/A</v>
      </c>
      <c r="AI38" s="8">
        <v>0</v>
      </c>
      <c r="AJ38" s="8">
        <v>0</v>
      </c>
      <c r="AK38" s="193" t="str">
        <f t="shared" si="9"/>
        <v>N/A</v>
      </c>
      <c r="AL38" s="8">
        <v>0</v>
      </c>
      <c r="AM38" s="8">
        <v>0</v>
      </c>
      <c r="AN38" s="193" t="str">
        <f t="shared" si="10"/>
        <v>N/A</v>
      </c>
      <c r="AO38" s="8">
        <v>0</v>
      </c>
      <c r="AP38" s="8">
        <v>0</v>
      </c>
      <c r="AQ38" s="188" t="str">
        <f t="shared" si="11"/>
        <v>N/A</v>
      </c>
      <c r="AR38" s="8">
        <v>0</v>
      </c>
      <c r="AS38" s="8">
        <v>0</v>
      </c>
      <c r="AT38" s="188" t="str">
        <f t="shared" si="12"/>
        <v>N/A</v>
      </c>
      <c r="AU38" s="8">
        <v>0</v>
      </c>
      <c r="AV38" s="8">
        <v>0</v>
      </c>
      <c r="AW38" s="193" t="str">
        <f t="shared" si="13"/>
        <v>N/A</v>
      </c>
      <c r="AX38" s="8">
        <v>601</v>
      </c>
      <c r="AY38" s="8">
        <v>501</v>
      </c>
      <c r="AZ38" s="193">
        <f t="shared" si="14"/>
        <v>0.83361064891846925</v>
      </c>
      <c r="BA38" s="8">
        <v>549</v>
      </c>
      <c r="BB38" s="8">
        <v>295</v>
      </c>
      <c r="BC38" s="193">
        <f t="shared" si="15"/>
        <v>0.53734061930783239</v>
      </c>
      <c r="BD38" s="8">
        <v>15</v>
      </c>
      <c r="BE38" s="8">
        <v>0</v>
      </c>
      <c r="BF38" s="188">
        <f t="shared" si="16"/>
        <v>0</v>
      </c>
      <c r="BG38" s="8">
        <v>0</v>
      </c>
      <c r="BH38" s="8">
        <v>0</v>
      </c>
      <c r="BI38" s="188" t="str">
        <f t="shared" si="17"/>
        <v>N/A</v>
      </c>
      <c r="BJ38" s="8">
        <v>839</v>
      </c>
      <c r="BK38" s="8">
        <v>778</v>
      </c>
      <c r="BL38" s="193">
        <f t="shared" si="18"/>
        <v>0.92729439809296776</v>
      </c>
      <c r="BM38" s="8">
        <v>2004</v>
      </c>
      <c r="BN38" s="8">
        <v>1574</v>
      </c>
      <c r="BO38" s="193">
        <f t="shared" si="19"/>
        <v>0.78542914171656686</v>
      </c>
      <c r="BP38" s="8">
        <v>0</v>
      </c>
      <c r="BQ38" s="8">
        <v>0</v>
      </c>
      <c r="BR38" s="193" t="str">
        <f t="shared" si="20"/>
        <v>N/A</v>
      </c>
      <c r="BS38" s="8">
        <v>2004</v>
      </c>
      <c r="BT38" s="8">
        <v>1574</v>
      </c>
      <c r="BU38" s="193">
        <f t="shared" si="21"/>
        <v>0.78542914171656686</v>
      </c>
      <c r="BV38" s="8">
        <v>5801</v>
      </c>
      <c r="BW38" s="8">
        <v>4772</v>
      </c>
      <c r="BX38" s="193">
        <f t="shared" si="22"/>
        <v>0.82261679020858469</v>
      </c>
      <c r="BY38" s="8">
        <v>18400</v>
      </c>
      <c r="BZ38" s="8">
        <v>2000</v>
      </c>
      <c r="CA38" s="337">
        <f t="shared" si="23"/>
        <v>0.10869565217391304</v>
      </c>
      <c r="CB38" s="8">
        <v>4200</v>
      </c>
      <c r="CC38" s="8">
        <v>470</v>
      </c>
      <c r="CD38" s="337">
        <f t="shared" si="24"/>
        <v>0.11190476190476191</v>
      </c>
      <c r="CE38" s="8">
        <v>3840</v>
      </c>
      <c r="CF38" s="8">
        <v>960</v>
      </c>
      <c r="CG38" s="337">
        <f t="shared" si="25"/>
        <v>0.25</v>
      </c>
      <c r="CH38" s="8">
        <v>660</v>
      </c>
      <c r="CI38" s="8">
        <v>62</v>
      </c>
      <c r="CJ38" s="193">
        <f t="shared" si="26"/>
        <v>9.3939393939393934E-2</v>
      </c>
      <c r="CK38" s="8">
        <v>4500</v>
      </c>
      <c r="CL38" s="8">
        <v>1022</v>
      </c>
      <c r="CM38" s="337">
        <f t="shared" si="27"/>
        <v>0.22711111111111112</v>
      </c>
      <c r="CN38" s="8">
        <v>90</v>
      </c>
      <c r="CO38" s="8">
        <v>0</v>
      </c>
      <c r="CP38" s="337">
        <f t="shared" si="28"/>
        <v>0</v>
      </c>
      <c r="CQ38" s="8">
        <v>300</v>
      </c>
      <c r="CR38" s="8">
        <v>0</v>
      </c>
      <c r="CS38" s="337">
        <f t="shared" si="29"/>
        <v>0</v>
      </c>
      <c r="CT38" s="8">
        <v>27490</v>
      </c>
      <c r="CU38" s="8">
        <v>3492</v>
      </c>
      <c r="CV38" s="337">
        <f t="shared" si="30"/>
        <v>0.12702801018552201</v>
      </c>
      <c r="CW38" s="8">
        <v>33291</v>
      </c>
      <c r="CX38" s="8">
        <v>8264</v>
      </c>
      <c r="CY38" s="337">
        <f t="shared" si="31"/>
        <v>0.24823525877864888</v>
      </c>
      <c r="CZ38" s="8">
        <v>105</v>
      </c>
      <c r="DA38" s="8">
        <v>0</v>
      </c>
      <c r="DB38" s="188">
        <f t="shared" si="32"/>
        <v>0</v>
      </c>
      <c r="DC38" s="8">
        <v>300</v>
      </c>
      <c r="DD38" s="8">
        <v>0</v>
      </c>
      <c r="DE38" s="188">
        <f t="shared" si="33"/>
        <v>0</v>
      </c>
      <c r="DF38" s="8">
        <v>24182</v>
      </c>
      <c r="DG38" s="8">
        <v>4627</v>
      </c>
      <c r="DH38" s="337">
        <f t="shared" si="34"/>
        <v>0.19134066661152924</v>
      </c>
      <c r="DI38" s="63">
        <v>0.91</v>
      </c>
      <c r="DJ38" s="101">
        <v>0.99609069585613796</v>
      </c>
      <c r="DK38" s="101">
        <f t="shared" si="35"/>
        <v>1.0946051602814701</v>
      </c>
      <c r="DL38" s="63">
        <v>0.61</v>
      </c>
      <c r="DM38" s="101">
        <v>0.97627118644067801</v>
      </c>
      <c r="DN38" s="101">
        <f t="shared" si="36"/>
        <v>1.6004445679355377</v>
      </c>
      <c r="DO38" s="63">
        <v>0.76</v>
      </c>
      <c r="DP38" s="101">
        <v>0.99237611181702701</v>
      </c>
      <c r="DQ38" s="101">
        <f t="shared" si="37"/>
        <v>1.3057580418645092</v>
      </c>
      <c r="DR38" s="63">
        <v>0.86</v>
      </c>
      <c r="DS38" s="101">
        <v>0.99069003285870705</v>
      </c>
      <c r="DT38" s="101">
        <f t="shared" si="38"/>
        <v>1.1519651544868688</v>
      </c>
      <c r="DU38" s="63">
        <v>0.78</v>
      </c>
      <c r="DV38" s="101">
        <v>0.98833819241982501</v>
      </c>
      <c r="DW38" s="101">
        <f t="shared" si="39"/>
        <v>1.2671002466920833</v>
      </c>
      <c r="DX38" s="63">
        <v>0.82000000000000006</v>
      </c>
      <c r="DY38" s="101">
        <v>0.98968105065666001</v>
      </c>
      <c r="DZ38" s="101">
        <f t="shared" si="40"/>
        <v>1.2069281105569023</v>
      </c>
      <c r="EA38" s="63">
        <v>0.88500000000000001</v>
      </c>
      <c r="EB38" s="101">
        <v>0.99291465378421895</v>
      </c>
      <c r="EC38" s="101">
        <f t="shared" si="41"/>
        <v>1.1219374619030722</v>
      </c>
      <c r="ED38" s="63">
        <v>0.69500000000000006</v>
      </c>
      <c r="EE38" s="101">
        <v>0.98620275944810998</v>
      </c>
      <c r="EF38" s="101">
        <f t="shared" si="42"/>
        <v>1.4189967761843307</v>
      </c>
      <c r="EG38" s="63">
        <v>0.79</v>
      </c>
      <c r="EH38" s="101">
        <v>0.99056999161777004</v>
      </c>
      <c r="EI38" s="101">
        <f t="shared" si="43"/>
        <v>1.2538860653389494</v>
      </c>
      <c r="EJ38" s="63">
        <v>0.85</v>
      </c>
      <c r="EK38" s="101">
        <v>0.90225563909774398</v>
      </c>
      <c r="EL38" s="101">
        <f t="shared" si="44"/>
        <v>1.0614772224679341</v>
      </c>
      <c r="EM38" s="63">
        <v>0.3</v>
      </c>
      <c r="EN38" s="101">
        <v>0.52229729729729701</v>
      </c>
      <c r="EO38" s="101">
        <f t="shared" si="45"/>
        <v>1.7409909909909902</v>
      </c>
      <c r="EP38" s="63">
        <v>0.57499999999999996</v>
      </c>
      <c r="EQ38" s="101">
        <v>0.58018327605956499</v>
      </c>
      <c r="ER38" s="101">
        <f t="shared" si="46"/>
        <v>1.0090143931470696</v>
      </c>
      <c r="ES38" s="63">
        <v>0.86749999999999994</v>
      </c>
      <c r="ET38" s="101">
        <v>0.97965356062689002</v>
      </c>
      <c r="EU38" s="101">
        <f t="shared" si="47"/>
        <v>1.1292836433739366</v>
      </c>
      <c r="EV38" s="63">
        <v>0.49750000000000005</v>
      </c>
      <c r="EW38" s="101">
        <v>0.68943159714718005</v>
      </c>
      <c r="EX38" s="101">
        <f t="shared" si="48"/>
        <v>1.3857921550697085</v>
      </c>
      <c r="EY38" s="63">
        <v>0.6825</v>
      </c>
      <c r="EZ38" s="101">
        <v>0.81715876089061001</v>
      </c>
      <c r="FA38" s="101">
        <f t="shared" si="49"/>
        <v>1.1973022137591356</v>
      </c>
      <c r="FB38" s="63">
        <v>0.94</v>
      </c>
      <c r="FC38" s="101">
        <v>1</v>
      </c>
      <c r="FD38" s="101">
        <f t="shared" si="50"/>
        <v>1.0638297872340425</v>
      </c>
      <c r="FE38" s="63">
        <v>0.28999999999999998</v>
      </c>
      <c r="FF38" s="101">
        <v>0.63749999999999996</v>
      </c>
      <c r="FG38" s="101">
        <f t="shared" si="51"/>
        <v>2.1982758620689653</v>
      </c>
      <c r="FH38" s="63">
        <v>0.61499999999999999</v>
      </c>
      <c r="FI38" s="101">
        <v>0.65949119373776899</v>
      </c>
      <c r="FJ38" s="101">
        <f t="shared" si="52"/>
        <v>1.0723434044516569</v>
      </c>
      <c r="FK38" s="54">
        <v>0.9</v>
      </c>
      <c r="FL38" s="101">
        <v>0</v>
      </c>
      <c r="FM38" s="101">
        <f t="shared" si="53"/>
        <v>0</v>
      </c>
      <c r="FN38" s="54">
        <v>0.61009999999999998</v>
      </c>
      <c r="FO38" s="101">
        <v>0</v>
      </c>
      <c r="FP38" s="101">
        <f t="shared" si="54"/>
        <v>0</v>
      </c>
      <c r="FQ38" s="64">
        <v>799</v>
      </c>
      <c r="FR38" s="8">
        <v>49</v>
      </c>
      <c r="FS38" s="92">
        <f t="shared" si="55"/>
        <v>6.1326658322903627E-2</v>
      </c>
      <c r="FT38" s="64">
        <v>761</v>
      </c>
      <c r="FU38" s="8">
        <v>88</v>
      </c>
      <c r="FV38" s="92">
        <f t="shared" si="56"/>
        <v>0.11563731931668857</v>
      </c>
      <c r="FW38" s="64">
        <v>1560</v>
      </c>
      <c r="FX38" s="8">
        <v>137</v>
      </c>
      <c r="FY38" s="92">
        <f t="shared" si="57"/>
        <v>8.7820512820512814E-2</v>
      </c>
      <c r="FZ38" s="64">
        <v>10824</v>
      </c>
      <c r="GA38" s="8">
        <v>354</v>
      </c>
      <c r="GB38" s="92">
        <f t="shared" si="58"/>
        <v>3.2705099778270512E-2</v>
      </c>
      <c r="GC38" s="64">
        <v>12384</v>
      </c>
      <c r="GD38" s="8">
        <v>491</v>
      </c>
      <c r="GE38" s="92">
        <f t="shared" si="59"/>
        <v>3.9647932816537466E-2</v>
      </c>
      <c r="GF38" s="64">
        <v>267</v>
      </c>
      <c r="GG38" s="8">
        <v>3</v>
      </c>
      <c r="GH38" s="101">
        <f t="shared" si="60"/>
        <v>1.1235955056179775E-2</v>
      </c>
      <c r="GI38" s="8">
        <v>73</v>
      </c>
      <c r="GJ38" s="8">
        <v>0</v>
      </c>
      <c r="GK38" s="101">
        <f t="shared" si="61"/>
        <v>0</v>
      </c>
      <c r="GL38" s="8">
        <v>183</v>
      </c>
      <c r="GM38" s="8">
        <v>0</v>
      </c>
      <c r="GN38" s="101">
        <f t="shared" si="62"/>
        <v>0</v>
      </c>
    </row>
    <row r="39" spans="1:196" s="1" customFormat="1" ht="15" customHeight="1" x14ac:dyDescent="0.55000000000000004">
      <c r="A39" s="16">
        <v>11</v>
      </c>
      <c r="B39" s="17" t="s">
        <v>43</v>
      </c>
      <c r="C39" s="18">
        <v>9217</v>
      </c>
      <c r="D39" s="17" t="s">
        <v>52</v>
      </c>
      <c r="E39" s="8">
        <v>1560</v>
      </c>
      <c r="F39" s="8">
        <v>1013</v>
      </c>
      <c r="G39" s="193">
        <f t="shared" si="63"/>
        <v>0.64935897435897438</v>
      </c>
      <c r="H39" s="8">
        <v>2602</v>
      </c>
      <c r="I39" s="8">
        <v>1567</v>
      </c>
      <c r="J39" s="193">
        <f t="shared" si="0"/>
        <v>0.60222905457340503</v>
      </c>
      <c r="K39" s="8">
        <v>0</v>
      </c>
      <c r="L39" s="8">
        <v>0</v>
      </c>
      <c r="M39" s="193" t="str">
        <f t="shared" si="1"/>
        <v>N/A</v>
      </c>
      <c r="N39" s="8">
        <v>0</v>
      </c>
      <c r="O39" s="8">
        <v>0</v>
      </c>
      <c r="P39" s="188" t="str">
        <f t="shared" si="2"/>
        <v>N/A</v>
      </c>
      <c r="Q39" s="8">
        <v>0</v>
      </c>
      <c r="R39" s="8">
        <v>0</v>
      </c>
      <c r="S39" s="188" t="str">
        <f t="shared" si="3"/>
        <v>N/A</v>
      </c>
      <c r="T39" s="8">
        <v>4162</v>
      </c>
      <c r="U39" s="8">
        <v>2580</v>
      </c>
      <c r="V39" s="193">
        <f t="shared" si="4"/>
        <v>0.61989428159538684</v>
      </c>
      <c r="W39" s="8">
        <v>4162</v>
      </c>
      <c r="X39" s="8">
        <v>2580</v>
      </c>
      <c r="Y39" s="193">
        <f t="shared" si="5"/>
        <v>0.61989428159538684</v>
      </c>
      <c r="Z39" s="8">
        <v>0</v>
      </c>
      <c r="AA39" s="8">
        <v>0</v>
      </c>
      <c r="AB39" s="193" t="str">
        <f t="shared" si="6"/>
        <v>N/A</v>
      </c>
      <c r="AC39" s="8">
        <v>0</v>
      </c>
      <c r="AD39" s="8">
        <v>0</v>
      </c>
      <c r="AE39" s="188" t="str">
        <f t="shared" si="7"/>
        <v>N/A</v>
      </c>
      <c r="AF39" s="8">
        <v>0</v>
      </c>
      <c r="AG39" s="8">
        <v>0</v>
      </c>
      <c r="AH39" s="188" t="str">
        <f t="shared" si="8"/>
        <v>N/A</v>
      </c>
      <c r="AI39" s="8">
        <v>0</v>
      </c>
      <c r="AJ39" s="8">
        <v>0</v>
      </c>
      <c r="AK39" s="193" t="str">
        <f t="shared" si="9"/>
        <v>N/A</v>
      </c>
      <c r="AL39" s="8">
        <v>74</v>
      </c>
      <c r="AM39" s="8">
        <v>41</v>
      </c>
      <c r="AN39" s="193">
        <f t="shared" si="10"/>
        <v>0.55405405405405406</v>
      </c>
      <c r="AO39" s="8">
        <v>32</v>
      </c>
      <c r="AP39" s="8">
        <v>0</v>
      </c>
      <c r="AQ39" s="188">
        <f t="shared" si="11"/>
        <v>0</v>
      </c>
      <c r="AR39" s="8">
        <v>31</v>
      </c>
      <c r="AS39" s="8">
        <v>31</v>
      </c>
      <c r="AT39" s="188">
        <f t="shared" si="12"/>
        <v>1</v>
      </c>
      <c r="AU39" s="8">
        <v>137</v>
      </c>
      <c r="AV39" s="8">
        <v>72</v>
      </c>
      <c r="AW39" s="193">
        <f t="shared" si="13"/>
        <v>0.52554744525547448</v>
      </c>
      <c r="AX39" s="8">
        <v>897</v>
      </c>
      <c r="AY39" s="8">
        <v>616</v>
      </c>
      <c r="AZ39" s="193">
        <f t="shared" si="14"/>
        <v>0.68673355629877364</v>
      </c>
      <c r="BA39" s="8">
        <v>273</v>
      </c>
      <c r="BB39" s="8">
        <v>161</v>
      </c>
      <c r="BC39" s="193">
        <f t="shared" si="15"/>
        <v>0.58974358974358976</v>
      </c>
      <c r="BD39" s="8">
        <v>0</v>
      </c>
      <c r="BE39" s="8">
        <v>0</v>
      </c>
      <c r="BF39" s="188" t="str">
        <f t="shared" si="16"/>
        <v>N/A</v>
      </c>
      <c r="BG39" s="8">
        <v>0</v>
      </c>
      <c r="BH39" s="8">
        <v>0</v>
      </c>
      <c r="BI39" s="188" t="str">
        <f t="shared" si="17"/>
        <v>N/A</v>
      </c>
      <c r="BJ39" s="8">
        <v>3059</v>
      </c>
      <c r="BK39" s="8">
        <v>3546</v>
      </c>
      <c r="BL39" s="193">
        <f t="shared" si="18"/>
        <v>1.1592023537103628</v>
      </c>
      <c r="BM39" s="8">
        <v>4229</v>
      </c>
      <c r="BN39" s="8">
        <v>4323</v>
      </c>
      <c r="BO39" s="193">
        <f t="shared" si="19"/>
        <v>1.0222274769449042</v>
      </c>
      <c r="BP39" s="8">
        <v>0</v>
      </c>
      <c r="BQ39" s="8">
        <v>0</v>
      </c>
      <c r="BR39" s="193" t="str">
        <f t="shared" si="20"/>
        <v>N/A</v>
      </c>
      <c r="BS39" s="8">
        <v>4366</v>
      </c>
      <c r="BT39" s="8">
        <v>4395</v>
      </c>
      <c r="BU39" s="193">
        <f t="shared" si="21"/>
        <v>1.0066422354557947</v>
      </c>
      <c r="BV39" s="8">
        <v>8528</v>
      </c>
      <c r="BW39" s="8">
        <v>6975</v>
      </c>
      <c r="BX39" s="193">
        <f t="shared" si="22"/>
        <v>0.8178939962476548</v>
      </c>
      <c r="BY39" s="8">
        <v>14080</v>
      </c>
      <c r="BZ39" s="8">
        <v>4000</v>
      </c>
      <c r="CA39" s="337">
        <f t="shared" si="23"/>
        <v>0.28409090909090912</v>
      </c>
      <c r="CB39" s="8">
        <v>8520</v>
      </c>
      <c r="CC39" s="8">
        <v>2115</v>
      </c>
      <c r="CD39" s="337">
        <f t="shared" si="24"/>
        <v>0.24823943661971831</v>
      </c>
      <c r="CE39" s="8">
        <v>3840</v>
      </c>
      <c r="CF39" s="8">
        <v>1680</v>
      </c>
      <c r="CG39" s="337">
        <f t="shared" si="25"/>
        <v>0.4375</v>
      </c>
      <c r="CH39" s="8">
        <v>2640</v>
      </c>
      <c r="CI39" s="8">
        <v>714</v>
      </c>
      <c r="CJ39" s="193">
        <f t="shared" si="26"/>
        <v>0.27045454545454545</v>
      </c>
      <c r="CK39" s="8">
        <v>6480</v>
      </c>
      <c r="CL39" s="8">
        <v>2394</v>
      </c>
      <c r="CM39" s="337">
        <f t="shared" si="27"/>
        <v>0.36944444444444446</v>
      </c>
      <c r="CN39" s="8">
        <v>135</v>
      </c>
      <c r="CO39" s="8">
        <v>0</v>
      </c>
      <c r="CP39" s="337">
        <f t="shared" si="28"/>
        <v>0</v>
      </c>
      <c r="CQ39" s="8">
        <v>240</v>
      </c>
      <c r="CR39" s="8">
        <v>0</v>
      </c>
      <c r="CS39" s="337">
        <f t="shared" si="29"/>
        <v>0</v>
      </c>
      <c r="CT39" s="8">
        <v>29455</v>
      </c>
      <c r="CU39" s="8">
        <v>8509</v>
      </c>
      <c r="CV39" s="337">
        <f t="shared" si="30"/>
        <v>0.28888134442369717</v>
      </c>
      <c r="CW39" s="8">
        <v>37983</v>
      </c>
      <c r="CX39" s="8">
        <v>15484</v>
      </c>
      <c r="CY39" s="337">
        <f t="shared" si="31"/>
        <v>0.40765605665692545</v>
      </c>
      <c r="CZ39" s="8">
        <v>167</v>
      </c>
      <c r="DA39" s="8">
        <v>0</v>
      </c>
      <c r="DB39" s="188">
        <f t="shared" si="32"/>
        <v>0</v>
      </c>
      <c r="DC39" s="8">
        <v>271</v>
      </c>
      <c r="DD39" s="8">
        <v>31</v>
      </c>
      <c r="DE39" s="188">
        <f t="shared" si="33"/>
        <v>0.11439114391143912</v>
      </c>
      <c r="DF39" s="8">
        <v>20795</v>
      </c>
      <c r="DG39" s="8">
        <v>7408</v>
      </c>
      <c r="DH39" s="337">
        <f t="shared" si="34"/>
        <v>0.35623948064438565</v>
      </c>
      <c r="DI39" s="63">
        <v>0.8</v>
      </c>
      <c r="DJ39" s="101">
        <v>0.95795937647614504</v>
      </c>
      <c r="DK39" s="101">
        <f t="shared" si="35"/>
        <v>1.1974492205951812</v>
      </c>
      <c r="DL39" s="63">
        <v>0.68</v>
      </c>
      <c r="DM39" s="101">
        <v>0.96273291925465798</v>
      </c>
      <c r="DN39" s="101">
        <f t="shared" si="36"/>
        <v>1.4157837047862616</v>
      </c>
      <c r="DO39" s="63">
        <v>0.74</v>
      </c>
      <c r="DP39" s="101">
        <v>0.95813424345847598</v>
      </c>
      <c r="DQ39" s="101">
        <f t="shared" si="37"/>
        <v>1.2947760046736163</v>
      </c>
      <c r="DR39" s="63">
        <v>0.91</v>
      </c>
      <c r="DS39" s="101">
        <v>0.93583415597235897</v>
      </c>
      <c r="DT39" s="101">
        <f t="shared" si="38"/>
        <v>1.0283891823872076</v>
      </c>
      <c r="DU39" s="63">
        <v>0.68</v>
      </c>
      <c r="DV39" s="101">
        <v>0.8468410976388</v>
      </c>
      <c r="DW39" s="101">
        <f t="shared" si="39"/>
        <v>1.2453545553511765</v>
      </c>
      <c r="DX39" s="63">
        <v>0.79500000000000004</v>
      </c>
      <c r="DY39" s="101">
        <v>0.88178294573643401</v>
      </c>
      <c r="DZ39" s="101">
        <f t="shared" si="40"/>
        <v>1.1091609380332503</v>
      </c>
      <c r="EA39" s="63">
        <v>0.85499999999999998</v>
      </c>
      <c r="EB39" s="101">
        <v>0.95368782161235</v>
      </c>
      <c r="EC39" s="101">
        <f t="shared" si="41"/>
        <v>1.1154243527629826</v>
      </c>
      <c r="ED39" s="63">
        <v>0.68</v>
      </c>
      <c r="EE39" s="101">
        <v>0.85763888888888895</v>
      </c>
      <c r="EF39" s="101">
        <f t="shared" si="42"/>
        <v>1.261233660130719</v>
      </c>
      <c r="EG39" s="63">
        <v>0.76750000000000007</v>
      </c>
      <c r="EH39" s="101">
        <v>0.92989247311828005</v>
      </c>
      <c r="EI39" s="101">
        <f t="shared" si="43"/>
        <v>1.2115862841931986</v>
      </c>
      <c r="EJ39" s="63">
        <v>0.68</v>
      </c>
      <c r="EK39" s="101">
        <v>0.77589254153411102</v>
      </c>
      <c r="EL39" s="101">
        <f t="shared" si="44"/>
        <v>1.1410184434325161</v>
      </c>
      <c r="EM39" s="63">
        <v>0.28000000000000003</v>
      </c>
      <c r="EN39" s="101">
        <v>0.46109154929577501</v>
      </c>
      <c r="EO39" s="101">
        <f t="shared" si="45"/>
        <v>1.6467555331991963</v>
      </c>
      <c r="EP39" s="63">
        <v>0.48000000000000004</v>
      </c>
      <c r="EQ39" s="101">
        <v>0.565753907627218</v>
      </c>
      <c r="ER39" s="101">
        <f t="shared" si="46"/>
        <v>1.1786539742233708</v>
      </c>
      <c r="ES39" s="63">
        <v>0.76750000000000007</v>
      </c>
      <c r="ET39" s="101">
        <v>0.89140663694898503</v>
      </c>
      <c r="EU39" s="101">
        <f t="shared" si="47"/>
        <v>1.1614418722462345</v>
      </c>
      <c r="EV39" s="63">
        <v>0.48000000000000004</v>
      </c>
      <c r="EW39" s="101">
        <v>0.55359071274298099</v>
      </c>
      <c r="EX39" s="101">
        <f t="shared" si="48"/>
        <v>1.1533139848812104</v>
      </c>
      <c r="EY39" s="63">
        <v>0.62375000000000003</v>
      </c>
      <c r="EZ39" s="101">
        <v>0.72978558512012404</v>
      </c>
      <c r="FA39" s="101">
        <f t="shared" si="49"/>
        <v>1.169996930052303</v>
      </c>
      <c r="FB39" s="63">
        <v>0.59</v>
      </c>
      <c r="FC39" s="101">
        <v>0.73249299719887895</v>
      </c>
      <c r="FD39" s="101">
        <f t="shared" si="50"/>
        <v>1.2415135545743712</v>
      </c>
      <c r="FE39" s="63">
        <v>0.36</v>
      </c>
      <c r="FF39" s="101">
        <v>0.53392857142857097</v>
      </c>
      <c r="FG39" s="101">
        <f t="shared" si="51"/>
        <v>1.4831349206349194</v>
      </c>
      <c r="FH39" s="63">
        <v>0.47499999999999998</v>
      </c>
      <c r="FI39" s="101">
        <v>0.59314954051796098</v>
      </c>
      <c r="FJ39" s="101">
        <f t="shared" si="52"/>
        <v>1.2487358747746549</v>
      </c>
      <c r="FK39" s="54">
        <v>0.89056603773584908</v>
      </c>
      <c r="FL39" s="101">
        <v>0</v>
      </c>
      <c r="FM39" s="101">
        <f t="shared" si="53"/>
        <v>0</v>
      </c>
      <c r="FN39" s="54">
        <v>0.61009999999999998</v>
      </c>
      <c r="FO39" s="101">
        <v>0.38709677419354799</v>
      </c>
      <c r="FP39" s="101">
        <f t="shared" si="54"/>
        <v>0.63448086247098512</v>
      </c>
      <c r="FQ39" s="64">
        <v>1848</v>
      </c>
      <c r="FR39" s="8">
        <v>90</v>
      </c>
      <c r="FS39" s="92">
        <f t="shared" si="55"/>
        <v>4.8701298701298704E-2</v>
      </c>
      <c r="FT39" s="64">
        <v>784</v>
      </c>
      <c r="FU39" s="8">
        <v>64</v>
      </c>
      <c r="FV39" s="92">
        <f t="shared" si="56"/>
        <v>8.1632653061224483E-2</v>
      </c>
      <c r="FW39" s="64">
        <v>2632</v>
      </c>
      <c r="FX39" s="8">
        <v>154</v>
      </c>
      <c r="FY39" s="92">
        <f t="shared" si="57"/>
        <v>5.8510638297872342E-2</v>
      </c>
      <c r="FZ39" s="64">
        <v>12676</v>
      </c>
      <c r="GA39" s="8">
        <v>2741</v>
      </c>
      <c r="GB39" s="92">
        <f t="shared" si="58"/>
        <v>0.21623540549069106</v>
      </c>
      <c r="GC39" s="64">
        <v>15308</v>
      </c>
      <c r="GD39" s="8">
        <v>2895</v>
      </c>
      <c r="GE39" s="92">
        <f t="shared" si="59"/>
        <v>0.18911680167232819</v>
      </c>
      <c r="GF39" s="64">
        <v>1201</v>
      </c>
      <c r="GG39" s="8">
        <v>2</v>
      </c>
      <c r="GH39" s="101">
        <f t="shared" si="60"/>
        <v>1.6652789342214821E-3</v>
      </c>
      <c r="GI39" s="8">
        <v>108</v>
      </c>
      <c r="GJ39" s="8">
        <v>1</v>
      </c>
      <c r="GK39" s="101">
        <f t="shared" si="61"/>
        <v>9.2592592592592587E-3</v>
      </c>
      <c r="GL39" s="8">
        <v>146</v>
      </c>
      <c r="GM39" s="8">
        <v>7</v>
      </c>
      <c r="GN39" s="101">
        <f t="shared" si="62"/>
        <v>4.7945205479452052E-2</v>
      </c>
    </row>
    <row r="40" spans="1:196" s="1" customFormat="1" ht="15" customHeight="1" x14ac:dyDescent="0.55000000000000004">
      <c r="A40" s="16">
        <v>11</v>
      </c>
      <c r="B40" s="17" t="s">
        <v>43</v>
      </c>
      <c r="C40" s="18">
        <v>9303</v>
      </c>
      <c r="D40" s="17" t="s">
        <v>53</v>
      </c>
      <c r="E40" s="8">
        <v>5888</v>
      </c>
      <c r="F40" s="8">
        <v>3194</v>
      </c>
      <c r="G40" s="193">
        <f t="shared" si="63"/>
        <v>0.54245923913043481</v>
      </c>
      <c r="H40" s="8">
        <v>3851</v>
      </c>
      <c r="I40" s="8">
        <v>2856</v>
      </c>
      <c r="J40" s="193">
        <f t="shared" si="0"/>
        <v>0.741625551804726</v>
      </c>
      <c r="K40" s="8">
        <v>0</v>
      </c>
      <c r="L40" s="8">
        <v>0</v>
      </c>
      <c r="M40" s="193" t="str">
        <f t="shared" si="1"/>
        <v>N/A</v>
      </c>
      <c r="N40" s="8">
        <v>0</v>
      </c>
      <c r="O40" s="8">
        <v>0</v>
      </c>
      <c r="P40" s="188" t="str">
        <f t="shared" si="2"/>
        <v>N/A</v>
      </c>
      <c r="Q40" s="8">
        <v>0</v>
      </c>
      <c r="R40" s="8">
        <v>0</v>
      </c>
      <c r="S40" s="188" t="str">
        <f t="shared" si="3"/>
        <v>N/A</v>
      </c>
      <c r="T40" s="8">
        <v>9739</v>
      </c>
      <c r="U40" s="8">
        <v>6050</v>
      </c>
      <c r="V40" s="193">
        <f t="shared" si="4"/>
        <v>0.62121367696888796</v>
      </c>
      <c r="W40" s="8">
        <v>9739</v>
      </c>
      <c r="X40" s="8">
        <v>6050</v>
      </c>
      <c r="Y40" s="193">
        <f t="shared" si="5"/>
        <v>0.62121367696888796</v>
      </c>
      <c r="Z40" s="8">
        <v>0</v>
      </c>
      <c r="AA40" s="8">
        <v>0</v>
      </c>
      <c r="AB40" s="193" t="str">
        <f t="shared" si="6"/>
        <v>N/A</v>
      </c>
      <c r="AC40" s="8">
        <v>0</v>
      </c>
      <c r="AD40" s="8">
        <v>0</v>
      </c>
      <c r="AE40" s="188" t="str">
        <f t="shared" si="7"/>
        <v>N/A</v>
      </c>
      <c r="AF40" s="8">
        <v>0</v>
      </c>
      <c r="AG40" s="8">
        <v>0</v>
      </c>
      <c r="AH40" s="188" t="str">
        <f t="shared" si="8"/>
        <v>N/A</v>
      </c>
      <c r="AI40" s="8">
        <v>0</v>
      </c>
      <c r="AJ40" s="8">
        <v>0</v>
      </c>
      <c r="AK40" s="193" t="str">
        <f t="shared" si="9"/>
        <v>N/A</v>
      </c>
      <c r="AL40" s="8">
        <v>182</v>
      </c>
      <c r="AM40" s="8">
        <v>91</v>
      </c>
      <c r="AN40" s="193">
        <f t="shared" si="10"/>
        <v>0.5</v>
      </c>
      <c r="AO40" s="8">
        <v>0</v>
      </c>
      <c r="AP40" s="8">
        <v>0</v>
      </c>
      <c r="AQ40" s="188" t="str">
        <f t="shared" si="11"/>
        <v>N/A</v>
      </c>
      <c r="AR40" s="8">
        <v>0</v>
      </c>
      <c r="AS40" s="8">
        <v>0</v>
      </c>
      <c r="AT40" s="188" t="str">
        <f t="shared" si="12"/>
        <v>N/A</v>
      </c>
      <c r="AU40" s="8">
        <v>182</v>
      </c>
      <c r="AV40" s="8">
        <v>91</v>
      </c>
      <c r="AW40" s="193">
        <f t="shared" si="13"/>
        <v>0.5</v>
      </c>
      <c r="AX40" s="8">
        <v>4019</v>
      </c>
      <c r="AY40" s="8">
        <v>2460</v>
      </c>
      <c r="AZ40" s="193">
        <f t="shared" si="14"/>
        <v>0.61209256033839265</v>
      </c>
      <c r="BA40" s="8">
        <v>2000</v>
      </c>
      <c r="BB40" s="8">
        <v>1188</v>
      </c>
      <c r="BC40" s="193">
        <f t="shared" si="15"/>
        <v>0.59399999999999997</v>
      </c>
      <c r="BD40" s="8">
        <v>0</v>
      </c>
      <c r="BE40" s="8">
        <v>0</v>
      </c>
      <c r="BF40" s="188" t="str">
        <f t="shared" si="16"/>
        <v>N/A</v>
      </c>
      <c r="BG40" s="8">
        <v>0</v>
      </c>
      <c r="BH40" s="8">
        <v>0</v>
      </c>
      <c r="BI40" s="188" t="str">
        <f t="shared" si="17"/>
        <v>N/A</v>
      </c>
      <c r="BJ40" s="8">
        <v>8359</v>
      </c>
      <c r="BK40" s="8">
        <v>7405</v>
      </c>
      <c r="BL40" s="193">
        <f t="shared" si="18"/>
        <v>0.88587151573154688</v>
      </c>
      <c r="BM40" s="8">
        <v>14378</v>
      </c>
      <c r="BN40" s="8">
        <v>11053</v>
      </c>
      <c r="BO40" s="193">
        <f t="shared" si="19"/>
        <v>0.76874391431353462</v>
      </c>
      <c r="BP40" s="8">
        <v>0</v>
      </c>
      <c r="BQ40" s="8">
        <v>0</v>
      </c>
      <c r="BR40" s="193" t="str">
        <f t="shared" si="20"/>
        <v>N/A</v>
      </c>
      <c r="BS40" s="8">
        <v>14560</v>
      </c>
      <c r="BT40" s="8">
        <v>11144</v>
      </c>
      <c r="BU40" s="193">
        <f t="shared" si="21"/>
        <v>0.76538461538461533</v>
      </c>
      <c r="BV40" s="8">
        <v>24299</v>
      </c>
      <c r="BW40" s="8">
        <v>17194</v>
      </c>
      <c r="BX40" s="193">
        <f t="shared" si="22"/>
        <v>0.70760113584921192</v>
      </c>
      <c r="BY40" s="8">
        <v>33440</v>
      </c>
      <c r="BZ40" s="8">
        <v>8960</v>
      </c>
      <c r="CA40" s="337">
        <f t="shared" si="23"/>
        <v>0.26794258373205743</v>
      </c>
      <c r="CB40" s="8">
        <v>30000</v>
      </c>
      <c r="CC40" s="8">
        <v>3299</v>
      </c>
      <c r="CD40" s="337">
        <f t="shared" si="24"/>
        <v>0.10996666666666667</v>
      </c>
      <c r="CE40" s="8">
        <v>11520</v>
      </c>
      <c r="CF40" s="8">
        <v>3200</v>
      </c>
      <c r="CG40" s="337">
        <f t="shared" si="25"/>
        <v>0.27777777777777779</v>
      </c>
      <c r="CH40" s="8">
        <v>1320</v>
      </c>
      <c r="CI40" s="8">
        <v>0</v>
      </c>
      <c r="CJ40" s="193">
        <f t="shared" si="26"/>
        <v>0</v>
      </c>
      <c r="CK40" s="8">
        <v>12840</v>
      </c>
      <c r="CL40" s="8">
        <v>3200</v>
      </c>
      <c r="CM40" s="337">
        <f t="shared" si="27"/>
        <v>0.24922118380062305</v>
      </c>
      <c r="CN40" s="8">
        <v>300</v>
      </c>
      <c r="CO40" s="8">
        <v>0</v>
      </c>
      <c r="CP40" s="337">
        <f t="shared" si="28"/>
        <v>0</v>
      </c>
      <c r="CQ40" s="8">
        <v>400</v>
      </c>
      <c r="CR40" s="8">
        <v>0</v>
      </c>
      <c r="CS40" s="337">
        <f t="shared" si="29"/>
        <v>0</v>
      </c>
      <c r="CT40" s="8">
        <v>76980</v>
      </c>
      <c r="CU40" s="8">
        <v>15459</v>
      </c>
      <c r="CV40" s="337">
        <f t="shared" si="30"/>
        <v>0.20081839438815277</v>
      </c>
      <c r="CW40" s="8">
        <v>101279</v>
      </c>
      <c r="CX40" s="8">
        <v>32653</v>
      </c>
      <c r="CY40" s="337">
        <f t="shared" si="31"/>
        <v>0.32240642186435492</v>
      </c>
      <c r="CZ40" s="8">
        <v>300</v>
      </c>
      <c r="DA40" s="8">
        <v>0</v>
      </c>
      <c r="DB40" s="188">
        <f t="shared" si="32"/>
        <v>0</v>
      </c>
      <c r="DC40" s="8">
        <v>400</v>
      </c>
      <c r="DD40" s="8">
        <v>0</v>
      </c>
      <c r="DE40" s="188">
        <f t="shared" si="33"/>
        <v>0</v>
      </c>
      <c r="DF40" s="8">
        <v>50811</v>
      </c>
      <c r="DG40" s="8">
        <v>16204</v>
      </c>
      <c r="DH40" s="337">
        <f t="shared" si="34"/>
        <v>0.31890732321741355</v>
      </c>
      <c r="DI40" s="63">
        <v>0.8</v>
      </c>
      <c r="DJ40" s="101">
        <v>0.98262354359180404</v>
      </c>
      <c r="DK40" s="101">
        <f t="shared" si="35"/>
        <v>1.228279429489755</v>
      </c>
      <c r="DL40" s="63">
        <v>0.67</v>
      </c>
      <c r="DM40" s="101">
        <v>0.95202020202020199</v>
      </c>
      <c r="DN40" s="101">
        <f t="shared" si="36"/>
        <v>1.4209256746570178</v>
      </c>
      <c r="DO40" s="63">
        <v>0.7350000000000001</v>
      </c>
      <c r="DP40" s="101">
        <v>0.97936109117013603</v>
      </c>
      <c r="DQ40" s="101">
        <f t="shared" si="37"/>
        <v>1.3324640696192325</v>
      </c>
      <c r="DR40" s="63">
        <v>0.89</v>
      </c>
      <c r="DS40" s="101">
        <v>0.98685034439574204</v>
      </c>
      <c r="DT40" s="101">
        <f t="shared" si="38"/>
        <v>1.108820611680609</v>
      </c>
      <c r="DU40" s="63">
        <v>0.73</v>
      </c>
      <c r="DV40" s="101">
        <v>0.98949579831932799</v>
      </c>
      <c r="DW40" s="101">
        <f t="shared" si="39"/>
        <v>1.3554736963278466</v>
      </c>
      <c r="DX40" s="63">
        <v>0.81</v>
      </c>
      <c r="DY40" s="101">
        <v>0.98809917355371901</v>
      </c>
      <c r="DZ40" s="101">
        <f t="shared" si="40"/>
        <v>1.2198755229058258</v>
      </c>
      <c r="EA40" s="63">
        <v>0.84499999999999997</v>
      </c>
      <c r="EB40" s="101">
        <v>0.98365019011406796</v>
      </c>
      <c r="EC40" s="101">
        <f t="shared" si="41"/>
        <v>1.164083065223749</v>
      </c>
      <c r="ED40" s="63">
        <v>0.7</v>
      </c>
      <c r="EE40" s="101">
        <v>0.978486646884273</v>
      </c>
      <c r="EF40" s="101">
        <f t="shared" si="42"/>
        <v>1.397838066977533</v>
      </c>
      <c r="EG40" s="63">
        <v>0.77249999999999996</v>
      </c>
      <c r="EH40" s="101">
        <v>0.98243573339537005</v>
      </c>
      <c r="EI40" s="101">
        <f t="shared" si="43"/>
        <v>1.2717614671784727</v>
      </c>
      <c r="EJ40" s="63">
        <v>0.78</v>
      </c>
      <c r="EK40" s="101">
        <v>0.93785995756289797</v>
      </c>
      <c r="EL40" s="101">
        <f t="shared" si="44"/>
        <v>1.2023845609780743</v>
      </c>
      <c r="EM40" s="63">
        <v>0.27</v>
      </c>
      <c r="EN40" s="101">
        <v>0.41472039473684202</v>
      </c>
      <c r="EO40" s="101">
        <f t="shared" si="45"/>
        <v>1.5360014619883038</v>
      </c>
      <c r="EP40" s="63">
        <v>0.52500000000000002</v>
      </c>
      <c r="EQ40" s="101">
        <v>0.52636004916229995</v>
      </c>
      <c r="ER40" s="101">
        <f t="shared" si="46"/>
        <v>1.0025905698329522</v>
      </c>
      <c r="ES40" s="63">
        <v>0.8125</v>
      </c>
      <c r="ET40" s="101">
        <v>0.97446653291993401</v>
      </c>
      <c r="EU40" s="101">
        <f t="shared" si="47"/>
        <v>1.1993434251322266</v>
      </c>
      <c r="EV40" s="63">
        <v>0.48499999999999999</v>
      </c>
      <c r="EW40" s="101">
        <v>0.55541841520612201</v>
      </c>
      <c r="EX40" s="101">
        <f t="shared" si="48"/>
        <v>1.1451926086724165</v>
      </c>
      <c r="EY40" s="63">
        <v>0.64874999999999994</v>
      </c>
      <c r="EZ40" s="101">
        <v>0.76651456221480396</v>
      </c>
      <c r="FA40" s="101">
        <f t="shared" si="49"/>
        <v>1.1815253367472895</v>
      </c>
      <c r="FB40" s="63">
        <v>0.62</v>
      </c>
      <c r="FC40" s="101">
        <v>0</v>
      </c>
      <c r="FD40" s="101">
        <f t="shared" si="50"/>
        <v>0</v>
      </c>
      <c r="FE40" s="63">
        <v>0.34</v>
      </c>
      <c r="FF40" s="101">
        <v>0.43312499999999998</v>
      </c>
      <c r="FG40" s="101">
        <f t="shared" si="51"/>
        <v>1.2738970588235292</v>
      </c>
      <c r="FH40" s="63">
        <v>0.48</v>
      </c>
      <c r="FI40" s="101">
        <v>0.43312499999999998</v>
      </c>
      <c r="FJ40" s="101">
        <f t="shared" si="52"/>
        <v>0.90234375</v>
      </c>
      <c r="FK40" s="54">
        <v>0.86618004866180054</v>
      </c>
      <c r="FL40" s="101">
        <v>0</v>
      </c>
      <c r="FM40" s="101">
        <f t="shared" si="53"/>
        <v>0</v>
      </c>
      <c r="FN40" s="54">
        <v>0.61009999999999998</v>
      </c>
      <c r="FO40" s="101">
        <v>0</v>
      </c>
      <c r="FP40" s="101">
        <f t="shared" si="54"/>
        <v>0</v>
      </c>
      <c r="FQ40" s="64">
        <v>6537</v>
      </c>
      <c r="FR40" s="8">
        <v>889</v>
      </c>
      <c r="FS40" s="92">
        <f t="shared" si="55"/>
        <v>0.13599510478812912</v>
      </c>
      <c r="FT40" s="64">
        <v>1615</v>
      </c>
      <c r="FU40" s="8">
        <v>366</v>
      </c>
      <c r="FV40" s="92">
        <f t="shared" si="56"/>
        <v>0.22662538699690402</v>
      </c>
      <c r="FW40" s="64">
        <v>8152</v>
      </c>
      <c r="FX40" s="8">
        <v>1255</v>
      </c>
      <c r="FY40" s="92">
        <f t="shared" si="57"/>
        <v>0.15394995093228656</v>
      </c>
      <c r="FZ40" s="64">
        <v>37164</v>
      </c>
      <c r="GA40" s="8">
        <v>3006</v>
      </c>
      <c r="GB40" s="92">
        <f t="shared" si="58"/>
        <v>8.0884727155311587E-2</v>
      </c>
      <c r="GC40" s="64">
        <v>45316</v>
      </c>
      <c r="GD40" s="8">
        <v>4261</v>
      </c>
      <c r="GE40" s="92">
        <f t="shared" si="59"/>
        <v>9.4028599170270982E-2</v>
      </c>
      <c r="GF40" s="64">
        <v>3373</v>
      </c>
      <c r="GG40" s="8">
        <v>482</v>
      </c>
      <c r="GH40" s="101">
        <f t="shared" si="60"/>
        <v>0.14289949599762822</v>
      </c>
      <c r="GI40" s="8">
        <v>234</v>
      </c>
      <c r="GJ40" s="8">
        <v>103</v>
      </c>
      <c r="GK40" s="101">
        <f t="shared" si="61"/>
        <v>0.44017094017094016</v>
      </c>
      <c r="GL40" s="8">
        <v>244</v>
      </c>
      <c r="GM40" s="8">
        <v>1</v>
      </c>
      <c r="GN40" s="101">
        <f t="shared" si="62"/>
        <v>4.0983606557377051E-3</v>
      </c>
    </row>
    <row r="41" spans="1:196" s="1" customFormat="1" ht="15" customHeight="1" x14ac:dyDescent="0.55000000000000004">
      <c r="A41" s="16">
        <v>11</v>
      </c>
      <c r="B41" s="17" t="s">
        <v>43</v>
      </c>
      <c r="C41" s="18">
        <v>9403</v>
      </c>
      <c r="D41" s="17" t="s">
        <v>54</v>
      </c>
      <c r="E41" s="8">
        <v>1288</v>
      </c>
      <c r="F41" s="8">
        <v>961</v>
      </c>
      <c r="G41" s="193">
        <f t="shared" si="63"/>
        <v>0.7461180124223602</v>
      </c>
      <c r="H41" s="8">
        <v>370</v>
      </c>
      <c r="I41" s="8">
        <v>229</v>
      </c>
      <c r="J41" s="193">
        <f t="shared" si="0"/>
        <v>0.61891891891891893</v>
      </c>
      <c r="K41" s="8">
        <v>0</v>
      </c>
      <c r="L41" s="8">
        <v>0</v>
      </c>
      <c r="M41" s="193" t="str">
        <f t="shared" si="1"/>
        <v>N/A</v>
      </c>
      <c r="N41" s="8">
        <v>0</v>
      </c>
      <c r="O41" s="8">
        <v>0</v>
      </c>
      <c r="P41" s="188" t="str">
        <f t="shared" si="2"/>
        <v>N/A</v>
      </c>
      <c r="Q41" s="8">
        <v>0</v>
      </c>
      <c r="R41" s="8">
        <v>0</v>
      </c>
      <c r="S41" s="188" t="str">
        <f t="shared" si="3"/>
        <v>N/A</v>
      </c>
      <c r="T41" s="8">
        <v>1658</v>
      </c>
      <c r="U41" s="8">
        <v>1190</v>
      </c>
      <c r="V41" s="193">
        <f t="shared" si="4"/>
        <v>0.71773220747889022</v>
      </c>
      <c r="W41" s="8">
        <v>1658</v>
      </c>
      <c r="X41" s="8">
        <v>1190</v>
      </c>
      <c r="Y41" s="193">
        <f t="shared" si="5"/>
        <v>0.71773220747889022</v>
      </c>
      <c r="Z41" s="8">
        <v>424</v>
      </c>
      <c r="AA41" s="8">
        <v>209</v>
      </c>
      <c r="AB41" s="193">
        <f t="shared" si="6"/>
        <v>0.49292452830188677</v>
      </c>
      <c r="AC41" s="8">
        <v>27</v>
      </c>
      <c r="AD41" s="8">
        <v>27</v>
      </c>
      <c r="AE41" s="188">
        <f t="shared" si="7"/>
        <v>1</v>
      </c>
      <c r="AF41" s="8">
        <v>15</v>
      </c>
      <c r="AG41" s="8">
        <v>0</v>
      </c>
      <c r="AH41" s="188">
        <f t="shared" si="8"/>
        <v>0</v>
      </c>
      <c r="AI41" s="8">
        <v>466</v>
      </c>
      <c r="AJ41" s="8">
        <v>236</v>
      </c>
      <c r="AK41" s="193">
        <f t="shared" si="9"/>
        <v>0.50643776824034337</v>
      </c>
      <c r="AL41" s="8">
        <v>0</v>
      </c>
      <c r="AM41" s="8">
        <v>0</v>
      </c>
      <c r="AN41" s="193" t="str">
        <f t="shared" si="10"/>
        <v>N/A</v>
      </c>
      <c r="AO41" s="8">
        <v>0</v>
      </c>
      <c r="AP41" s="8">
        <v>0</v>
      </c>
      <c r="AQ41" s="188" t="str">
        <f t="shared" si="11"/>
        <v>N/A</v>
      </c>
      <c r="AR41" s="8">
        <v>15</v>
      </c>
      <c r="AS41" s="8">
        <v>0</v>
      </c>
      <c r="AT41" s="188">
        <f t="shared" si="12"/>
        <v>0</v>
      </c>
      <c r="AU41" s="8">
        <v>15</v>
      </c>
      <c r="AV41" s="8">
        <v>0</v>
      </c>
      <c r="AW41" s="193">
        <f t="shared" si="13"/>
        <v>0</v>
      </c>
      <c r="AX41" s="8">
        <v>2881</v>
      </c>
      <c r="AY41" s="8">
        <v>2232</v>
      </c>
      <c r="AZ41" s="193">
        <f t="shared" si="14"/>
        <v>0.77473099618188124</v>
      </c>
      <c r="BA41" s="8">
        <v>279</v>
      </c>
      <c r="BB41" s="8">
        <v>199</v>
      </c>
      <c r="BC41" s="193">
        <f t="shared" si="15"/>
        <v>0.71326164874551967</v>
      </c>
      <c r="BD41" s="8">
        <v>28</v>
      </c>
      <c r="BE41" s="8">
        <v>13</v>
      </c>
      <c r="BF41" s="188">
        <f t="shared" si="16"/>
        <v>0.4642857142857143</v>
      </c>
      <c r="BG41" s="8">
        <v>30</v>
      </c>
      <c r="BH41" s="8">
        <v>0</v>
      </c>
      <c r="BI41" s="188">
        <f t="shared" si="17"/>
        <v>0</v>
      </c>
      <c r="BJ41" s="8">
        <v>0</v>
      </c>
      <c r="BK41" s="8">
        <v>0</v>
      </c>
      <c r="BL41" s="193" t="str">
        <f t="shared" si="18"/>
        <v>N/A</v>
      </c>
      <c r="BM41" s="8">
        <v>3218</v>
      </c>
      <c r="BN41" s="8">
        <v>2444</v>
      </c>
      <c r="BO41" s="193">
        <f t="shared" si="19"/>
        <v>0.75947793660658791</v>
      </c>
      <c r="BP41" s="8">
        <v>210</v>
      </c>
      <c r="BQ41" s="8">
        <v>25</v>
      </c>
      <c r="BR41" s="193">
        <f t="shared" si="20"/>
        <v>0.11904761904761904</v>
      </c>
      <c r="BS41" s="8">
        <v>3909</v>
      </c>
      <c r="BT41" s="8">
        <v>2705</v>
      </c>
      <c r="BU41" s="193">
        <f t="shared" si="21"/>
        <v>0.69199283704272196</v>
      </c>
      <c r="BV41" s="8">
        <v>5567</v>
      </c>
      <c r="BW41" s="8">
        <v>3895</v>
      </c>
      <c r="BX41" s="193">
        <f t="shared" si="22"/>
        <v>0.69965870307167233</v>
      </c>
      <c r="BY41" s="8">
        <v>25520</v>
      </c>
      <c r="BZ41" s="8">
        <v>6160</v>
      </c>
      <c r="CA41" s="337">
        <f t="shared" si="23"/>
        <v>0.2413793103448276</v>
      </c>
      <c r="CB41" s="8">
        <v>18000</v>
      </c>
      <c r="CC41" s="8">
        <v>2722</v>
      </c>
      <c r="CD41" s="337">
        <f t="shared" si="24"/>
        <v>0.15122222222222223</v>
      </c>
      <c r="CE41" s="8">
        <v>5120</v>
      </c>
      <c r="CF41" s="8">
        <v>1280</v>
      </c>
      <c r="CG41" s="337">
        <f t="shared" si="25"/>
        <v>0.25</v>
      </c>
      <c r="CH41" s="8">
        <v>1320</v>
      </c>
      <c r="CI41" s="8">
        <v>52</v>
      </c>
      <c r="CJ41" s="193">
        <f t="shared" si="26"/>
        <v>3.9393939393939391E-2</v>
      </c>
      <c r="CK41" s="8">
        <v>6440</v>
      </c>
      <c r="CL41" s="8">
        <v>1332</v>
      </c>
      <c r="CM41" s="337">
        <f t="shared" si="27"/>
        <v>0.20683229813664597</v>
      </c>
      <c r="CN41" s="8">
        <v>150</v>
      </c>
      <c r="CO41" s="8">
        <v>25</v>
      </c>
      <c r="CP41" s="337">
        <f t="shared" si="28"/>
        <v>0.16666666666666666</v>
      </c>
      <c r="CQ41" s="8">
        <v>240</v>
      </c>
      <c r="CR41" s="8">
        <v>231</v>
      </c>
      <c r="CS41" s="337">
        <f t="shared" si="29"/>
        <v>0.96250000000000002</v>
      </c>
      <c r="CT41" s="8">
        <v>50350</v>
      </c>
      <c r="CU41" s="8">
        <v>10470</v>
      </c>
      <c r="CV41" s="337">
        <f t="shared" si="30"/>
        <v>0.20794438927507447</v>
      </c>
      <c r="CW41" s="8">
        <v>55917</v>
      </c>
      <c r="CX41" s="8">
        <v>14365</v>
      </c>
      <c r="CY41" s="337">
        <f t="shared" si="31"/>
        <v>0.25689861759393384</v>
      </c>
      <c r="CZ41" s="8">
        <v>205</v>
      </c>
      <c r="DA41" s="8">
        <v>65</v>
      </c>
      <c r="DB41" s="188">
        <f t="shared" si="32"/>
        <v>0.31707317073170732</v>
      </c>
      <c r="DC41" s="8">
        <v>300</v>
      </c>
      <c r="DD41" s="8">
        <v>231</v>
      </c>
      <c r="DE41" s="188">
        <f t="shared" si="33"/>
        <v>0.77</v>
      </c>
      <c r="DF41" s="8">
        <v>31289</v>
      </c>
      <c r="DG41" s="8">
        <v>7868</v>
      </c>
      <c r="DH41" s="337">
        <f t="shared" si="34"/>
        <v>0.25146217520534375</v>
      </c>
      <c r="DI41" s="63">
        <v>0.82</v>
      </c>
      <c r="DJ41" s="101">
        <v>0.93575418994413395</v>
      </c>
      <c r="DK41" s="101">
        <f t="shared" si="35"/>
        <v>1.1411636462733341</v>
      </c>
      <c r="DL41" s="63">
        <v>0.73</v>
      </c>
      <c r="DM41" s="101">
        <v>0.78894472361808998</v>
      </c>
      <c r="DN41" s="101">
        <f t="shared" si="36"/>
        <v>1.0807461967371097</v>
      </c>
      <c r="DO41" s="63">
        <v>0.77499999999999991</v>
      </c>
      <c r="DP41" s="101">
        <v>0.92495378927911298</v>
      </c>
      <c r="DQ41" s="101">
        <f t="shared" si="37"/>
        <v>1.1934887603601458</v>
      </c>
      <c r="DR41" s="63">
        <v>0.88</v>
      </c>
      <c r="DS41" s="101">
        <v>0.95941727367325702</v>
      </c>
      <c r="DT41" s="101">
        <f t="shared" si="38"/>
        <v>1.0902469019014285</v>
      </c>
      <c r="DU41" s="63">
        <v>0.76</v>
      </c>
      <c r="DV41" s="101">
        <v>0.98253275109170302</v>
      </c>
      <c r="DW41" s="101">
        <f t="shared" si="39"/>
        <v>1.2928062514364513</v>
      </c>
      <c r="DX41" s="63">
        <v>0.82000000000000006</v>
      </c>
      <c r="DY41" s="101">
        <v>0.96386554621848697</v>
      </c>
      <c r="DZ41" s="101">
        <f t="shared" si="40"/>
        <v>1.1754457880713254</v>
      </c>
      <c r="EA41" s="63">
        <v>0.85</v>
      </c>
      <c r="EB41" s="101">
        <v>0.94231323911162401</v>
      </c>
      <c r="EC41" s="101">
        <f t="shared" si="41"/>
        <v>1.1086038107195577</v>
      </c>
      <c r="ED41" s="63">
        <v>0.745</v>
      </c>
      <c r="EE41" s="101">
        <v>0.89252336448598102</v>
      </c>
      <c r="EF41" s="101">
        <f t="shared" si="42"/>
        <v>1.1980179389073571</v>
      </c>
      <c r="EG41" s="63">
        <v>0.79749999999999999</v>
      </c>
      <c r="EH41" s="101">
        <v>0.93684210526315803</v>
      </c>
      <c r="EI41" s="101">
        <f t="shared" si="43"/>
        <v>1.1747236429632075</v>
      </c>
      <c r="EJ41" s="63">
        <v>0.9</v>
      </c>
      <c r="EK41" s="101">
        <v>0.85511551155115495</v>
      </c>
      <c r="EL41" s="101">
        <f t="shared" si="44"/>
        <v>0.95012834616794994</v>
      </c>
      <c r="EM41" s="63">
        <v>0.32</v>
      </c>
      <c r="EN41" s="101">
        <v>0.35241935483871001</v>
      </c>
      <c r="EO41" s="101">
        <f t="shared" si="45"/>
        <v>1.1013104838709689</v>
      </c>
      <c r="EP41" s="63">
        <v>0.61</v>
      </c>
      <c r="EQ41" s="101">
        <v>0.49789875835721098</v>
      </c>
      <c r="ER41" s="101">
        <f t="shared" si="46"/>
        <v>0.81622747271673934</v>
      </c>
      <c r="ES41" s="63">
        <v>0.875</v>
      </c>
      <c r="ET41" s="101">
        <v>0.90164691396028895</v>
      </c>
      <c r="EU41" s="101">
        <f t="shared" si="47"/>
        <v>1.030453615954616</v>
      </c>
      <c r="EV41" s="63">
        <v>0.53249999999999997</v>
      </c>
      <c r="EW41" s="101">
        <v>0.38179969496695498</v>
      </c>
      <c r="EX41" s="101">
        <f t="shared" si="48"/>
        <v>0.71699473233230981</v>
      </c>
      <c r="EY41" s="63">
        <v>0.70374999999999999</v>
      </c>
      <c r="EZ41" s="101">
        <v>0.616916115558649</v>
      </c>
      <c r="FA41" s="101">
        <f t="shared" si="49"/>
        <v>0.87661259759665933</v>
      </c>
      <c r="FB41" s="63">
        <v>0.78</v>
      </c>
      <c r="FC41" s="101">
        <v>0.15384615384615399</v>
      </c>
      <c r="FD41" s="101">
        <f t="shared" si="50"/>
        <v>0.19723865877712049</v>
      </c>
      <c r="FE41" s="63">
        <v>0.36</v>
      </c>
      <c r="FF41" s="101">
        <v>0.21406249999999999</v>
      </c>
      <c r="FG41" s="101">
        <f t="shared" si="51"/>
        <v>0.59461805555555558</v>
      </c>
      <c r="FH41" s="63">
        <v>0.57000000000000006</v>
      </c>
      <c r="FI41" s="101">
        <v>0.21171171171171199</v>
      </c>
      <c r="FJ41" s="101">
        <f t="shared" si="52"/>
        <v>0.37142405563458242</v>
      </c>
      <c r="FK41" s="54">
        <v>0.9</v>
      </c>
      <c r="FL41" s="101">
        <v>0.87692307692307703</v>
      </c>
      <c r="FM41" s="101">
        <f t="shared" si="53"/>
        <v>0.97435897435897445</v>
      </c>
      <c r="FN41" s="54">
        <v>0.61009999999999998</v>
      </c>
      <c r="FO41" s="101">
        <v>0.939393939393939</v>
      </c>
      <c r="FP41" s="101">
        <f t="shared" si="54"/>
        <v>1.5397376485722654</v>
      </c>
      <c r="FQ41" s="64">
        <v>1437</v>
      </c>
      <c r="FR41" s="8">
        <v>464</v>
      </c>
      <c r="FS41" s="92">
        <f t="shared" si="55"/>
        <v>0.32289491997216424</v>
      </c>
      <c r="FT41" s="64">
        <v>132</v>
      </c>
      <c r="FU41" s="8">
        <v>103</v>
      </c>
      <c r="FV41" s="92">
        <f t="shared" si="56"/>
        <v>0.78030303030303028</v>
      </c>
      <c r="FW41" s="64">
        <v>1569</v>
      </c>
      <c r="FX41" s="8">
        <v>567</v>
      </c>
      <c r="FY41" s="92">
        <f t="shared" si="57"/>
        <v>0.36137667304015297</v>
      </c>
      <c r="FZ41" s="64">
        <v>27239</v>
      </c>
      <c r="GA41" s="8">
        <v>2889</v>
      </c>
      <c r="GB41" s="92">
        <f t="shared" si="58"/>
        <v>0.10606116230404934</v>
      </c>
      <c r="GC41" s="64">
        <v>28808</v>
      </c>
      <c r="GD41" s="8">
        <v>3456</v>
      </c>
      <c r="GE41" s="92">
        <f t="shared" si="59"/>
        <v>0.11996667592335462</v>
      </c>
      <c r="GF41" s="64">
        <v>0</v>
      </c>
      <c r="GG41" s="8">
        <v>0</v>
      </c>
      <c r="GH41" s="101" t="str">
        <f t="shared" si="60"/>
        <v>N/A</v>
      </c>
      <c r="GI41" s="8">
        <v>131</v>
      </c>
      <c r="GJ41" s="8">
        <v>0</v>
      </c>
      <c r="GK41" s="101">
        <f t="shared" si="61"/>
        <v>0</v>
      </c>
      <c r="GL41" s="8">
        <v>146</v>
      </c>
      <c r="GM41" s="8">
        <v>219</v>
      </c>
      <c r="GN41" s="101">
        <f t="shared" si="62"/>
        <v>1.5</v>
      </c>
    </row>
    <row r="42" spans="1:196" s="1" customFormat="1" ht="15" customHeight="1" x14ac:dyDescent="0.55000000000000004">
      <c r="A42" s="16">
        <v>11</v>
      </c>
      <c r="B42" s="17" t="s">
        <v>43</v>
      </c>
      <c r="C42" s="18">
        <v>9404</v>
      </c>
      <c r="D42" s="17" t="s">
        <v>55</v>
      </c>
      <c r="E42" s="8">
        <v>14614</v>
      </c>
      <c r="F42" s="8">
        <v>9937</v>
      </c>
      <c r="G42" s="193">
        <f t="shared" si="63"/>
        <v>0.67996441768167515</v>
      </c>
      <c r="H42" s="8">
        <v>1861</v>
      </c>
      <c r="I42" s="8">
        <v>1474</v>
      </c>
      <c r="J42" s="193">
        <f t="shared" si="0"/>
        <v>0.79204728640515853</v>
      </c>
      <c r="K42" s="8">
        <v>0</v>
      </c>
      <c r="L42" s="8">
        <v>0</v>
      </c>
      <c r="M42" s="193" t="str">
        <f t="shared" si="1"/>
        <v>N/A</v>
      </c>
      <c r="N42" s="8">
        <v>81</v>
      </c>
      <c r="O42" s="8">
        <v>0</v>
      </c>
      <c r="P42" s="188">
        <f t="shared" si="2"/>
        <v>0</v>
      </c>
      <c r="Q42" s="8">
        <v>0</v>
      </c>
      <c r="R42" s="8">
        <v>0</v>
      </c>
      <c r="S42" s="188" t="str">
        <f t="shared" si="3"/>
        <v>N/A</v>
      </c>
      <c r="T42" s="8">
        <v>16556</v>
      </c>
      <c r="U42" s="8">
        <v>11411</v>
      </c>
      <c r="V42" s="193">
        <f t="shared" si="4"/>
        <v>0.68923653056293788</v>
      </c>
      <c r="W42" s="8">
        <v>16556</v>
      </c>
      <c r="X42" s="8">
        <v>11411</v>
      </c>
      <c r="Y42" s="193">
        <f t="shared" si="5"/>
        <v>0.68923653056293788</v>
      </c>
      <c r="Z42" s="8">
        <v>0</v>
      </c>
      <c r="AA42" s="8">
        <v>0</v>
      </c>
      <c r="AB42" s="193" t="str">
        <f t="shared" si="6"/>
        <v>N/A</v>
      </c>
      <c r="AC42" s="8">
        <v>0</v>
      </c>
      <c r="AD42" s="8">
        <v>0</v>
      </c>
      <c r="AE42" s="188" t="str">
        <f t="shared" si="7"/>
        <v>N/A</v>
      </c>
      <c r="AF42" s="8">
        <v>0</v>
      </c>
      <c r="AG42" s="8">
        <v>0</v>
      </c>
      <c r="AH42" s="188" t="str">
        <f t="shared" si="8"/>
        <v>N/A</v>
      </c>
      <c r="AI42" s="8">
        <v>0</v>
      </c>
      <c r="AJ42" s="8">
        <v>0</v>
      </c>
      <c r="AK42" s="193" t="str">
        <f t="shared" si="9"/>
        <v>N/A</v>
      </c>
      <c r="AL42" s="8">
        <v>0</v>
      </c>
      <c r="AM42" s="8">
        <v>0</v>
      </c>
      <c r="AN42" s="193" t="str">
        <f t="shared" si="10"/>
        <v>N/A</v>
      </c>
      <c r="AO42" s="8">
        <v>0</v>
      </c>
      <c r="AP42" s="8">
        <v>0</v>
      </c>
      <c r="AQ42" s="188" t="str">
        <f t="shared" si="11"/>
        <v>N/A</v>
      </c>
      <c r="AR42" s="8">
        <v>0</v>
      </c>
      <c r="AS42" s="8">
        <v>0</v>
      </c>
      <c r="AT42" s="188" t="str">
        <f t="shared" si="12"/>
        <v>N/A</v>
      </c>
      <c r="AU42" s="8">
        <v>0</v>
      </c>
      <c r="AV42" s="8">
        <v>0</v>
      </c>
      <c r="AW42" s="193" t="str">
        <f t="shared" si="13"/>
        <v>N/A</v>
      </c>
      <c r="AX42" s="8">
        <v>3080</v>
      </c>
      <c r="AY42" s="8">
        <v>1484</v>
      </c>
      <c r="AZ42" s="193">
        <f t="shared" si="14"/>
        <v>0.48181818181818181</v>
      </c>
      <c r="BA42" s="8">
        <v>312</v>
      </c>
      <c r="BB42" s="8">
        <v>173</v>
      </c>
      <c r="BC42" s="193">
        <f t="shared" si="15"/>
        <v>0.55448717948717952</v>
      </c>
      <c r="BD42" s="8">
        <v>222</v>
      </c>
      <c r="BE42" s="8">
        <v>133</v>
      </c>
      <c r="BF42" s="188">
        <f t="shared" si="16"/>
        <v>0.59909909909909909</v>
      </c>
      <c r="BG42" s="8">
        <v>60</v>
      </c>
      <c r="BH42" s="8">
        <v>0</v>
      </c>
      <c r="BI42" s="188">
        <f t="shared" si="17"/>
        <v>0</v>
      </c>
      <c r="BJ42" s="8">
        <v>4357</v>
      </c>
      <c r="BK42" s="8">
        <v>4416</v>
      </c>
      <c r="BL42" s="193">
        <f t="shared" si="18"/>
        <v>1.0135414275877899</v>
      </c>
      <c r="BM42" s="8">
        <v>8031</v>
      </c>
      <c r="BN42" s="8">
        <v>6206</v>
      </c>
      <c r="BO42" s="193">
        <f t="shared" si="19"/>
        <v>0.77275557215788815</v>
      </c>
      <c r="BP42" s="8">
        <v>0</v>
      </c>
      <c r="BQ42" s="8">
        <v>0</v>
      </c>
      <c r="BR42" s="193" t="str">
        <f t="shared" si="20"/>
        <v>N/A</v>
      </c>
      <c r="BS42" s="8">
        <v>8031</v>
      </c>
      <c r="BT42" s="8">
        <v>6206</v>
      </c>
      <c r="BU42" s="193">
        <f t="shared" si="21"/>
        <v>0.77275557215788815</v>
      </c>
      <c r="BV42" s="8">
        <v>24587</v>
      </c>
      <c r="BW42" s="8">
        <v>17617</v>
      </c>
      <c r="BX42" s="193">
        <f t="shared" si="22"/>
        <v>0.71651685850246061</v>
      </c>
      <c r="BY42" s="8">
        <v>17440</v>
      </c>
      <c r="BZ42" s="8">
        <v>5200</v>
      </c>
      <c r="CA42" s="337">
        <f t="shared" si="23"/>
        <v>0.29816513761467889</v>
      </c>
      <c r="CB42" s="8">
        <v>20370</v>
      </c>
      <c r="CC42" s="8">
        <v>2873</v>
      </c>
      <c r="CD42" s="337">
        <f t="shared" si="24"/>
        <v>0.14104074619538537</v>
      </c>
      <c r="CE42" s="8">
        <v>3840</v>
      </c>
      <c r="CF42" s="8">
        <v>960</v>
      </c>
      <c r="CG42" s="337">
        <f t="shared" si="25"/>
        <v>0.25</v>
      </c>
      <c r="CH42" s="8">
        <v>660</v>
      </c>
      <c r="CI42" s="8">
        <v>207</v>
      </c>
      <c r="CJ42" s="193">
        <f t="shared" si="26"/>
        <v>0.31363636363636366</v>
      </c>
      <c r="CK42" s="8">
        <v>4500</v>
      </c>
      <c r="CL42" s="8">
        <v>1167</v>
      </c>
      <c r="CM42" s="337">
        <f t="shared" si="27"/>
        <v>0.25933333333333336</v>
      </c>
      <c r="CN42" s="8">
        <v>390</v>
      </c>
      <c r="CO42" s="8">
        <v>89</v>
      </c>
      <c r="CP42" s="337">
        <f t="shared" si="28"/>
        <v>0.2282051282051282</v>
      </c>
      <c r="CQ42" s="8">
        <v>510</v>
      </c>
      <c r="CR42" s="8">
        <v>63</v>
      </c>
      <c r="CS42" s="337">
        <f t="shared" si="29"/>
        <v>0.12352941176470589</v>
      </c>
      <c r="CT42" s="8">
        <v>43210</v>
      </c>
      <c r="CU42" s="8">
        <v>9392</v>
      </c>
      <c r="CV42" s="337">
        <f t="shared" si="30"/>
        <v>0.2173570932654478</v>
      </c>
      <c r="CW42" s="8">
        <v>67797</v>
      </c>
      <c r="CX42" s="8">
        <v>27009</v>
      </c>
      <c r="CY42" s="337">
        <f t="shared" si="31"/>
        <v>0.39838045931235894</v>
      </c>
      <c r="CZ42" s="8">
        <v>693</v>
      </c>
      <c r="DA42" s="8">
        <v>222</v>
      </c>
      <c r="DB42" s="188">
        <f t="shared" si="32"/>
        <v>0.32034632034632032</v>
      </c>
      <c r="DC42" s="8">
        <v>570</v>
      </c>
      <c r="DD42" s="8">
        <v>63</v>
      </c>
      <c r="DE42" s="188">
        <f t="shared" si="33"/>
        <v>0.11052631578947368</v>
      </c>
      <c r="DF42" s="8">
        <v>23453</v>
      </c>
      <c r="DG42" s="8">
        <v>7807</v>
      </c>
      <c r="DH42" s="337">
        <f t="shared" si="34"/>
        <v>0.33287852300345372</v>
      </c>
      <c r="DI42" s="63">
        <v>0.84</v>
      </c>
      <c r="DJ42" s="101">
        <v>0.98309298856290395</v>
      </c>
      <c r="DK42" s="101">
        <f t="shared" si="35"/>
        <v>1.1703487959082191</v>
      </c>
      <c r="DL42" s="63">
        <v>0.71</v>
      </c>
      <c r="DM42" s="101">
        <v>1</v>
      </c>
      <c r="DN42" s="101">
        <f t="shared" si="36"/>
        <v>1.4084507042253522</v>
      </c>
      <c r="DO42" s="63">
        <v>0.77499999999999991</v>
      </c>
      <c r="DP42" s="101">
        <v>0.98356429262004497</v>
      </c>
      <c r="DQ42" s="101">
        <f t="shared" si="37"/>
        <v>1.2691152162839292</v>
      </c>
      <c r="DR42" s="63">
        <v>0.86</v>
      </c>
      <c r="DS42" s="101">
        <v>0.988125188688739</v>
      </c>
      <c r="DT42" s="101">
        <f t="shared" si="38"/>
        <v>1.1489827775450454</v>
      </c>
      <c r="DU42" s="63">
        <v>0.92</v>
      </c>
      <c r="DV42" s="101">
        <v>0.99321573948439601</v>
      </c>
      <c r="DW42" s="101">
        <f t="shared" si="39"/>
        <v>1.0795823255265173</v>
      </c>
      <c r="DX42" s="63">
        <v>0.89</v>
      </c>
      <c r="DY42" s="101">
        <v>0.98878275348348099</v>
      </c>
      <c r="DZ42" s="101">
        <f t="shared" si="40"/>
        <v>1.1109918578466078</v>
      </c>
      <c r="EA42" s="63">
        <v>0.85</v>
      </c>
      <c r="EB42" s="101">
        <v>0.98622417031934895</v>
      </c>
      <c r="EC42" s="101">
        <f t="shared" si="41"/>
        <v>1.1602637297874694</v>
      </c>
      <c r="ED42" s="63">
        <v>0.81499999999999995</v>
      </c>
      <c r="EE42" s="101">
        <v>0.99392835458409201</v>
      </c>
      <c r="EF42" s="101">
        <f t="shared" si="42"/>
        <v>1.2195439933547143</v>
      </c>
      <c r="EG42" s="63">
        <v>0.83250000000000002</v>
      </c>
      <c r="EH42" s="101">
        <v>0.98694442867684595</v>
      </c>
      <c r="EI42" s="101">
        <f t="shared" si="43"/>
        <v>1.1855188332454605</v>
      </c>
      <c r="EJ42" s="63">
        <v>0.95</v>
      </c>
      <c r="EK42" s="101">
        <v>0.98855198019802004</v>
      </c>
      <c r="EL42" s="101">
        <f t="shared" si="44"/>
        <v>1.0405810317873896</v>
      </c>
      <c r="EM42" s="63">
        <v>0.31</v>
      </c>
      <c r="EN42" s="101">
        <v>0.54464285714285698</v>
      </c>
      <c r="EO42" s="101">
        <f t="shared" si="45"/>
        <v>1.7569124423963129</v>
      </c>
      <c r="EP42" s="63">
        <v>0.63</v>
      </c>
      <c r="EQ42" s="101">
        <v>0.697402044293015</v>
      </c>
      <c r="ER42" s="101">
        <f t="shared" si="46"/>
        <v>1.1069873718936747</v>
      </c>
      <c r="ES42" s="63">
        <v>0.89999999999999991</v>
      </c>
      <c r="ET42" s="101">
        <v>0.98661597750234398</v>
      </c>
      <c r="EU42" s="101">
        <f t="shared" si="47"/>
        <v>1.0962399750026046</v>
      </c>
      <c r="EV42" s="63">
        <v>0.5625</v>
      </c>
      <c r="EW42" s="101">
        <v>0.63942615601383401</v>
      </c>
      <c r="EX42" s="101">
        <f t="shared" si="48"/>
        <v>1.1367576106912605</v>
      </c>
      <c r="EY42" s="63">
        <v>0.73124999999999996</v>
      </c>
      <c r="EZ42" s="101">
        <v>0.88626013551038496</v>
      </c>
      <c r="FA42" s="101">
        <f t="shared" si="49"/>
        <v>1.2119796724928342</v>
      </c>
      <c r="FB42" s="63">
        <v>0.59</v>
      </c>
      <c r="FC42" s="101">
        <v>1</v>
      </c>
      <c r="FD42" s="101">
        <f t="shared" si="50"/>
        <v>1.6949152542372883</v>
      </c>
      <c r="FE42" s="63">
        <v>0.27</v>
      </c>
      <c r="FF42" s="101">
        <v>0.54166666666666596</v>
      </c>
      <c r="FG42" s="101">
        <f t="shared" si="51"/>
        <v>2.0061728395061702</v>
      </c>
      <c r="FH42" s="63">
        <v>0.43</v>
      </c>
      <c r="FI42" s="101">
        <v>0.62296486718080502</v>
      </c>
      <c r="FJ42" s="101">
        <f t="shared" si="52"/>
        <v>1.4487555050716396</v>
      </c>
      <c r="FK42" s="54">
        <v>0.9</v>
      </c>
      <c r="FL42" s="101">
        <v>0.91441441441441396</v>
      </c>
      <c r="FM42" s="101">
        <f t="shared" si="53"/>
        <v>1.0160160160160154</v>
      </c>
      <c r="FN42" s="54">
        <v>0.61009999999999998</v>
      </c>
      <c r="FO42" s="101">
        <v>1</v>
      </c>
      <c r="FP42" s="101">
        <f t="shared" si="54"/>
        <v>1.6390755613833798</v>
      </c>
      <c r="FQ42" s="64">
        <v>3046</v>
      </c>
      <c r="FR42" s="8">
        <v>440</v>
      </c>
      <c r="FS42" s="92">
        <f t="shared" si="55"/>
        <v>0.14445173998686803</v>
      </c>
      <c r="FT42" s="64">
        <v>3650</v>
      </c>
      <c r="FU42" s="8">
        <v>764</v>
      </c>
      <c r="FV42" s="92">
        <f t="shared" si="56"/>
        <v>0.20931506849315068</v>
      </c>
      <c r="FW42" s="64">
        <v>6696</v>
      </c>
      <c r="FX42" s="8">
        <v>1204</v>
      </c>
      <c r="FY42" s="92">
        <f t="shared" si="57"/>
        <v>0.17980884109916367</v>
      </c>
      <c r="FZ42" s="64">
        <v>26184</v>
      </c>
      <c r="GA42" s="8">
        <v>1234</v>
      </c>
      <c r="GB42" s="92">
        <f t="shared" si="58"/>
        <v>4.7128017109685304E-2</v>
      </c>
      <c r="GC42" s="64">
        <v>32880</v>
      </c>
      <c r="GD42" s="8">
        <v>2438</v>
      </c>
      <c r="GE42" s="92">
        <f t="shared" si="59"/>
        <v>7.414841849148418E-2</v>
      </c>
      <c r="GF42" s="64">
        <v>1833</v>
      </c>
      <c r="GG42" s="8">
        <v>172</v>
      </c>
      <c r="GH42" s="101">
        <f t="shared" si="60"/>
        <v>9.3835242771412988E-2</v>
      </c>
      <c r="GI42" s="8">
        <v>316</v>
      </c>
      <c r="GJ42" s="8">
        <v>0</v>
      </c>
      <c r="GK42" s="101">
        <f t="shared" si="61"/>
        <v>0</v>
      </c>
      <c r="GL42" s="8">
        <v>311</v>
      </c>
      <c r="GM42" s="8">
        <v>0</v>
      </c>
      <c r="GN42" s="101">
        <f t="shared" si="62"/>
        <v>0</v>
      </c>
    </row>
    <row r="43" spans="1:196" s="1" customFormat="1" ht="15" customHeight="1" x14ac:dyDescent="0.55000000000000004">
      <c r="A43" s="16">
        <v>11</v>
      </c>
      <c r="B43" s="17" t="s">
        <v>43</v>
      </c>
      <c r="C43" s="18">
        <v>9405</v>
      </c>
      <c r="D43" s="17" t="s">
        <v>56</v>
      </c>
      <c r="E43" s="8">
        <v>12900</v>
      </c>
      <c r="F43" s="8">
        <v>10391</v>
      </c>
      <c r="G43" s="193">
        <f t="shared" si="63"/>
        <v>0.8055038759689922</v>
      </c>
      <c r="H43" s="8">
        <v>11313</v>
      </c>
      <c r="I43" s="8">
        <v>7752</v>
      </c>
      <c r="J43" s="193">
        <f t="shared" si="0"/>
        <v>0.68522938212675688</v>
      </c>
      <c r="K43" s="8">
        <v>0</v>
      </c>
      <c r="L43" s="8">
        <v>0</v>
      </c>
      <c r="M43" s="193" t="str">
        <f t="shared" si="1"/>
        <v>N/A</v>
      </c>
      <c r="N43" s="8">
        <v>0</v>
      </c>
      <c r="O43" s="8">
        <v>0</v>
      </c>
      <c r="P43" s="188" t="str">
        <f t="shared" si="2"/>
        <v>N/A</v>
      </c>
      <c r="Q43" s="8">
        <v>0</v>
      </c>
      <c r="R43" s="8">
        <v>0</v>
      </c>
      <c r="S43" s="188" t="str">
        <f t="shared" si="3"/>
        <v>N/A</v>
      </c>
      <c r="T43" s="8">
        <v>24213</v>
      </c>
      <c r="U43" s="8">
        <v>18143</v>
      </c>
      <c r="V43" s="193">
        <f t="shared" si="4"/>
        <v>0.74930822285549081</v>
      </c>
      <c r="W43" s="8">
        <v>24213</v>
      </c>
      <c r="X43" s="8">
        <v>18143</v>
      </c>
      <c r="Y43" s="193">
        <f t="shared" si="5"/>
        <v>0.74930822285549081</v>
      </c>
      <c r="Z43" s="8">
        <v>0</v>
      </c>
      <c r="AA43" s="8">
        <v>0</v>
      </c>
      <c r="AB43" s="193" t="str">
        <f t="shared" si="6"/>
        <v>N/A</v>
      </c>
      <c r="AC43" s="8">
        <v>0</v>
      </c>
      <c r="AD43" s="8">
        <v>0</v>
      </c>
      <c r="AE43" s="188" t="str">
        <f t="shared" si="7"/>
        <v>N/A</v>
      </c>
      <c r="AF43" s="8">
        <v>0</v>
      </c>
      <c r="AG43" s="8">
        <v>0</v>
      </c>
      <c r="AH43" s="188" t="str">
        <f t="shared" si="8"/>
        <v>N/A</v>
      </c>
      <c r="AI43" s="8">
        <v>0</v>
      </c>
      <c r="AJ43" s="8">
        <v>0</v>
      </c>
      <c r="AK43" s="193" t="str">
        <f t="shared" si="9"/>
        <v>N/A</v>
      </c>
      <c r="AL43" s="8">
        <v>0</v>
      </c>
      <c r="AM43" s="8">
        <v>0</v>
      </c>
      <c r="AN43" s="193" t="str">
        <f t="shared" si="10"/>
        <v>N/A</v>
      </c>
      <c r="AO43" s="8">
        <v>0</v>
      </c>
      <c r="AP43" s="8">
        <v>0</v>
      </c>
      <c r="AQ43" s="188" t="str">
        <f t="shared" si="11"/>
        <v>N/A</v>
      </c>
      <c r="AR43" s="8">
        <v>0</v>
      </c>
      <c r="AS43" s="8">
        <v>0</v>
      </c>
      <c r="AT43" s="188" t="str">
        <f t="shared" si="12"/>
        <v>N/A</v>
      </c>
      <c r="AU43" s="8">
        <v>0</v>
      </c>
      <c r="AV43" s="8">
        <v>0</v>
      </c>
      <c r="AW43" s="193" t="str">
        <f t="shared" si="13"/>
        <v>N/A</v>
      </c>
      <c r="AX43" s="8">
        <v>4766</v>
      </c>
      <c r="AY43" s="8">
        <v>2899</v>
      </c>
      <c r="AZ43" s="193">
        <f t="shared" si="14"/>
        <v>0.60826689047419225</v>
      </c>
      <c r="BA43" s="8">
        <v>2441</v>
      </c>
      <c r="BB43" s="8">
        <v>1518</v>
      </c>
      <c r="BC43" s="193">
        <f t="shared" si="15"/>
        <v>0.62187628021302743</v>
      </c>
      <c r="BD43" s="8">
        <v>0</v>
      </c>
      <c r="BE43" s="8">
        <v>0</v>
      </c>
      <c r="BF43" s="188" t="str">
        <f t="shared" si="16"/>
        <v>N/A</v>
      </c>
      <c r="BG43" s="8">
        <v>0</v>
      </c>
      <c r="BH43" s="8">
        <v>0</v>
      </c>
      <c r="BI43" s="188" t="str">
        <f t="shared" si="17"/>
        <v>N/A</v>
      </c>
      <c r="BJ43" s="8">
        <v>13493</v>
      </c>
      <c r="BK43" s="8">
        <v>6238</v>
      </c>
      <c r="BL43" s="193">
        <f t="shared" si="18"/>
        <v>0.46231379233676723</v>
      </c>
      <c r="BM43" s="8">
        <v>20700</v>
      </c>
      <c r="BN43" s="8">
        <v>10655</v>
      </c>
      <c r="BO43" s="193">
        <f t="shared" si="19"/>
        <v>0.51473429951690819</v>
      </c>
      <c r="BP43" s="8">
        <v>0</v>
      </c>
      <c r="BQ43" s="8">
        <v>0</v>
      </c>
      <c r="BR43" s="193" t="str">
        <f t="shared" si="20"/>
        <v>N/A</v>
      </c>
      <c r="BS43" s="8">
        <v>20700</v>
      </c>
      <c r="BT43" s="8">
        <v>10655</v>
      </c>
      <c r="BU43" s="193">
        <f t="shared" si="21"/>
        <v>0.51473429951690819</v>
      </c>
      <c r="BV43" s="8">
        <v>44913</v>
      </c>
      <c r="BW43" s="8">
        <v>28798</v>
      </c>
      <c r="BX43" s="193">
        <f t="shared" si="22"/>
        <v>0.64119519960813132</v>
      </c>
      <c r="BY43" s="8">
        <v>22720</v>
      </c>
      <c r="BZ43" s="8">
        <v>5920</v>
      </c>
      <c r="CA43" s="337">
        <f t="shared" si="23"/>
        <v>0.26056338028169013</v>
      </c>
      <c r="CB43" s="8">
        <v>47430</v>
      </c>
      <c r="CC43" s="8">
        <v>14816</v>
      </c>
      <c r="CD43" s="337">
        <f t="shared" si="24"/>
        <v>0.31237613324899854</v>
      </c>
      <c r="CE43" s="8">
        <v>10240</v>
      </c>
      <c r="CF43" s="8">
        <v>2560</v>
      </c>
      <c r="CG43" s="337">
        <f t="shared" si="25"/>
        <v>0.25</v>
      </c>
      <c r="CH43" s="8">
        <v>2640</v>
      </c>
      <c r="CI43" s="8">
        <v>923</v>
      </c>
      <c r="CJ43" s="193">
        <f t="shared" si="26"/>
        <v>0.34962121212121211</v>
      </c>
      <c r="CK43" s="8">
        <v>12880</v>
      </c>
      <c r="CL43" s="8">
        <v>3483</v>
      </c>
      <c r="CM43" s="337">
        <f t="shared" si="27"/>
        <v>0.27041925465838507</v>
      </c>
      <c r="CN43" s="8">
        <v>405</v>
      </c>
      <c r="CO43" s="8">
        <v>154</v>
      </c>
      <c r="CP43" s="337">
        <f t="shared" si="28"/>
        <v>0.38024691358024693</v>
      </c>
      <c r="CQ43" s="8">
        <v>525</v>
      </c>
      <c r="CR43" s="8">
        <v>355</v>
      </c>
      <c r="CS43" s="337">
        <f t="shared" si="29"/>
        <v>0.67619047619047623</v>
      </c>
      <c r="CT43" s="8">
        <v>83960</v>
      </c>
      <c r="CU43" s="8">
        <v>24728</v>
      </c>
      <c r="CV43" s="337">
        <f t="shared" si="30"/>
        <v>0.29452120057170084</v>
      </c>
      <c r="CW43" s="8">
        <v>128873</v>
      </c>
      <c r="CX43" s="8">
        <v>53526</v>
      </c>
      <c r="CY43" s="337">
        <f t="shared" si="31"/>
        <v>0.41533913232407099</v>
      </c>
      <c r="CZ43" s="8">
        <v>405</v>
      </c>
      <c r="DA43" s="8">
        <v>154</v>
      </c>
      <c r="DB43" s="188">
        <f t="shared" si="32"/>
        <v>0.38024691358024693</v>
      </c>
      <c r="DC43" s="8">
        <v>525</v>
      </c>
      <c r="DD43" s="8">
        <v>355</v>
      </c>
      <c r="DE43" s="188">
        <f t="shared" si="33"/>
        <v>0.67619047619047623</v>
      </c>
      <c r="DF43" s="8">
        <v>46714</v>
      </c>
      <c r="DG43" s="8">
        <v>17750</v>
      </c>
      <c r="DH43" s="337">
        <f t="shared" si="34"/>
        <v>0.37997174294644004</v>
      </c>
      <c r="DI43" s="63">
        <v>0.85</v>
      </c>
      <c r="DJ43" s="101">
        <v>0.985553245047608</v>
      </c>
      <c r="DK43" s="101">
        <f t="shared" si="35"/>
        <v>1.1594744059383624</v>
      </c>
      <c r="DL43" s="63">
        <v>0.76</v>
      </c>
      <c r="DM43" s="101">
        <v>1</v>
      </c>
      <c r="DN43" s="101">
        <f t="shared" si="36"/>
        <v>1.3157894736842106</v>
      </c>
      <c r="DO43" s="63">
        <v>0.80499999999999994</v>
      </c>
      <c r="DP43" s="101">
        <v>0.98761145002346296</v>
      </c>
      <c r="DQ43" s="101">
        <f t="shared" si="37"/>
        <v>1.2268465217682771</v>
      </c>
      <c r="DR43" s="63">
        <v>0.85</v>
      </c>
      <c r="DS43" s="101">
        <v>0.967183139255125</v>
      </c>
      <c r="DT43" s="101">
        <f t="shared" si="38"/>
        <v>1.1378625167707352</v>
      </c>
      <c r="DU43" s="63">
        <v>0.8</v>
      </c>
      <c r="DV43" s="101">
        <v>0.99754901960784303</v>
      </c>
      <c r="DW43" s="101">
        <f t="shared" si="39"/>
        <v>1.2469362745098038</v>
      </c>
      <c r="DX43" s="63">
        <v>0.82499999999999996</v>
      </c>
      <c r="DY43" s="101">
        <v>0.98015763655404298</v>
      </c>
      <c r="DZ43" s="101">
        <f t="shared" si="40"/>
        <v>1.1880698624897492</v>
      </c>
      <c r="EA43" s="63">
        <v>0.85</v>
      </c>
      <c r="EB43" s="101">
        <v>0.97577836952068797</v>
      </c>
      <c r="EC43" s="101">
        <f t="shared" si="41"/>
        <v>1.14797455237728</v>
      </c>
      <c r="ED43" s="63">
        <v>0.78</v>
      </c>
      <c r="EE43" s="101">
        <v>0.99795037756202798</v>
      </c>
      <c r="EF43" s="101">
        <f t="shared" si="42"/>
        <v>1.2794235609769589</v>
      </c>
      <c r="EG43" s="63">
        <v>0.81499999999999995</v>
      </c>
      <c r="EH43" s="101">
        <v>0.98291548024168296</v>
      </c>
      <c r="EI43" s="101">
        <f t="shared" si="43"/>
        <v>1.2060312641002247</v>
      </c>
      <c r="EJ43" s="63">
        <v>0.82</v>
      </c>
      <c r="EK43" s="101">
        <v>0.86466026587887701</v>
      </c>
      <c r="EL43" s="101">
        <f t="shared" si="44"/>
        <v>1.0544637388766793</v>
      </c>
      <c r="EM43" s="63">
        <v>0.24</v>
      </c>
      <c r="EN43" s="101">
        <v>0.50872641509434002</v>
      </c>
      <c r="EO43" s="101">
        <f t="shared" si="45"/>
        <v>2.1196933962264168</v>
      </c>
      <c r="EP43" s="63">
        <v>0.53</v>
      </c>
      <c r="EQ43" s="101">
        <v>0.74259948236816598</v>
      </c>
      <c r="ER43" s="101">
        <f t="shared" si="46"/>
        <v>1.4011310988078602</v>
      </c>
      <c r="ES43" s="63">
        <v>0.83499999999999996</v>
      </c>
      <c r="ET43" s="101">
        <v>0.92531305903398897</v>
      </c>
      <c r="EU43" s="101">
        <f t="shared" si="47"/>
        <v>1.1081593521365138</v>
      </c>
      <c r="EV43" s="63">
        <v>0.51</v>
      </c>
      <c r="EW43" s="101">
        <v>0.76422535211267595</v>
      </c>
      <c r="EX43" s="101">
        <f t="shared" si="48"/>
        <v>1.4984810825738744</v>
      </c>
      <c r="EY43" s="63">
        <v>0.67249999999999999</v>
      </c>
      <c r="EZ43" s="101">
        <v>0.87189403280648703</v>
      </c>
      <c r="FA43" s="101">
        <f t="shared" si="49"/>
        <v>1.2964967030579733</v>
      </c>
      <c r="FB43" s="63">
        <v>0.71</v>
      </c>
      <c r="FC43" s="101">
        <v>0.95341278439870003</v>
      </c>
      <c r="FD43" s="101">
        <f t="shared" si="50"/>
        <v>1.3428349076038029</v>
      </c>
      <c r="FE43" s="63">
        <v>0.23</v>
      </c>
      <c r="FF43" s="101">
        <v>0.62421875000000004</v>
      </c>
      <c r="FG43" s="101">
        <f t="shared" si="51"/>
        <v>2.7139945652173916</v>
      </c>
      <c r="FH43" s="63">
        <v>0.47</v>
      </c>
      <c r="FI43" s="101">
        <v>0.71145564168819997</v>
      </c>
      <c r="FJ43" s="101">
        <f t="shared" si="52"/>
        <v>1.513735407847234</v>
      </c>
      <c r="FK43" s="54">
        <v>0.9</v>
      </c>
      <c r="FL43" s="101">
        <v>0.95454545454545403</v>
      </c>
      <c r="FM43" s="101">
        <f t="shared" si="53"/>
        <v>1.0606060606060601</v>
      </c>
      <c r="FN43" s="54">
        <v>0.61009999999999998</v>
      </c>
      <c r="FO43" s="101">
        <v>0.870422535211268</v>
      </c>
      <c r="FP43" s="101">
        <f t="shared" si="54"/>
        <v>1.4266883055421538</v>
      </c>
      <c r="FQ43" s="64">
        <v>8821</v>
      </c>
      <c r="FR43" s="8">
        <v>414</v>
      </c>
      <c r="FS43" s="92">
        <f t="shared" si="55"/>
        <v>4.6933454256886976E-2</v>
      </c>
      <c r="FT43" s="64">
        <v>4399</v>
      </c>
      <c r="FU43" s="8">
        <v>638</v>
      </c>
      <c r="FV43" s="92">
        <f t="shared" si="56"/>
        <v>0.14503296203682656</v>
      </c>
      <c r="FW43" s="64">
        <v>13220</v>
      </c>
      <c r="FX43" s="8">
        <v>1052</v>
      </c>
      <c r="FY43" s="92">
        <f t="shared" si="57"/>
        <v>7.9576399394856279E-2</v>
      </c>
      <c r="FZ43" s="64">
        <v>48575</v>
      </c>
      <c r="GA43" s="8">
        <v>15265</v>
      </c>
      <c r="GB43" s="92">
        <f t="shared" si="58"/>
        <v>0.31425630468347915</v>
      </c>
      <c r="GC43" s="64">
        <v>61795</v>
      </c>
      <c r="GD43" s="8">
        <v>16317</v>
      </c>
      <c r="GE43" s="92">
        <f t="shared" si="59"/>
        <v>0.26405048952180599</v>
      </c>
      <c r="GF43" s="64">
        <v>5392</v>
      </c>
      <c r="GG43" s="8">
        <v>151</v>
      </c>
      <c r="GH43" s="101">
        <f t="shared" si="60"/>
        <v>2.8004451038575667E-2</v>
      </c>
      <c r="GI43" s="8">
        <v>360</v>
      </c>
      <c r="GJ43" s="8">
        <v>97</v>
      </c>
      <c r="GK43" s="101">
        <f t="shared" si="61"/>
        <v>0.26944444444444443</v>
      </c>
      <c r="GL43" s="8">
        <v>320</v>
      </c>
      <c r="GM43" s="8">
        <v>95</v>
      </c>
      <c r="GN43" s="101">
        <f t="shared" si="62"/>
        <v>0.296875</v>
      </c>
    </row>
    <row r="44" spans="1:196" s="1" customFormat="1" ht="15" customHeight="1" x14ac:dyDescent="0.55000000000000004">
      <c r="A44" s="16">
        <v>11</v>
      </c>
      <c r="B44" s="17" t="s">
        <v>43</v>
      </c>
      <c r="C44" s="18">
        <v>9406</v>
      </c>
      <c r="D44" s="17" t="s">
        <v>57</v>
      </c>
      <c r="E44" s="8">
        <v>2659</v>
      </c>
      <c r="F44" s="8">
        <v>1933</v>
      </c>
      <c r="G44" s="193">
        <f t="shared" si="63"/>
        <v>0.72696502444528022</v>
      </c>
      <c r="H44" s="8">
        <v>936</v>
      </c>
      <c r="I44" s="8">
        <v>599</v>
      </c>
      <c r="J44" s="193">
        <f t="shared" si="0"/>
        <v>0.6399572649572649</v>
      </c>
      <c r="K44" s="8">
        <v>1522</v>
      </c>
      <c r="L44" s="8">
        <v>605</v>
      </c>
      <c r="M44" s="193">
        <f t="shared" si="1"/>
        <v>0.39750328515111694</v>
      </c>
      <c r="N44" s="8">
        <v>0</v>
      </c>
      <c r="O44" s="8">
        <v>0</v>
      </c>
      <c r="P44" s="188" t="str">
        <f t="shared" si="2"/>
        <v>N/A</v>
      </c>
      <c r="Q44" s="8">
        <v>0</v>
      </c>
      <c r="R44" s="8">
        <v>0</v>
      </c>
      <c r="S44" s="188" t="str">
        <f t="shared" si="3"/>
        <v>N/A</v>
      </c>
      <c r="T44" s="8">
        <v>5117</v>
      </c>
      <c r="U44" s="8">
        <v>3137</v>
      </c>
      <c r="V44" s="193">
        <f t="shared" si="4"/>
        <v>0.61305452413523553</v>
      </c>
      <c r="W44" s="8">
        <v>5117</v>
      </c>
      <c r="X44" s="8">
        <v>3137</v>
      </c>
      <c r="Y44" s="193">
        <f t="shared" si="5"/>
        <v>0.61305452413523553</v>
      </c>
      <c r="Z44" s="8">
        <v>111</v>
      </c>
      <c r="AA44" s="8">
        <v>28</v>
      </c>
      <c r="AB44" s="193">
        <f t="shared" si="6"/>
        <v>0.25225225225225223</v>
      </c>
      <c r="AC44" s="8">
        <v>0</v>
      </c>
      <c r="AD44" s="8">
        <v>0</v>
      </c>
      <c r="AE44" s="188" t="str">
        <f t="shared" si="7"/>
        <v>N/A</v>
      </c>
      <c r="AF44" s="8">
        <v>14</v>
      </c>
      <c r="AG44" s="8">
        <v>14</v>
      </c>
      <c r="AH44" s="188">
        <f t="shared" si="8"/>
        <v>1</v>
      </c>
      <c r="AI44" s="8">
        <v>125</v>
      </c>
      <c r="AJ44" s="8">
        <v>42</v>
      </c>
      <c r="AK44" s="193">
        <f t="shared" si="9"/>
        <v>0.33600000000000002</v>
      </c>
      <c r="AL44" s="8">
        <v>257</v>
      </c>
      <c r="AM44" s="8">
        <v>141</v>
      </c>
      <c r="AN44" s="193">
        <f t="shared" si="10"/>
        <v>0.54863813229571989</v>
      </c>
      <c r="AO44" s="8">
        <v>0</v>
      </c>
      <c r="AP44" s="8">
        <v>0</v>
      </c>
      <c r="AQ44" s="188" t="str">
        <f t="shared" si="11"/>
        <v>N/A</v>
      </c>
      <c r="AR44" s="8">
        <v>0</v>
      </c>
      <c r="AS44" s="8">
        <v>0</v>
      </c>
      <c r="AT44" s="188" t="str">
        <f t="shared" si="12"/>
        <v>N/A</v>
      </c>
      <c r="AU44" s="8">
        <v>257</v>
      </c>
      <c r="AV44" s="8">
        <v>141</v>
      </c>
      <c r="AW44" s="193">
        <f t="shared" si="13"/>
        <v>0.54863813229571989</v>
      </c>
      <c r="AX44" s="8">
        <v>3874</v>
      </c>
      <c r="AY44" s="8">
        <v>2361</v>
      </c>
      <c r="AZ44" s="193">
        <f t="shared" si="14"/>
        <v>0.60944759938048532</v>
      </c>
      <c r="BA44" s="8">
        <v>235</v>
      </c>
      <c r="BB44" s="8">
        <v>131</v>
      </c>
      <c r="BC44" s="193">
        <f t="shared" si="15"/>
        <v>0.55744680851063833</v>
      </c>
      <c r="BD44" s="8">
        <v>71</v>
      </c>
      <c r="BE44" s="8">
        <v>88</v>
      </c>
      <c r="BF44" s="188">
        <f t="shared" si="16"/>
        <v>1.2394366197183098</v>
      </c>
      <c r="BG44" s="8">
        <v>24</v>
      </c>
      <c r="BH44" s="8">
        <v>24</v>
      </c>
      <c r="BI44" s="188">
        <f t="shared" si="17"/>
        <v>1</v>
      </c>
      <c r="BJ44" s="8">
        <v>2111</v>
      </c>
      <c r="BK44" s="8">
        <v>2097</v>
      </c>
      <c r="BL44" s="193">
        <f t="shared" si="18"/>
        <v>0.99336807200378963</v>
      </c>
      <c r="BM44" s="8">
        <v>6315</v>
      </c>
      <c r="BN44" s="8">
        <v>4701</v>
      </c>
      <c r="BO44" s="193">
        <f t="shared" si="19"/>
        <v>0.74441805225653201</v>
      </c>
      <c r="BP44" s="8">
        <v>0</v>
      </c>
      <c r="BQ44" s="8">
        <v>0</v>
      </c>
      <c r="BR44" s="193" t="str">
        <f t="shared" si="20"/>
        <v>N/A</v>
      </c>
      <c r="BS44" s="8">
        <v>6697</v>
      </c>
      <c r="BT44" s="8">
        <v>4884</v>
      </c>
      <c r="BU44" s="193">
        <f t="shared" si="21"/>
        <v>0.72928176795580113</v>
      </c>
      <c r="BV44" s="8">
        <v>11814</v>
      </c>
      <c r="BW44" s="8">
        <v>8021</v>
      </c>
      <c r="BX44" s="193">
        <f t="shared" si="22"/>
        <v>0.67894024039275436</v>
      </c>
      <c r="BY44" s="8">
        <v>20480</v>
      </c>
      <c r="BZ44" s="8">
        <v>2880</v>
      </c>
      <c r="CA44" s="337">
        <f t="shared" si="23"/>
        <v>0.140625</v>
      </c>
      <c r="CB44" s="8">
        <v>22710</v>
      </c>
      <c r="CC44" s="8">
        <v>3365</v>
      </c>
      <c r="CD44" s="337">
        <f t="shared" si="24"/>
        <v>0.14817261118450023</v>
      </c>
      <c r="CE44" s="8">
        <v>10240</v>
      </c>
      <c r="CF44" s="8">
        <v>2560</v>
      </c>
      <c r="CG44" s="337">
        <f t="shared" si="25"/>
        <v>0.25</v>
      </c>
      <c r="CH44" s="8">
        <v>2100</v>
      </c>
      <c r="CI44" s="8">
        <v>336</v>
      </c>
      <c r="CJ44" s="193">
        <f t="shared" si="26"/>
        <v>0.16</v>
      </c>
      <c r="CK44" s="8">
        <v>12340</v>
      </c>
      <c r="CL44" s="8">
        <v>2896</v>
      </c>
      <c r="CM44" s="337">
        <f t="shared" si="27"/>
        <v>0.23468395461912481</v>
      </c>
      <c r="CN44" s="8">
        <v>390</v>
      </c>
      <c r="CO44" s="8">
        <v>43</v>
      </c>
      <c r="CP44" s="337">
        <f t="shared" si="28"/>
        <v>0.11025641025641025</v>
      </c>
      <c r="CQ44" s="8">
        <v>510</v>
      </c>
      <c r="CR44" s="8">
        <v>103</v>
      </c>
      <c r="CS44" s="337">
        <f t="shared" si="29"/>
        <v>0.20196078431372549</v>
      </c>
      <c r="CT44" s="8">
        <v>56430</v>
      </c>
      <c r="CU44" s="8">
        <v>9287</v>
      </c>
      <c r="CV44" s="337">
        <f t="shared" si="30"/>
        <v>0.16457558036505404</v>
      </c>
      <c r="CW44" s="8">
        <v>68244</v>
      </c>
      <c r="CX44" s="8">
        <v>17308</v>
      </c>
      <c r="CY44" s="337">
        <f t="shared" si="31"/>
        <v>0.25361936580505245</v>
      </c>
      <c r="CZ44" s="8">
        <v>461</v>
      </c>
      <c r="DA44" s="8">
        <v>131</v>
      </c>
      <c r="DB44" s="188">
        <f t="shared" si="32"/>
        <v>0.2841648590021692</v>
      </c>
      <c r="DC44" s="8">
        <v>548</v>
      </c>
      <c r="DD44" s="8">
        <v>141</v>
      </c>
      <c r="DE44" s="188">
        <f t="shared" si="33"/>
        <v>0.25729927007299269</v>
      </c>
      <c r="DF44" s="8">
        <v>31891</v>
      </c>
      <c r="DG44" s="8">
        <v>6170</v>
      </c>
      <c r="DH44" s="337">
        <f t="shared" si="34"/>
        <v>0.19347151233890439</v>
      </c>
      <c r="DI44" s="63">
        <v>0.88</v>
      </c>
      <c r="DJ44" s="101">
        <v>0.99011150852093399</v>
      </c>
      <c r="DK44" s="101">
        <f t="shared" si="35"/>
        <v>1.1251267142283341</v>
      </c>
      <c r="DL44" s="63">
        <v>0.79</v>
      </c>
      <c r="DM44" s="101">
        <v>0.984732824427481</v>
      </c>
      <c r="DN44" s="101">
        <f t="shared" si="36"/>
        <v>1.2464972461107353</v>
      </c>
      <c r="DO44" s="63">
        <v>0.83499999999999996</v>
      </c>
      <c r="DP44" s="101">
        <v>0.98996723996724001</v>
      </c>
      <c r="DQ44" s="101">
        <f t="shared" si="37"/>
        <v>1.1855895089428024</v>
      </c>
      <c r="DR44" s="63">
        <v>0.86</v>
      </c>
      <c r="DS44" s="101">
        <v>0.98620961386918804</v>
      </c>
      <c r="DT44" s="101">
        <f t="shared" si="38"/>
        <v>1.1467553649641722</v>
      </c>
      <c r="DU44" s="63">
        <v>0.89</v>
      </c>
      <c r="DV44" s="101">
        <v>0.98831385642737901</v>
      </c>
      <c r="DW44" s="101">
        <f t="shared" si="39"/>
        <v>1.1104650072217741</v>
      </c>
      <c r="DX44" s="63">
        <v>0.875</v>
      </c>
      <c r="DY44" s="101">
        <v>0.98661141217723902</v>
      </c>
      <c r="DZ44" s="101">
        <f t="shared" si="40"/>
        <v>1.1275558996311303</v>
      </c>
      <c r="EA44" s="63">
        <v>0.87</v>
      </c>
      <c r="EB44" s="101">
        <v>0.98875325744067999</v>
      </c>
      <c r="EC44" s="101">
        <f t="shared" si="41"/>
        <v>1.1364979970582529</v>
      </c>
      <c r="ED44" s="63">
        <v>0.84000000000000008</v>
      </c>
      <c r="EE44" s="101">
        <v>0.98767123287671199</v>
      </c>
      <c r="EF44" s="101">
        <f t="shared" si="42"/>
        <v>1.1757990867579904</v>
      </c>
      <c r="EG44" s="63">
        <v>0.85499999999999998</v>
      </c>
      <c r="EH44" s="101">
        <v>0.98865478119935202</v>
      </c>
      <c r="EI44" s="101">
        <f t="shared" si="43"/>
        <v>1.15632138151971</v>
      </c>
      <c r="EJ44" s="63">
        <v>0.91</v>
      </c>
      <c r="EK44" s="101">
        <v>0.90798024434624403</v>
      </c>
      <c r="EL44" s="101">
        <f t="shared" si="44"/>
        <v>0.99778048829257582</v>
      </c>
      <c r="EM44" s="63">
        <v>0.28999999999999998</v>
      </c>
      <c r="EN44" s="101">
        <v>0.57408088235294097</v>
      </c>
      <c r="EO44" s="101">
        <f t="shared" si="45"/>
        <v>1.9795892494928999</v>
      </c>
      <c r="EP44" s="63">
        <v>0.6</v>
      </c>
      <c r="EQ44" s="101">
        <v>0.71239366856896702</v>
      </c>
      <c r="ER44" s="101">
        <f t="shared" si="46"/>
        <v>1.1873227809482785</v>
      </c>
      <c r="ES44" s="63">
        <v>0.89</v>
      </c>
      <c r="ET44" s="101">
        <v>0.96085473154964995</v>
      </c>
      <c r="EU44" s="101">
        <f t="shared" si="47"/>
        <v>1.0796120579209549</v>
      </c>
      <c r="EV44" s="63">
        <v>0.56500000000000006</v>
      </c>
      <c r="EW44" s="101">
        <v>0.62301458670988596</v>
      </c>
      <c r="EX44" s="101">
        <f t="shared" si="48"/>
        <v>1.1026806844422758</v>
      </c>
      <c r="EY44" s="63">
        <v>0.72750000000000004</v>
      </c>
      <c r="EZ44" s="101">
        <v>0.84042061474462704</v>
      </c>
      <c r="FA44" s="101">
        <f t="shared" si="49"/>
        <v>1.1552173398551573</v>
      </c>
      <c r="FB44" s="63">
        <v>0.76</v>
      </c>
      <c r="FC44" s="101">
        <v>0.96130952380952395</v>
      </c>
      <c r="FD44" s="101">
        <f t="shared" si="50"/>
        <v>1.2648809523809526</v>
      </c>
      <c r="FE44" s="63">
        <v>0.37</v>
      </c>
      <c r="FF44" s="101">
        <v>0.63789062500000004</v>
      </c>
      <c r="FG44" s="101">
        <f t="shared" si="51"/>
        <v>1.7240287162162165</v>
      </c>
      <c r="FH44" s="63">
        <v>0.56499999999999995</v>
      </c>
      <c r="FI44" s="101">
        <v>0.675414364640884</v>
      </c>
      <c r="FJ44" s="101">
        <f t="shared" si="52"/>
        <v>1.1954236542316532</v>
      </c>
      <c r="FK44" s="54">
        <v>0.9</v>
      </c>
      <c r="FL44" s="101">
        <v>1</v>
      </c>
      <c r="FM44" s="101">
        <f t="shared" si="53"/>
        <v>1.1111111111111112</v>
      </c>
      <c r="FN44" s="54">
        <v>0.61009999999999998</v>
      </c>
      <c r="FO44" s="101">
        <v>0.98581560283687897</v>
      </c>
      <c r="FP44" s="101">
        <f t="shared" si="54"/>
        <v>1.6158262626403523</v>
      </c>
      <c r="FQ44" s="64">
        <v>3133</v>
      </c>
      <c r="FR44" s="8">
        <v>250</v>
      </c>
      <c r="FS44" s="92">
        <f t="shared" si="55"/>
        <v>7.9795722949249914E-2</v>
      </c>
      <c r="FT44" s="64">
        <v>680</v>
      </c>
      <c r="FU44" s="8">
        <v>162</v>
      </c>
      <c r="FV44" s="92">
        <f t="shared" si="56"/>
        <v>0.23823529411764705</v>
      </c>
      <c r="FW44" s="64">
        <v>3813</v>
      </c>
      <c r="FX44" s="8">
        <v>412</v>
      </c>
      <c r="FY44" s="92">
        <f t="shared" si="57"/>
        <v>0.1080514030946761</v>
      </c>
      <c r="FZ44" s="64">
        <v>31990</v>
      </c>
      <c r="GA44" s="8">
        <v>2424</v>
      </c>
      <c r="GB44" s="92">
        <f t="shared" si="58"/>
        <v>7.5773679274773367E-2</v>
      </c>
      <c r="GC44" s="64">
        <v>35803</v>
      </c>
      <c r="GD44" s="8">
        <v>2836</v>
      </c>
      <c r="GE44" s="92">
        <f t="shared" si="59"/>
        <v>7.9211239281624449E-2</v>
      </c>
      <c r="GF44" s="64">
        <v>840</v>
      </c>
      <c r="GG44" s="8">
        <v>5</v>
      </c>
      <c r="GH44" s="101">
        <f t="shared" si="60"/>
        <v>5.9523809523809521E-3</v>
      </c>
      <c r="GI44" s="8">
        <v>316</v>
      </c>
      <c r="GJ44" s="8">
        <v>43</v>
      </c>
      <c r="GK44" s="101">
        <f t="shared" si="61"/>
        <v>0.13607594936708861</v>
      </c>
      <c r="GL44" s="8">
        <v>311</v>
      </c>
      <c r="GM44" s="8">
        <v>33</v>
      </c>
      <c r="GN44" s="101">
        <f t="shared" si="62"/>
        <v>0.10610932475884244</v>
      </c>
    </row>
    <row r="45" spans="1:196" s="1" customFormat="1" ht="15" customHeight="1" x14ac:dyDescent="0.55000000000000004">
      <c r="A45" s="16">
        <v>11</v>
      </c>
      <c r="B45" s="17" t="s">
        <v>43</v>
      </c>
      <c r="C45" s="18">
        <v>9508</v>
      </c>
      <c r="D45" s="17" t="s">
        <v>58</v>
      </c>
      <c r="E45" s="8">
        <v>3147</v>
      </c>
      <c r="F45" s="8">
        <v>2098</v>
      </c>
      <c r="G45" s="193">
        <f t="shared" si="63"/>
        <v>0.66666666666666663</v>
      </c>
      <c r="H45" s="8">
        <v>479</v>
      </c>
      <c r="I45" s="8">
        <v>384</v>
      </c>
      <c r="J45" s="193">
        <f t="shared" si="0"/>
        <v>0.80167014613778709</v>
      </c>
      <c r="K45" s="8">
        <v>1698</v>
      </c>
      <c r="L45" s="8">
        <v>581</v>
      </c>
      <c r="M45" s="193">
        <f t="shared" si="1"/>
        <v>0.34216725559481742</v>
      </c>
      <c r="N45" s="8">
        <v>0</v>
      </c>
      <c r="O45" s="8">
        <v>0</v>
      </c>
      <c r="P45" s="188" t="str">
        <f t="shared" si="2"/>
        <v>N/A</v>
      </c>
      <c r="Q45" s="8">
        <v>0</v>
      </c>
      <c r="R45" s="8">
        <v>0</v>
      </c>
      <c r="S45" s="188" t="str">
        <f t="shared" si="3"/>
        <v>N/A</v>
      </c>
      <c r="T45" s="8">
        <v>5324</v>
      </c>
      <c r="U45" s="8">
        <v>3063</v>
      </c>
      <c r="V45" s="193">
        <f t="shared" si="4"/>
        <v>0.57531930879038318</v>
      </c>
      <c r="W45" s="8">
        <v>5324</v>
      </c>
      <c r="X45" s="8">
        <v>3063</v>
      </c>
      <c r="Y45" s="193">
        <f t="shared" si="5"/>
        <v>0.57531930879038318</v>
      </c>
      <c r="Z45" s="8">
        <v>0</v>
      </c>
      <c r="AA45" s="8">
        <v>0</v>
      </c>
      <c r="AB45" s="193" t="str">
        <f t="shared" si="6"/>
        <v>N/A</v>
      </c>
      <c r="AC45" s="8">
        <v>0</v>
      </c>
      <c r="AD45" s="8">
        <v>0</v>
      </c>
      <c r="AE45" s="188" t="str">
        <f t="shared" si="7"/>
        <v>N/A</v>
      </c>
      <c r="AF45" s="8">
        <v>0</v>
      </c>
      <c r="AG45" s="8">
        <v>0</v>
      </c>
      <c r="AH45" s="188" t="str">
        <f t="shared" si="8"/>
        <v>N/A</v>
      </c>
      <c r="AI45" s="8">
        <v>0</v>
      </c>
      <c r="AJ45" s="8">
        <v>0</v>
      </c>
      <c r="AK45" s="193" t="str">
        <f t="shared" si="9"/>
        <v>N/A</v>
      </c>
      <c r="AL45" s="8">
        <v>0</v>
      </c>
      <c r="AM45" s="8">
        <v>0</v>
      </c>
      <c r="AN45" s="193" t="str">
        <f t="shared" si="10"/>
        <v>N/A</v>
      </c>
      <c r="AO45" s="8">
        <v>0</v>
      </c>
      <c r="AP45" s="8">
        <v>0</v>
      </c>
      <c r="AQ45" s="188" t="str">
        <f t="shared" si="11"/>
        <v>N/A</v>
      </c>
      <c r="AR45" s="8">
        <v>0</v>
      </c>
      <c r="AS45" s="8">
        <v>0</v>
      </c>
      <c r="AT45" s="188" t="str">
        <f t="shared" si="12"/>
        <v>N/A</v>
      </c>
      <c r="AU45" s="8">
        <v>0</v>
      </c>
      <c r="AV45" s="8">
        <v>0</v>
      </c>
      <c r="AW45" s="193" t="str">
        <f t="shared" si="13"/>
        <v>N/A</v>
      </c>
      <c r="AX45" s="8">
        <v>909</v>
      </c>
      <c r="AY45" s="8">
        <v>777</v>
      </c>
      <c r="AZ45" s="193">
        <f t="shared" si="14"/>
        <v>0.8547854785478548</v>
      </c>
      <c r="BA45" s="8">
        <v>214</v>
      </c>
      <c r="BB45" s="8">
        <v>211</v>
      </c>
      <c r="BC45" s="193">
        <f t="shared" si="15"/>
        <v>0.98598130841121501</v>
      </c>
      <c r="BD45" s="8">
        <v>30</v>
      </c>
      <c r="BE45" s="8">
        <v>0</v>
      </c>
      <c r="BF45" s="188">
        <f t="shared" si="16"/>
        <v>0</v>
      </c>
      <c r="BG45" s="8">
        <v>15</v>
      </c>
      <c r="BH45" s="8">
        <v>0</v>
      </c>
      <c r="BI45" s="188">
        <f t="shared" si="17"/>
        <v>0</v>
      </c>
      <c r="BJ45" s="8">
        <v>2287</v>
      </c>
      <c r="BK45" s="8">
        <v>2326</v>
      </c>
      <c r="BL45" s="193">
        <f t="shared" si="18"/>
        <v>1.0170529077393966</v>
      </c>
      <c r="BM45" s="8">
        <v>3455</v>
      </c>
      <c r="BN45" s="8">
        <v>3314</v>
      </c>
      <c r="BO45" s="193">
        <f t="shared" si="19"/>
        <v>0.9591895803183792</v>
      </c>
      <c r="BP45" s="8">
        <v>85</v>
      </c>
      <c r="BQ45" s="8">
        <v>0</v>
      </c>
      <c r="BR45" s="193">
        <f t="shared" si="20"/>
        <v>0</v>
      </c>
      <c r="BS45" s="8">
        <v>3540</v>
      </c>
      <c r="BT45" s="8">
        <v>3314</v>
      </c>
      <c r="BU45" s="193">
        <f t="shared" si="21"/>
        <v>0.93615819209039552</v>
      </c>
      <c r="BV45" s="8">
        <v>8864</v>
      </c>
      <c r="BW45" s="8">
        <v>6377</v>
      </c>
      <c r="BX45" s="193">
        <f t="shared" si="22"/>
        <v>0.71942689530685922</v>
      </c>
      <c r="BY45" s="8">
        <v>16000</v>
      </c>
      <c r="BZ45" s="8">
        <v>3680</v>
      </c>
      <c r="CA45" s="337">
        <f t="shared" si="23"/>
        <v>0.23</v>
      </c>
      <c r="CB45" s="8">
        <v>28740</v>
      </c>
      <c r="CC45" s="8">
        <v>6580</v>
      </c>
      <c r="CD45" s="337">
        <f t="shared" si="24"/>
        <v>0.22894919972164232</v>
      </c>
      <c r="CE45" s="8">
        <v>3840</v>
      </c>
      <c r="CF45" s="8">
        <v>960</v>
      </c>
      <c r="CG45" s="337">
        <f t="shared" si="25"/>
        <v>0.25</v>
      </c>
      <c r="CH45" s="8">
        <v>660</v>
      </c>
      <c r="CI45" s="8">
        <v>150</v>
      </c>
      <c r="CJ45" s="193">
        <f t="shared" si="26"/>
        <v>0.22727272727272727</v>
      </c>
      <c r="CK45" s="8">
        <v>4500</v>
      </c>
      <c r="CL45" s="8">
        <v>1110</v>
      </c>
      <c r="CM45" s="337">
        <f t="shared" si="27"/>
        <v>0.24666666666666667</v>
      </c>
      <c r="CN45" s="8">
        <v>240</v>
      </c>
      <c r="CO45" s="8">
        <v>87</v>
      </c>
      <c r="CP45" s="337">
        <f t="shared" si="28"/>
        <v>0.36249999999999999</v>
      </c>
      <c r="CQ45" s="8">
        <v>300</v>
      </c>
      <c r="CR45" s="8">
        <v>175</v>
      </c>
      <c r="CS45" s="337">
        <f t="shared" si="29"/>
        <v>0.58333333333333337</v>
      </c>
      <c r="CT45" s="8">
        <v>49780</v>
      </c>
      <c r="CU45" s="8">
        <v>11632</v>
      </c>
      <c r="CV45" s="337">
        <f t="shared" si="30"/>
        <v>0.23366813981518683</v>
      </c>
      <c r="CW45" s="8">
        <v>58644</v>
      </c>
      <c r="CX45" s="8">
        <v>18009</v>
      </c>
      <c r="CY45" s="337">
        <f t="shared" si="31"/>
        <v>0.30709023941068142</v>
      </c>
      <c r="CZ45" s="8">
        <v>270</v>
      </c>
      <c r="DA45" s="8">
        <v>87</v>
      </c>
      <c r="DB45" s="188">
        <f t="shared" si="32"/>
        <v>0.32222222222222224</v>
      </c>
      <c r="DC45" s="8">
        <v>315</v>
      </c>
      <c r="DD45" s="8">
        <v>175</v>
      </c>
      <c r="DE45" s="188">
        <f t="shared" si="33"/>
        <v>0.55555555555555558</v>
      </c>
      <c r="DF45" s="8">
        <v>20533</v>
      </c>
      <c r="DG45" s="8">
        <v>5235</v>
      </c>
      <c r="DH45" s="337">
        <f t="shared" si="34"/>
        <v>0.25495543758827255</v>
      </c>
      <c r="DI45" s="63">
        <v>0.89</v>
      </c>
      <c r="DJ45" s="101">
        <v>0.99065420560747697</v>
      </c>
      <c r="DK45" s="101">
        <f t="shared" si="35"/>
        <v>1.1130946130421089</v>
      </c>
      <c r="DL45" s="63">
        <v>0.93</v>
      </c>
      <c r="DM45" s="101">
        <v>0.98578199052132698</v>
      </c>
      <c r="DN45" s="101">
        <f t="shared" si="36"/>
        <v>1.0599806349691687</v>
      </c>
      <c r="DO45" s="63">
        <v>0.91</v>
      </c>
      <c r="DP45" s="101">
        <v>0.990343995171998</v>
      </c>
      <c r="DQ45" s="101">
        <f t="shared" si="37"/>
        <v>1.0882901045846132</v>
      </c>
      <c r="DR45" s="63">
        <v>0.85</v>
      </c>
      <c r="DS45" s="101">
        <v>0.96864501679731196</v>
      </c>
      <c r="DT45" s="101">
        <f t="shared" si="38"/>
        <v>1.1395823727027199</v>
      </c>
      <c r="DU45" s="63">
        <v>0.72</v>
      </c>
      <c r="DV45" s="101">
        <v>0.97916666666666596</v>
      </c>
      <c r="DW45" s="101">
        <f t="shared" si="39"/>
        <v>1.3599537037037028</v>
      </c>
      <c r="DX45" s="63">
        <v>0.78499999999999992</v>
      </c>
      <c r="DY45" s="101">
        <v>0.969964087495919</v>
      </c>
      <c r="DZ45" s="101">
        <f t="shared" si="40"/>
        <v>1.2356230413960754</v>
      </c>
      <c r="EA45" s="63">
        <v>0.87</v>
      </c>
      <c r="EB45" s="101">
        <v>0.98045658941542702</v>
      </c>
      <c r="EC45" s="101">
        <f t="shared" si="41"/>
        <v>1.1269615970292264</v>
      </c>
      <c r="ED45" s="63">
        <v>0.82499999999999996</v>
      </c>
      <c r="EE45" s="101">
        <v>0.98151260504201698</v>
      </c>
      <c r="EF45" s="101">
        <f t="shared" si="42"/>
        <v>1.1897122485357783</v>
      </c>
      <c r="EG45" s="63">
        <v>0.84749999999999992</v>
      </c>
      <c r="EH45" s="101">
        <v>0.980555119962365</v>
      </c>
      <c r="EI45" s="101">
        <f t="shared" si="43"/>
        <v>1.156997191696006</v>
      </c>
      <c r="EJ45" s="63">
        <v>0.83</v>
      </c>
      <c r="EK45" s="101">
        <v>0.92062356979405002</v>
      </c>
      <c r="EL45" s="101">
        <f t="shared" si="44"/>
        <v>1.109185023848253</v>
      </c>
      <c r="EM45" s="63">
        <v>0.2</v>
      </c>
      <c r="EN45" s="101">
        <v>0.34137931034482799</v>
      </c>
      <c r="EO45" s="101">
        <f t="shared" si="45"/>
        <v>1.7068965517241399</v>
      </c>
      <c r="EP45" s="63">
        <v>0.51500000000000001</v>
      </c>
      <c r="EQ45" s="101">
        <v>0.68956327372764803</v>
      </c>
      <c r="ER45" s="101">
        <f t="shared" si="46"/>
        <v>1.3389578130633941</v>
      </c>
      <c r="ES45" s="63">
        <v>0.85</v>
      </c>
      <c r="ET45" s="101">
        <v>0.94770627837795496</v>
      </c>
      <c r="EU45" s="101">
        <f t="shared" si="47"/>
        <v>1.1149485627975941</v>
      </c>
      <c r="EV45" s="63">
        <v>0.51249999999999996</v>
      </c>
      <c r="EW45" s="101">
        <v>0.414135625596944</v>
      </c>
      <c r="EX45" s="101">
        <f t="shared" si="48"/>
        <v>0.80806951335989086</v>
      </c>
      <c r="EY45" s="63">
        <v>0.68124999999999991</v>
      </c>
      <c r="EZ45" s="101">
        <v>0.79260369815092502</v>
      </c>
      <c r="FA45" s="101">
        <f t="shared" si="49"/>
        <v>1.1634549697628258</v>
      </c>
      <c r="FB45" s="63">
        <v>0.67</v>
      </c>
      <c r="FC45" s="101">
        <v>0.74</v>
      </c>
      <c r="FD45" s="101">
        <f t="shared" si="50"/>
        <v>1.1044776119402984</v>
      </c>
      <c r="FE45" s="63">
        <v>0.23</v>
      </c>
      <c r="FF45" s="101">
        <v>0.62916666666666599</v>
      </c>
      <c r="FG45" s="101">
        <f t="shared" si="51"/>
        <v>2.7355072463768084</v>
      </c>
      <c r="FH45" s="63">
        <v>0.45</v>
      </c>
      <c r="FI45" s="101">
        <v>0.644144144144144</v>
      </c>
      <c r="FJ45" s="101">
        <f t="shared" si="52"/>
        <v>1.4314314314314311</v>
      </c>
      <c r="FK45" s="54">
        <v>0.91099476439790572</v>
      </c>
      <c r="FL45" s="101">
        <v>0.91954022988505701</v>
      </c>
      <c r="FM45" s="101">
        <f t="shared" si="53"/>
        <v>1.00938036728762</v>
      </c>
      <c r="FN45" s="54">
        <v>0.61009999999999998</v>
      </c>
      <c r="FO45" s="101">
        <v>0.754285714285714</v>
      </c>
      <c r="FP45" s="101">
        <f t="shared" si="54"/>
        <v>1.2363312805863202</v>
      </c>
      <c r="FQ45" s="64">
        <v>2031</v>
      </c>
      <c r="FR45" s="8">
        <v>172</v>
      </c>
      <c r="FS45" s="92">
        <f t="shared" si="55"/>
        <v>8.4687346134908914E-2</v>
      </c>
      <c r="FT45" s="64">
        <v>691</v>
      </c>
      <c r="FU45" s="8">
        <v>133</v>
      </c>
      <c r="FV45" s="92">
        <f t="shared" si="56"/>
        <v>0.19247467438494936</v>
      </c>
      <c r="FW45" s="64">
        <v>2722</v>
      </c>
      <c r="FX45" s="8">
        <v>305</v>
      </c>
      <c r="FY45" s="92">
        <f t="shared" si="57"/>
        <v>0.11204996326230712</v>
      </c>
      <c r="FZ45" s="64">
        <v>28379</v>
      </c>
      <c r="GA45" s="8">
        <v>6387</v>
      </c>
      <c r="GB45" s="92">
        <f t="shared" si="58"/>
        <v>0.22506078438281829</v>
      </c>
      <c r="GC45" s="64">
        <v>31101</v>
      </c>
      <c r="GD45" s="8">
        <v>6692</v>
      </c>
      <c r="GE45" s="92">
        <f t="shared" si="59"/>
        <v>0.21516993022732389</v>
      </c>
      <c r="GF45" s="64">
        <v>963</v>
      </c>
      <c r="GG45" s="8">
        <v>113</v>
      </c>
      <c r="GH45" s="101">
        <f t="shared" si="60"/>
        <v>0.11734164070612668</v>
      </c>
      <c r="GI45" s="8">
        <v>197</v>
      </c>
      <c r="GJ45" s="8">
        <v>133</v>
      </c>
      <c r="GK45" s="101">
        <f t="shared" si="61"/>
        <v>0.67512690355329952</v>
      </c>
      <c r="GL45" s="8">
        <v>183</v>
      </c>
      <c r="GM45" s="8">
        <v>58</v>
      </c>
      <c r="GN45" s="101">
        <f t="shared" si="62"/>
        <v>0.31693989071038253</v>
      </c>
    </row>
    <row r="46" spans="1:196" s="1" customFormat="1" ht="15" customHeight="1" x14ac:dyDescent="0.55000000000000004">
      <c r="A46" s="16">
        <v>13</v>
      </c>
      <c r="B46" s="17" t="s">
        <v>59</v>
      </c>
      <c r="C46" s="18">
        <v>9104</v>
      </c>
      <c r="D46" s="17" t="s">
        <v>60</v>
      </c>
      <c r="E46" s="8">
        <v>2714</v>
      </c>
      <c r="F46" s="8">
        <v>1947</v>
      </c>
      <c r="G46" s="193">
        <f t="shared" si="63"/>
        <v>0.71739130434782605</v>
      </c>
      <c r="H46" s="8">
        <v>826</v>
      </c>
      <c r="I46" s="8">
        <v>743</v>
      </c>
      <c r="J46" s="193">
        <f t="shared" si="0"/>
        <v>0.8995157384987893</v>
      </c>
      <c r="K46" s="8">
        <v>0</v>
      </c>
      <c r="L46" s="8">
        <v>0</v>
      </c>
      <c r="M46" s="193" t="str">
        <f t="shared" si="1"/>
        <v>N/A</v>
      </c>
      <c r="N46" s="8">
        <v>118</v>
      </c>
      <c r="O46" s="8">
        <v>118</v>
      </c>
      <c r="P46" s="188">
        <f t="shared" si="2"/>
        <v>1</v>
      </c>
      <c r="Q46" s="8">
        <v>0</v>
      </c>
      <c r="R46" s="8">
        <v>0</v>
      </c>
      <c r="S46" s="188" t="str">
        <f t="shared" si="3"/>
        <v>N/A</v>
      </c>
      <c r="T46" s="8">
        <v>3658</v>
      </c>
      <c r="U46" s="8">
        <v>2808</v>
      </c>
      <c r="V46" s="193">
        <f t="shared" si="4"/>
        <v>0.76763258611262986</v>
      </c>
      <c r="W46" s="8">
        <v>3658</v>
      </c>
      <c r="X46" s="8">
        <v>2808</v>
      </c>
      <c r="Y46" s="193">
        <f t="shared" si="5"/>
        <v>0.76763258611262986</v>
      </c>
      <c r="Z46" s="8">
        <v>173</v>
      </c>
      <c r="AA46" s="8">
        <v>55</v>
      </c>
      <c r="AB46" s="193">
        <f t="shared" si="6"/>
        <v>0.31791907514450868</v>
      </c>
      <c r="AC46" s="8">
        <v>15</v>
      </c>
      <c r="AD46" s="8">
        <v>0</v>
      </c>
      <c r="AE46" s="188">
        <f t="shared" si="7"/>
        <v>0</v>
      </c>
      <c r="AF46" s="8">
        <v>53</v>
      </c>
      <c r="AG46" s="8">
        <v>24</v>
      </c>
      <c r="AH46" s="188">
        <f t="shared" si="8"/>
        <v>0.45283018867924529</v>
      </c>
      <c r="AI46" s="8">
        <v>241</v>
      </c>
      <c r="AJ46" s="8">
        <v>79</v>
      </c>
      <c r="AK46" s="193">
        <f t="shared" si="9"/>
        <v>0.32780082987551867</v>
      </c>
      <c r="AL46" s="8">
        <v>0</v>
      </c>
      <c r="AM46" s="8">
        <v>0</v>
      </c>
      <c r="AN46" s="193" t="str">
        <f t="shared" si="10"/>
        <v>N/A</v>
      </c>
      <c r="AO46" s="8">
        <v>0</v>
      </c>
      <c r="AP46" s="8">
        <v>0</v>
      </c>
      <c r="AQ46" s="188" t="str">
        <f t="shared" si="11"/>
        <v>N/A</v>
      </c>
      <c r="AR46" s="8">
        <v>0</v>
      </c>
      <c r="AS46" s="8">
        <v>0</v>
      </c>
      <c r="AT46" s="188" t="str">
        <f t="shared" si="12"/>
        <v>N/A</v>
      </c>
      <c r="AU46" s="8">
        <v>0</v>
      </c>
      <c r="AV46" s="8">
        <v>0</v>
      </c>
      <c r="AW46" s="193" t="str">
        <f t="shared" si="13"/>
        <v>N/A</v>
      </c>
      <c r="AX46" s="8">
        <v>3002</v>
      </c>
      <c r="AY46" s="8">
        <v>1455</v>
      </c>
      <c r="AZ46" s="193">
        <f t="shared" si="14"/>
        <v>0.48467688207861426</v>
      </c>
      <c r="BA46" s="8">
        <v>444</v>
      </c>
      <c r="BB46" s="8">
        <v>199</v>
      </c>
      <c r="BC46" s="193">
        <f t="shared" si="15"/>
        <v>0.44819819819819817</v>
      </c>
      <c r="BD46" s="8">
        <v>443</v>
      </c>
      <c r="BE46" s="8">
        <v>343</v>
      </c>
      <c r="BF46" s="188">
        <f t="shared" si="16"/>
        <v>0.77426636568848761</v>
      </c>
      <c r="BG46" s="8">
        <v>15</v>
      </c>
      <c r="BH46" s="8">
        <v>0</v>
      </c>
      <c r="BI46" s="188">
        <f t="shared" si="17"/>
        <v>0</v>
      </c>
      <c r="BJ46" s="8">
        <v>9481</v>
      </c>
      <c r="BK46" s="8">
        <v>9465</v>
      </c>
      <c r="BL46" s="193">
        <f t="shared" si="18"/>
        <v>0.99831241430228879</v>
      </c>
      <c r="BM46" s="8">
        <v>13385</v>
      </c>
      <c r="BN46" s="8">
        <v>11462</v>
      </c>
      <c r="BO46" s="193">
        <f t="shared" si="19"/>
        <v>0.85633171460590218</v>
      </c>
      <c r="BP46" s="8">
        <v>0</v>
      </c>
      <c r="BQ46" s="8">
        <v>0</v>
      </c>
      <c r="BR46" s="193" t="str">
        <f t="shared" si="20"/>
        <v>N/A</v>
      </c>
      <c r="BS46" s="8">
        <v>13626</v>
      </c>
      <c r="BT46" s="8">
        <v>11541</v>
      </c>
      <c r="BU46" s="193">
        <f t="shared" si="21"/>
        <v>0.84698370761778952</v>
      </c>
      <c r="BV46" s="8">
        <v>17284</v>
      </c>
      <c r="BW46" s="8">
        <v>14349</v>
      </c>
      <c r="BX46" s="193">
        <f t="shared" si="22"/>
        <v>0.83018977088636892</v>
      </c>
      <c r="BY46" s="8">
        <v>31200</v>
      </c>
      <c r="BZ46" s="8">
        <v>10800</v>
      </c>
      <c r="CA46" s="337">
        <f t="shared" si="23"/>
        <v>0.34615384615384615</v>
      </c>
      <c r="CB46" s="8">
        <v>85070</v>
      </c>
      <c r="CC46" s="8">
        <v>18782</v>
      </c>
      <c r="CD46" s="337">
        <f t="shared" si="24"/>
        <v>0.22078288468320206</v>
      </c>
      <c r="CE46" s="8">
        <v>8960</v>
      </c>
      <c r="CF46" s="8">
        <v>2560</v>
      </c>
      <c r="CG46" s="337">
        <f t="shared" si="25"/>
        <v>0.2857142857142857</v>
      </c>
      <c r="CH46" s="8">
        <v>0</v>
      </c>
      <c r="CI46" s="8">
        <v>0</v>
      </c>
      <c r="CJ46" s="193" t="str">
        <f t="shared" si="26"/>
        <v>N/A</v>
      </c>
      <c r="CK46" s="8">
        <v>8960</v>
      </c>
      <c r="CL46" s="8">
        <v>2560</v>
      </c>
      <c r="CM46" s="337">
        <f t="shared" si="27"/>
        <v>0.2857142857142857</v>
      </c>
      <c r="CN46" s="8">
        <v>13110</v>
      </c>
      <c r="CO46" s="8">
        <v>3916</v>
      </c>
      <c r="CP46" s="337">
        <f t="shared" si="28"/>
        <v>0.29870327993897788</v>
      </c>
      <c r="CQ46" s="8">
        <v>750</v>
      </c>
      <c r="CR46" s="8">
        <v>157</v>
      </c>
      <c r="CS46" s="337">
        <f t="shared" si="29"/>
        <v>0.20933333333333334</v>
      </c>
      <c r="CT46" s="8">
        <v>139090</v>
      </c>
      <c r="CU46" s="8">
        <v>36215</v>
      </c>
      <c r="CV46" s="337">
        <f t="shared" si="30"/>
        <v>0.26037098281688115</v>
      </c>
      <c r="CW46" s="8">
        <v>156374</v>
      </c>
      <c r="CX46" s="8">
        <v>50564</v>
      </c>
      <c r="CY46" s="337">
        <f t="shared" si="31"/>
        <v>0.32335298706946169</v>
      </c>
      <c r="CZ46" s="8">
        <v>13686</v>
      </c>
      <c r="DA46" s="8">
        <v>4377</v>
      </c>
      <c r="DB46" s="188">
        <f t="shared" si="32"/>
        <v>0.31981587023235425</v>
      </c>
      <c r="DC46" s="8">
        <v>818</v>
      </c>
      <c r="DD46" s="8">
        <v>181</v>
      </c>
      <c r="DE46" s="188">
        <f t="shared" si="33"/>
        <v>0.22127139364303178</v>
      </c>
      <c r="DF46" s="8">
        <v>41430</v>
      </c>
      <c r="DG46" s="8">
        <v>14302</v>
      </c>
      <c r="DH46" s="337">
        <f t="shared" si="34"/>
        <v>0.34520878590393433</v>
      </c>
      <c r="DI46" s="63">
        <v>0.92</v>
      </c>
      <c r="DJ46" s="101">
        <v>0.99285840239816603</v>
      </c>
      <c r="DK46" s="101">
        <f t="shared" si="35"/>
        <v>1.0791939156501804</v>
      </c>
      <c r="DL46" s="63">
        <v>0.91</v>
      </c>
      <c r="DM46" s="101">
        <v>0.89447236180904499</v>
      </c>
      <c r="DN46" s="101">
        <f t="shared" si="36"/>
        <v>0.98293666132862079</v>
      </c>
      <c r="DO46" s="63">
        <v>0.91500000000000004</v>
      </c>
      <c r="DP46" s="101">
        <v>0.99116194437223804</v>
      </c>
      <c r="DQ46" s="101">
        <f t="shared" si="37"/>
        <v>1.0832370976745771</v>
      </c>
      <c r="DR46" s="63">
        <v>0.91</v>
      </c>
      <c r="DS46" s="101">
        <v>0.94963680387409199</v>
      </c>
      <c r="DT46" s="101">
        <f t="shared" si="38"/>
        <v>1.0435569273341669</v>
      </c>
      <c r="DU46" s="63">
        <v>0.88</v>
      </c>
      <c r="DV46" s="101">
        <v>0.92193808882907102</v>
      </c>
      <c r="DW46" s="101">
        <f t="shared" si="39"/>
        <v>1.0476569191239444</v>
      </c>
      <c r="DX46" s="63">
        <v>0.89500000000000002</v>
      </c>
      <c r="DY46" s="101">
        <v>0.94230769230769196</v>
      </c>
      <c r="DZ46" s="101">
        <f t="shared" si="40"/>
        <v>1.0528577567683708</v>
      </c>
      <c r="EA46" s="63">
        <v>0.91500000000000004</v>
      </c>
      <c r="EB46" s="101">
        <v>0.98620123815917005</v>
      </c>
      <c r="EC46" s="101">
        <f t="shared" si="41"/>
        <v>1.077815560829694</v>
      </c>
      <c r="ED46" s="63">
        <v>0.89500000000000002</v>
      </c>
      <c r="EE46" s="101">
        <v>0.91613588110403399</v>
      </c>
      <c r="EF46" s="101">
        <f t="shared" si="42"/>
        <v>1.0236155096134458</v>
      </c>
      <c r="EG46" s="63">
        <v>0.90500000000000003</v>
      </c>
      <c r="EH46" s="101">
        <v>0.98160150533138202</v>
      </c>
      <c r="EI46" s="101">
        <f t="shared" si="43"/>
        <v>1.0846425473274939</v>
      </c>
      <c r="EJ46" s="63">
        <v>0.94</v>
      </c>
      <c r="EK46" s="101">
        <v>0.96224021001968896</v>
      </c>
      <c r="EL46" s="101">
        <f t="shared" si="44"/>
        <v>1.0236597978932862</v>
      </c>
      <c r="EM46" s="63">
        <v>0.28999999999999998</v>
      </c>
      <c r="EN46" s="101">
        <v>0.45531437125748497</v>
      </c>
      <c r="EO46" s="101">
        <f t="shared" si="45"/>
        <v>1.5700495560602932</v>
      </c>
      <c r="EP46" s="63">
        <v>0.61499999999999999</v>
      </c>
      <c r="EQ46" s="101">
        <v>0.77523125776611901</v>
      </c>
      <c r="ER46" s="101">
        <f t="shared" si="46"/>
        <v>1.2605386305140147</v>
      </c>
      <c r="ES46" s="63">
        <v>0.92749999999999999</v>
      </c>
      <c r="ET46" s="101">
        <v>0.971099222326402</v>
      </c>
      <c r="EU46" s="101">
        <f t="shared" si="47"/>
        <v>1.0470072477912691</v>
      </c>
      <c r="EV46" s="63">
        <v>0.59250000000000003</v>
      </c>
      <c r="EW46" s="101">
        <v>0.48566634037197598</v>
      </c>
      <c r="EX46" s="101">
        <f t="shared" si="48"/>
        <v>0.81969002594426321</v>
      </c>
      <c r="EY46" s="63">
        <v>0.76</v>
      </c>
      <c r="EZ46" s="101">
        <v>0.83379479471560802</v>
      </c>
      <c r="FA46" s="101">
        <f t="shared" si="49"/>
        <v>1.0970984140994842</v>
      </c>
      <c r="FB46" s="63" t="s">
        <v>341</v>
      </c>
      <c r="FC46" s="101">
        <v>0</v>
      </c>
      <c r="FD46" s="101" t="str">
        <f t="shared" si="50"/>
        <v>N/A</v>
      </c>
      <c r="FE46" s="63">
        <v>0.42</v>
      </c>
      <c r="FF46" s="101">
        <v>0.37031249999999999</v>
      </c>
      <c r="FG46" s="101">
        <f t="shared" si="51"/>
        <v>0.8816964285714286</v>
      </c>
      <c r="FH46" s="63">
        <v>0.42</v>
      </c>
      <c r="FI46" s="101">
        <v>0.37031249999999999</v>
      </c>
      <c r="FJ46" s="101">
        <f t="shared" si="52"/>
        <v>0.8816964285714286</v>
      </c>
      <c r="FK46" s="54">
        <v>0.91980056980056979</v>
      </c>
      <c r="FL46" s="101">
        <v>0.95453506968243096</v>
      </c>
      <c r="FM46" s="101">
        <f t="shared" si="53"/>
        <v>1.0377630771520312</v>
      </c>
      <c r="FN46" s="54">
        <v>0.61009999999999998</v>
      </c>
      <c r="FO46" s="101">
        <v>0.93922651933701595</v>
      </c>
      <c r="FP46" s="101">
        <f t="shared" si="54"/>
        <v>1.5394632344484773</v>
      </c>
      <c r="FQ46" s="64">
        <v>5961</v>
      </c>
      <c r="FR46" s="8">
        <v>131</v>
      </c>
      <c r="FS46" s="92">
        <f t="shared" si="55"/>
        <v>2.1976178493541353E-2</v>
      </c>
      <c r="FT46" s="64">
        <v>1066</v>
      </c>
      <c r="FU46" s="8">
        <v>85</v>
      </c>
      <c r="FV46" s="92">
        <f t="shared" si="56"/>
        <v>7.9737335834896811E-2</v>
      </c>
      <c r="FW46" s="64">
        <v>7027</v>
      </c>
      <c r="FX46" s="8">
        <v>216</v>
      </c>
      <c r="FY46" s="92">
        <f t="shared" si="57"/>
        <v>3.0738579763768321E-2</v>
      </c>
      <c r="FZ46" s="64">
        <v>92777</v>
      </c>
      <c r="GA46" s="8">
        <v>14348</v>
      </c>
      <c r="GB46" s="92">
        <f t="shared" si="58"/>
        <v>0.15465039826681182</v>
      </c>
      <c r="GC46" s="64">
        <v>99804</v>
      </c>
      <c r="GD46" s="8">
        <v>14564</v>
      </c>
      <c r="GE46" s="92">
        <f t="shared" si="59"/>
        <v>0.14592601498937918</v>
      </c>
      <c r="GF46" s="64">
        <v>4067</v>
      </c>
      <c r="GG46" s="8">
        <v>3</v>
      </c>
      <c r="GH46" s="101">
        <f t="shared" si="60"/>
        <v>7.376444553725104E-4</v>
      </c>
      <c r="GI46" s="8">
        <v>11011</v>
      </c>
      <c r="GJ46" s="8">
        <v>2068</v>
      </c>
      <c r="GK46" s="101">
        <f t="shared" si="61"/>
        <v>0.18781218781218781</v>
      </c>
      <c r="GL46" s="8">
        <v>458</v>
      </c>
      <c r="GM46" s="8">
        <v>96</v>
      </c>
      <c r="GN46" s="101">
        <f t="shared" si="62"/>
        <v>0.20960698689956331</v>
      </c>
    </row>
    <row r="47" spans="1:196" s="1" customFormat="1" ht="15" customHeight="1" x14ac:dyDescent="0.55000000000000004">
      <c r="A47" s="16">
        <v>13</v>
      </c>
      <c r="B47" s="17" t="s">
        <v>59</v>
      </c>
      <c r="C47" s="18">
        <v>9105</v>
      </c>
      <c r="D47" s="17" t="s">
        <v>61</v>
      </c>
      <c r="E47" s="8">
        <v>3292</v>
      </c>
      <c r="F47" s="8">
        <v>2707</v>
      </c>
      <c r="G47" s="193">
        <f t="shared" si="63"/>
        <v>0.82229647630619684</v>
      </c>
      <c r="H47" s="8">
        <v>633</v>
      </c>
      <c r="I47" s="8">
        <v>597</v>
      </c>
      <c r="J47" s="193">
        <f t="shared" si="0"/>
        <v>0.94312796208530802</v>
      </c>
      <c r="K47" s="8">
        <v>0</v>
      </c>
      <c r="L47" s="8">
        <v>0</v>
      </c>
      <c r="M47" s="193" t="str">
        <f t="shared" si="1"/>
        <v>N/A</v>
      </c>
      <c r="N47" s="8">
        <v>0</v>
      </c>
      <c r="O47" s="8">
        <v>21</v>
      </c>
      <c r="P47" s="188" t="str">
        <f t="shared" si="2"/>
        <v>N/A</v>
      </c>
      <c r="Q47" s="8">
        <v>0</v>
      </c>
      <c r="R47" s="8">
        <v>0</v>
      </c>
      <c r="S47" s="188" t="str">
        <f t="shared" si="3"/>
        <v>N/A</v>
      </c>
      <c r="T47" s="8">
        <v>3925</v>
      </c>
      <c r="U47" s="8">
        <v>3325</v>
      </c>
      <c r="V47" s="193">
        <f t="shared" si="4"/>
        <v>0.84713375796178347</v>
      </c>
      <c r="W47" s="8">
        <v>3925</v>
      </c>
      <c r="X47" s="8">
        <v>3325</v>
      </c>
      <c r="Y47" s="193">
        <f t="shared" si="5"/>
        <v>0.84713375796178347</v>
      </c>
      <c r="Z47" s="8">
        <v>180</v>
      </c>
      <c r="AA47" s="8">
        <v>50</v>
      </c>
      <c r="AB47" s="193">
        <f t="shared" si="6"/>
        <v>0.27777777777777779</v>
      </c>
      <c r="AC47" s="8">
        <v>0</v>
      </c>
      <c r="AD47" s="8">
        <v>0</v>
      </c>
      <c r="AE47" s="188" t="str">
        <f t="shared" si="7"/>
        <v>N/A</v>
      </c>
      <c r="AF47" s="8">
        <v>43</v>
      </c>
      <c r="AG47" s="8">
        <v>43</v>
      </c>
      <c r="AH47" s="188">
        <f t="shared" si="8"/>
        <v>1</v>
      </c>
      <c r="AI47" s="8">
        <v>223</v>
      </c>
      <c r="AJ47" s="8">
        <v>93</v>
      </c>
      <c r="AK47" s="193">
        <f t="shared" si="9"/>
        <v>0.4170403587443946</v>
      </c>
      <c r="AL47" s="8">
        <v>0</v>
      </c>
      <c r="AM47" s="8">
        <v>0</v>
      </c>
      <c r="AN47" s="193" t="str">
        <f t="shared" si="10"/>
        <v>N/A</v>
      </c>
      <c r="AO47" s="8">
        <v>15</v>
      </c>
      <c r="AP47" s="8">
        <v>0</v>
      </c>
      <c r="AQ47" s="188">
        <f t="shared" si="11"/>
        <v>0</v>
      </c>
      <c r="AR47" s="8">
        <v>0</v>
      </c>
      <c r="AS47" s="8">
        <v>0</v>
      </c>
      <c r="AT47" s="188" t="str">
        <f t="shared" si="12"/>
        <v>N/A</v>
      </c>
      <c r="AU47" s="8">
        <v>15</v>
      </c>
      <c r="AV47" s="8">
        <v>0</v>
      </c>
      <c r="AW47" s="193">
        <f t="shared" si="13"/>
        <v>0</v>
      </c>
      <c r="AX47" s="8">
        <v>1213</v>
      </c>
      <c r="AY47" s="8">
        <v>649</v>
      </c>
      <c r="AZ47" s="193">
        <f t="shared" si="14"/>
        <v>0.53503709810387468</v>
      </c>
      <c r="BA47" s="8">
        <v>377</v>
      </c>
      <c r="BB47" s="8">
        <v>241</v>
      </c>
      <c r="BC47" s="193">
        <f t="shared" si="15"/>
        <v>0.63925729442970824</v>
      </c>
      <c r="BD47" s="8">
        <v>282</v>
      </c>
      <c r="BE47" s="8">
        <v>213</v>
      </c>
      <c r="BF47" s="188">
        <f t="shared" si="16"/>
        <v>0.75531914893617025</v>
      </c>
      <c r="BG47" s="8">
        <v>15</v>
      </c>
      <c r="BH47" s="8">
        <v>0</v>
      </c>
      <c r="BI47" s="188">
        <f t="shared" si="17"/>
        <v>0</v>
      </c>
      <c r="BJ47" s="8">
        <v>4184</v>
      </c>
      <c r="BK47" s="8">
        <v>4814</v>
      </c>
      <c r="BL47" s="193">
        <f t="shared" si="18"/>
        <v>1.1505736137667304</v>
      </c>
      <c r="BM47" s="8">
        <v>6071</v>
      </c>
      <c r="BN47" s="8">
        <v>5917</v>
      </c>
      <c r="BO47" s="193">
        <f t="shared" si="19"/>
        <v>0.97463350354142642</v>
      </c>
      <c r="BP47" s="8">
        <v>0</v>
      </c>
      <c r="BQ47" s="8">
        <v>0</v>
      </c>
      <c r="BR47" s="193" t="str">
        <f t="shared" si="20"/>
        <v>N/A</v>
      </c>
      <c r="BS47" s="8">
        <v>6309</v>
      </c>
      <c r="BT47" s="8">
        <v>6010</v>
      </c>
      <c r="BU47" s="193">
        <f t="shared" si="21"/>
        <v>0.95260738627357744</v>
      </c>
      <c r="BV47" s="8">
        <v>10234</v>
      </c>
      <c r="BW47" s="8">
        <v>9335</v>
      </c>
      <c r="BX47" s="193">
        <f t="shared" si="22"/>
        <v>0.91215555989837793</v>
      </c>
      <c r="BY47" s="8">
        <v>8960</v>
      </c>
      <c r="BZ47" s="8">
        <v>2240</v>
      </c>
      <c r="CA47" s="337">
        <f t="shared" si="23"/>
        <v>0.25</v>
      </c>
      <c r="CB47" s="8">
        <v>38225</v>
      </c>
      <c r="CC47" s="8">
        <v>7197</v>
      </c>
      <c r="CD47" s="337">
        <f t="shared" si="24"/>
        <v>0.18827992151733158</v>
      </c>
      <c r="CE47" s="8">
        <v>5120</v>
      </c>
      <c r="CF47" s="8">
        <v>1280</v>
      </c>
      <c r="CG47" s="337">
        <f t="shared" si="25"/>
        <v>0.25</v>
      </c>
      <c r="CH47" s="8">
        <v>475</v>
      </c>
      <c r="CI47" s="8">
        <v>84</v>
      </c>
      <c r="CJ47" s="193">
        <f t="shared" si="26"/>
        <v>0.17684210526315788</v>
      </c>
      <c r="CK47" s="8">
        <v>5595</v>
      </c>
      <c r="CL47" s="8">
        <v>1364</v>
      </c>
      <c r="CM47" s="337">
        <f t="shared" si="27"/>
        <v>0.24378909740840035</v>
      </c>
      <c r="CN47" s="8">
        <v>7470</v>
      </c>
      <c r="CO47" s="8">
        <v>2835</v>
      </c>
      <c r="CP47" s="337">
        <f t="shared" si="28"/>
        <v>0.37951807228915663</v>
      </c>
      <c r="CQ47" s="8">
        <v>900</v>
      </c>
      <c r="CR47" s="8">
        <v>218</v>
      </c>
      <c r="CS47" s="337">
        <f t="shared" si="29"/>
        <v>0.24222222222222223</v>
      </c>
      <c r="CT47" s="8">
        <v>61150</v>
      </c>
      <c r="CU47" s="8">
        <v>13854</v>
      </c>
      <c r="CV47" s="337">
        <f t="shared" si="30"/>
        <v>0.22655764513491414</v>
      </c>
      <c r="CW47" s="8">
        <v>71384</v>
      </c>
      <c r="CX47" s="8">
        <v>23189</v>
      </c>
      <c r="CY47" s="337">
        <f t="shared" si="31"/>
        <v>0.32484870559228957</v>
      </c>
      <c r="CZ47" s="8">
        <v>7767</v>
      </c>
      <c r="DA47" s="8">
        <v>3069</v>
      </c>
      <c r="DB47" s="188">
        <f t="shared" si="32"/>
        <v>0.39513325608342992</v>
      </c>
      <c r="DC47" s="8">
        <v>958</v>
      </c>
      <c r="DD47" s="8">
        <v>261</v>
      </c>
      <c r="DE47" s="188">
        <f t="shared" si="33"/>
        <v>0.27244258872651356</v>
      </c>
      <c r="DF47" s="8">
        <v>15090</v>
      </c>
      <c r="DG47" s="8">
        <v>4358</v>
      </c>
      <c r="DH47" s="337">
        <f t="shared" si="34"/>
        <v>0.2888005301524188</v>
      </c>
      <c r="DI47" s="63">
        <v>0.99</v>
      </c>
      <c r="DJ47" s="101">
        <v>0.98023920956838295</v>
      </c>
      <c r="DK47" s="101">
        <f t="shared" si="35"/>
        <v>0.99014061572563938</v>
      </c>
      <c r="DL47" s="63">
        <v>0.95</v>
      </c>
      <c r="DM47" s="101">
        <v>0.99585062240663902</v>
      </c>
      <c r="DN47" s="101">
        <f t="shared" si="36"/>
        <v>1.04826381305962</v>
      </c>
      <c r="DO47" s="63">
        <v>0.97</v>
      </c>
      <c r="DP47" s="101">
        <v>0.98086522462562398</v>
      </c>
      <c r="DQ47" s="101">
        <f t="shared" si="37"/>
        <v>1.0112012625006432</v>
      </c>
      <c r="DR47" s="63">
        <v>0.95</v>
      </c>
      <c r="DS47" s="101">
        <v>0.95894428152492694</v>
      </c>
      <c r="DT47" s="101">
        <f t="shared" si="38"/>
        <v>1.0094150331841336</v>
      </c>
      <c r="DU47" s="63">
        <v>0.95</v>
      </c>
      <c r="DV47" s="101">
        <v>0.993299832495812</v>
      </c>
      <c r="DW47" s="101">
        <f t="shared" si="39"/>
        <v>1.0455787710482232</v>
      </c>
      <c r="DX47" s="63">
        <v>0.95</v>
      </c>
      <c r="DY47" s="101">
        <v>0.96511278195488703</v>
      </c>
      <c r="DZ47" s="101">
        <f t="shared" si="40"/>
        <v>1.0159081915314601</v>
      </c>
      <c r="EA47" s="63">
        <v>0.97</v>
      </c>
      <c r="EB47" s="101">
        <v>0.97340237730963897</v>
      </c>
      <c r="EC47" s="101">
        <f t="shared" si="41"/>
        <v>1.0035076054738545</v>
      </c>
      <c r="ED47" s="63">
        <v>0.95</v>
      </c>
      <c r="EE47" s="101">
        <v>0.99403341288782798</v>
      </c>
      <c r="EF47" s="101">
        <f t="shared" si="42"/>
        <v>1.0463509609345558</v>
      </c>
      <c r="EG47" s="63">
        <v>0.96</v>
      </c>
      <c r="EH47" s="101">
        <v>0.97525441885377595</v>
      </c>
      <c r="EI47" s="101">
        <f t="shared" si="43"/>
        <v>1.0158900196393499</v>
      </c>
      <c r="EJ47" s="63">
        <v>0.89</v>
      </c>
      <c r="EK47" s="101">
        <v>0.97822721114766797</v>
      </c>
      <c r="EL47" s="101">
        <f t="shared" si="44"/>
        <v>1.099131697918728</v>
      </c>
      <c r="EM47" s="63">
        <v>0.24</v>
      </c>
      <c r="EN47" s="101">
        <v>0.378977272727273</v>
      </c>
      <c r="EO47" s="101">
        <f t="shared" si="45"/>
        <v>1.5790719696969708</v>
      </c>
      <c r="EP47" s="63">
        <v>0.56499999999999995</v>
      </c>
      <c r="EQ47" s="101">
        <v>0.825970838746932</v>
      </c>
      <c r="ER47" s="101">
        <f t="shared" si="46"/>
        <v>1.461895289817579</v>
      </c>
      <c r="ES47" s="63">
        <v>0.92999999999999994</v>
      </c>
      <c r="ET47" s="101">
        <v>0.97605013010461505</v>
      </c>
      <c r="EU47" s="101">
        <f t="shared" si="47"/>
        <v>1.0495162689296937</v>
      </c>
      <c r="EV47" s="63">
        <v>0.59499999999999997</v>
      </c>
      <c r="EW47" s="101">
        <v>0.49724644332262502</v>
      </c>
      <c r="EX47" s="101">
        <f t="shared" si="48"/>
        <v>0.83570830810525221</v>
      </c>
      <c r="EY47" s="63">
        <v>0.76249999999999996</v>
      </c>
      <c r="EZ47" s="101">
        <v>0.88606666954159297</v>
      </c>
      <c r="FA47" s="101">
        <f t="shared" si="49"/>
        <v>1.1620546485791383</v>
      </c>
      <c r="FB47" s="63">
        <v>0.97</v>
      </c>
      <c r="FC47" s="101">
        <v>1</v>
      </c>
      <c r="FD47" s="101">
        <f t="shared" si="50"/>
        <v>1.0309278350515465</v>
      </c>
      <c r="FE47" s="63">
        <v>0.36</v>
      </c>
      <c r="FF47" s="101">
        <v>0.33750000000000002</v>
      </c>
      <c r="FG47" s="101">
        <f t="shared" si="51"/>
        <v>0.93750000000000011</v>
      </c>
      <c r="FH47" s="63">
        <v>0.66500000000000004</v>
      </c>
      <c r="FI47" s="101">
        <v>0.37829912023460399</v>
      </c>
      <c r="FJ47" s="101">
        <f t="shared" si="52"/>
        <v>0.56887085749564503</v>
      </c>
      <c r="FK47" s="54">
        <v>0.9</v>
      </c>
      <c r="FL47" s="101">
        <v>1</v>
      </c>
      <c r="FM47" s="101">
        <f t="shared" si="53"/>
        <v>1.1111111111111112</v>
      </c>
      <c r="FN47" s="54">
        <v>0.61009999999999998</v>
      </c>
      <c r="FO47" s="101">
        <v>0.96168582375478895</v>
      </c>
      <c r="FP47" s="101">
        <f t="shared" si="54"/>
        <v>1.5762757314453189</v>
      </c>
      <c r="FQ47" s="64">
        <v>3173</v>
      </c>
      <c r="FR47" s="8">
        <v>71</v>
      </c>
      <c r="FS47" s="92">
        <f t="shared" si="55"/>
        <v>2.2376300031515917E-2</v>
      </c>
      <c r="FT47" s="64">
        <v>1481</v>
      </c>
      <c r="FU47" s="8">
        <v>174</v>
      </c>
      <c r="FV47" s="92">
        <f t="shared" si="56"/>
        <v>0.1174881836596894</v>
      </c>
      <c r="FW47" s="64">
        <v>4654</v>
      </c>
      <c r="FX47" s="8">
        <v>245</v>
      </c>
      <c r="FY47" s="92">
        <f t="shared" si="57"/>
        <v>5.2642887838418563E-2</v>
      </c>
      <c r="FZ47" s="64">
        <v>38474</v>
      </c>
      <c r="GA47" s="8">
        <v>3430</v>
      </c>
      <c r="GB47" s="92">
        <f t="shared" si="58"/>
        <v>8.9151115038727455E-2</v>
      </c>
      <c r="GC47" s="64">
        <v>43128</v>
      </c>
      <c r="GD47" s="8">
        <v>3675</v>
      </c>
      <c r="GE47" s="92">
        <f t="shared" si="59"/>
        <v>8.5211463550361716E-2</v>
      </c>
      <c r="GF47" s="64">
        <v>2060</v>
      </c>
      <c r="GG47" s="8">
        <v>1</v>
      </c>
      <c r="GH47" s="101">
        <f t="shared" si="60"/>
        <v>4.8543689320388347E-4</v>
      </c>
      <c r="GI47" s="8">
        <v>6658</v>
      </c>
      <c r="GJ47" s="8">
        <v>69</v>
      </c>
      <c r="GK47" s="101">
        <f t="shared" si="61"/>
        <v>1.036347251426855E-2</v>
      </c>
      <c r="GL47" s="8">
        <v>549</v>
      </c>
      <c r="GM47" s="8">
        <v>36</v>
      </c>
      <c r="GN47" s="101">
        <f t="shared" si="62"/>
        <v>6.5573770491803282E-2</v>
      </c>
    </row>
    <row r="48" spans="1:196" s="1" customFormat="1" ht="15" customHeight="1" x14ac:dyDescent="0.55000000000000004">
      <c r="A48" s="16">
        <v>13</v>
      </c>
      <c r="B48" s="17" t="s">
        <v>59</v>
      </c>
      <c r="C48" s="18">
        <v>9218</v>
      </c>
      <c r="D48" s="17" t="s">
        <v>62</v>
      </c>
      <c r="E48" s="8">
        <v>3019</v>
      </c>
      <c r="F48" s="8">
        <v>2115</v>
      </c>
      <c r="G48" s="193">
        <f t="shared" si="63"/>
        <v>0.70056310036435909</v>
      </c>
      <c r="H48" s="8">
        <v>965</v>
      </c>
      <c r="I48" s="8">
        <v>836</v>
      </c>
      <c r="J48" s="193">
        <f t="shared" si="0"/>
        <v>0.86632124352331608</v>
      </c>
      <c r="K48" s="8">
        <v>0</v>
      </c>
      <c r="L48" s="8">
        <v>0</v>
      </c>
      <c r="M48" s="193" t="str">
        <f t="shared" si="1"/>
        <v>N/A</v>
      </c>
      <c r="N48" s="8">
        <v>0</v>
      </c>
      <c r="O48" s="8">
        <v>0</v>
      </c>
      <c r="P48" s="188" t="str">
        <f t="shared" si="2"/>
        <v>N/A</v>
      </c>
      <c r="Q48" s="8">
        <v>0</v>
      </c>
      <c r="R48" s="8">
        <v>0</v>
      </c>
      <c r="S48" s="188" t="str">
        <f t="shared" si="3"/>
        <v>N/A</v>
      </c>
      <c r="T48" s="8">
        <v>3984</v>
      </c>
      <c r="U48" s="8">
        <v>2951</v>
      </c>
      <c r="V48" s="193">
        <f t="shared" si="4"/>
        <v>0.74071285140562249</v>
      </c>
      <c r="W48" s="8">
        <v>3984</v>
      </c>
      <c r="X48" s="8">
        <v>2951</v>
      </c>
      <c r="Y48" s="193">
        <f t="shared" si="5"/>
        <v>0.74071285140562249</v>
      </c>
      <c r="Z48" s="8">
        <v>45</v>
      </c>
      <c r="AA48" s="8">
        <v>49</v>
      </c>
      <c r="AB48" s="193">
        <f t="shared" si="6"/>
        <v>1.0888888888888888</v>
      </c>
      <c r="AC48" s="8">
        <v>0</v>
      </c>
      <c r="AD48" s="8">
        <v>0</v>
      </c>
      <c r="AE48" s="188" t="str">
        <f t="shared" si="7"/>
        <v>N/A</v>
      </c>
      <c r="AF48" s="8">
        <v>0</v>
      </c>
      <c r="AG48" s="8">
        <v>0</v>
      </c>
      <c r="AH48" s="188" t="str">
        <f t="shared" si="8"/>
        <v>N/A</v>
      </c>
      <c r="AI48" s="8">
        <v>45</v>
      </c>
      <c r="AJ48" s="8">
        <v>49</v>
      </c>
      <c r="AK48" s="193">
        <f t="shared" si="9"/>
        <v>1.0888888888888888</v>
      </c>
      <c r="AL48" s="8">
        <v>0</v>
      </c>
      <c r="AM48" s="8">
        <v>0</v>
      </c>
      <c r="AN48" s="193" t="str">
        <f t="shared" si="10"/>
        <v>N/A</v>
      </c>
      <c r="AO48" s="8">
        <v>0</v>
      </c>
      <c r="AP48" s="8">
        <v>0</v>
      </c>
      <c r="AQ48" s="188" t="str">
        <f t="shared" si="11"/>
        <v>N/A</v>
      </c>
      <c r="AR48" s="8">
        <v>30</v>
      </c>
      <c r="AS48" s="8">
        <v>14</v>
      </c>
      <c r="AT48" s="188">
        <f t="shared" si="12"/>
        <v>0.46666666666666667</v>
      </c>
      <c r="AU48" s="8">
        <v>30</v>
      </c>
      <c r="AV48" s="8">
        <v>14</v>
      </c>
      <c r="AW48" s="193">
        <f t="shared" si="13"/>
        <v>0.46666666666666667</v>
      </c>
      <c r="AX48" s="8">
        <v>1422</v>
      </c>
      <c r="AY48" s="8">
        <v>1079</v>
      </c>
      <c r="AZ48" s="193">
        <f t="shared" si="14"/>
        <v>0.7587904360056259</v>
      </c>
      <c r="BA48" s="8">
        <v>94</v>
      </c>
      <c r="BB48" s="8">
        <v>44</v>
      </c>
      <c r="BC48" s="193">
        <f t="shared" si="15"/>
        <v>0.46808510638297873</v>
      </c>
      <c r="BD48" s="8">
        <v>195</v>
      </c>
      <c r="BE48" s="8">
        <v>0</v>
      </c>
      <c r="BF48" s="188">
        <f t="shared" si="16"/>
        <v>0</v>
      </c>
      <c r="BG48" s="8">
        <v>15</v>
      </c>
      <c r="BH48" s="8">
        <v>0</v>
      </c>
      <c r="BI48" s="188">
        <f t="shared" si="17"/>
        <v>0</v>
      </c>
      <c r="BJ48" s="8">
        <v>4414</v>
      </c>
      <c r="BK48" s="8">
        <v>4634</v>
      </c>
      <c r="BL48" s="193">
        <f t="shared" si="18"/>
        <v>1.0498414136837335</v>
      </c>
      <c r="BM48" s="8">
        <v>6140</v>
      </c>
      <c r="BN48" s="8">
        <v>5757</v>
      </c>
      <c r="BO48" s="193">
        <f t="shared" si="19"/>
        <v>0.93762214983713354</v>
      </c>
      <c r="BP48" s="8">
        <v>0</v>
      </c>
      <c r="BQ48" s="8">
        <v>0</v>
      </c>
      <c r="BR48" s="193" t="str">
        <f t="shared" si="20"/>
        <v>N/A</v>
      </c>
      <c r="BS48" s="8">
        <v>6215</v>
      </c>
      <c r="BT48" s="8">
        <v>5820</v>
      </c>
      <c r="BU48" s="193">
        <f t="shared" si="21"/>
        <v>0.93644408688656477</v>
      </c>
      <c r="BV48" s="8">
        <v>10199</v>
      </c>
      <c r="BW48" s="8">
        <v>8771</v>
      </c>
      <c r="BX48" s="193">
        <f t="shared" si="22"/>
        <v>0.85998627316403564</v>
      </c>
      <c r="BY48" s="8">
        <v>16160</v>
      </c>
      <c r="BZ48" s="8">
        <v>3520</v>
      </c>
      <c r="CA48" s="337">
        <f t="shared" si="23"/>
        <v>0.21782178217821782</v>
      </c>
      <c r="CB48" s="8">
        <v>78120</v>
      </c>
      <c r="CC48" s="8">
        <v>14610</v>
      </c>
      <c r="CD48" s="337">
        <f t="shared" si="24"/>
        <v>0.1870199692780338</v>
      </c>
      <c r="CE48" s="8">
        <v>7680</v>
      </c>
      <c r="CF48" s="8">
        <v>1920</v>
      </c>
      <c r="CG48" s="337">
        <f t="shared" si="25"/>
        <v>0.25</v>
      </c>
      <c r="CH48" s="8">
        <v>0</v>
      </c>
      <c r="CI48" s="8">
        <v>0</v>
      </c>
      <c r="CJ48" s="193" t="str">
        <f t="shared" si="26"/>
        <v>N/A</v>
      </c>
      <c r="CK48" s="8">
        <v>7680</v>
      </c>
      <c r="CL48" s="8">
        <v>1920</v>
      </c>
      <c r="CM48" s="337">
        <f t="shared" si="27"/>
        <v>0.25</v>
      </c>
      <c r="CN48" s="8">
        <v>6435</v>
      </c>
      <c r="CO48" s="8">
        <v>1401</v>
      </c>
      <c r="CP48" s="337">
        <f t="shared" si="28"/>
        <v>0.2177156177156177</v>
      </c>
      <c r="CQ48" s="8">
        <v>3000</v>
      </c>
      <c r="CR48" s="8">
        <v>570</v>
      </c>
      <c r="CS48" s="337">
        <f t="shared" si="29"/>
        <v>0.19</v>
      </c>
      <c r="CT48" s="8">
        <v>111395</v>
      </c>
      <c r="CU48" s="8">
        <v>22021</v>
      </c>
      <c r="CV48" s="337">
        <f t="shared" si="30"/>
        <v>0.19768391759055612</v>
      </c>
      <c r="CW48" s="8">
        <v>121594</v>
      </c>
      <c r="CX48" s="8">
        <v>30792</v>
      </c>
      <c r="CY48" s="337">
        <f t="shared" si="31"/>
        <v>0.25323617941674753</v>
      </c>
      <c r="CZ48" s="8">
        <v>6630</v>
      </c>
      <c r="DA48" s="8">
        <v>1401</v>
      </c>
      <c r="DB48" s="188">
        <f t="shared" si="32"/>
        <v>0.21131221719457013</v>
      </c>
      <c r="DC48" s="8">
        <v>3045</v>
      </c>
      <c r="DD48" s="8">
        <v>584</v>
      </c>
      <c r="DE48" s="188">
        <f t="shared" si="33"/>
        <v>0.19178981937602627</v>
      </c>
      <c r="DF48" s="8">
        <v>24899</v>
      </c>
      <c r="DG48" s="8">
        <v>6320</v>
      </c>
      <c r="DH48" s="337">
        <f t="shared" si="34"/>
        <v>0.25382545483754365</v>
      </c>
      <c r="DI48" s="63">
        <v>0.87</v>
      </c>
      <c r="DJ48" s="101">
        <v>0.98009002770083098</v>
      </c>
      <c r="DK48" s="101">
        <f t="shared" si="35"/>
        <v>1.126540261725093</v>
      </c>
      <c r="DL48" s="63">
        <v>0.64</v>
      </c>
      <c r="DM48" s="101">
        <v>1</v>
      </c>
      <c r="DN48" s="101">
        <f t="shared" si="36"/>
        <v>1.5625</v>
      </c>
      <c r="DO48" s="63">
        <v>0.755</v>
      </c>
      <c r="DP48" s="101">
        <v>0.98024054982817899</v>
      </c>
      <c r="DQ48" s="101">
        <f t="shared" si="37"/>
        <v>1.2983318540770583</v>
      </c>
      <c r="DR48" s="63">
        <v>0.8</v>
      </c>
      <c r="DS48" s="101">
        <v>0.96737588652482298</v>
      </c>
      <c r="DT48" s="101">
        <f t="shared" si="38"/>
        <v>1.2092198581560287</v>
      </c>
      <c r="DU48" s="63">
        <v>0.92</v>
      </c>
      <c r="DV48" s="101">
        <v>0.99043062200956899</v>
      </c>
      <c r="DW48" s="101">
        <f t="shared" si="39"/>
        <v>1.0765550239234445</v>
      </c>
      <c r="DX48" s="63">
        <v>0.8600000000000001</v>
      </c>
      <c r="DY48" s="101">
        <v>0.97390715011860396</v>
      </c>
      <c r="DZ48" s="101">
        <f t="shared" si="40"/>
        <v>1.1324501745565161</v>
      </c>
      <c r="EA48" s="63">
        <v>0.83499999999999996</v>
      </c>
      <c r="EB48" s="101">
        <v>0.97668229628690895</v>
      </c>
      <c r="EC48" s="101">
        <f t="shared" si="41"/>
        <v>1.1696793967507892</v>
      </c>
      <c r="ED48" s="63">
        <v>0.78</v>
      </c>
      <c r="EE48" s="101">
        <v>0.99090909090909096</v>
      </c>
      <c r="EF48" s="101">
        <f t="shared" si="42"/>
        <v>1.2703962703962703</v>
      </c>
      <c r="EG48" s="63">
        <v>0.8075</v>
      </c>
      <c r="EH48" s="101">
        <v>0.97810967962604001</v>
      </c>
      <c r="EI48" s="101">
        <f t="shared" si="43"/>
        <v>1.2112813369981921</v>
      </c>
      <c r="EJ48" s="63">
        <v>0.82</v>
      </c>
      <c r="EK48" s="101">
        <v>0.85567818587540001</v>
      </c>
      <c r="EL48" s="101">
        <f t="shared" si="44"/>
        <v>1.0435099827748782</v>
      </c>
      <c r="EM48" s="63">
        <v>0.21</v>
      </c>
      <c r="EN48" s="101">
        <v>0.49375000000000002</v>
      </c>
      <c r="EO48" s="101">
        <f t="shared" si="45"/>
        <v>2.3511904761904763</v>
      </c>
      <c r="EP48" s="63">
        <v>0.51500000000000001</v>
      </c>
      <c r="EQ48" s="101">
        <v>0.76626856182734704</v>
      </c>
      <c r="ER48" s="101">
        <f t="shared" si="46"/>
        <v>1.487900120053101</v>
      </c>
      <c r="ES48" s="63">
        <v>0.8274999999999999</v>
      </c>
      <c r="ET48" s="101">
        <v>0.89469597907813003</v>
      </c>
      <c r="EU48" s="101">
        <f t="shared" si="47"/>
        <v>1.0812036000944172</v>
      </c>
      <c r="EV48" s="63">
        <v>0.495</v>
      </c>
      <c r="EW48" s="101">
        <v>0.56297468354430402</v>
      </c>
      <c r="EX48" s="101">
        <f t="shared" si="48"/>
        <v>1.137322593018796</v>
      </c>
      <c r="EY48" s="63">
        <v>0.66124999999999989</v>
      </c>
      <c r="EZ48" s="101">
        <v>0.82661080800207798</v>
      </c>
      <c r="FA48" s="101">
        <f t="shared" si="49"/>
        <v>1.2500730555797022</v>
      </c>
      <c r="FB48" s="63" t="s">
        <v>341</v>
      </c>
      <c r="FC48" s="101">
        <v>0</v>
      </c>
      <c r="FD48" s="101" t="str">
        <f t="shared" si="50"/>
        <v>N/A</v>
      </c>
      <c r="FE48" s="63">
        <v>0.24</v>
      </c>
      <c r="FF48" s="101">
        <v>0.57395833333333302</v>
      </c>
      <c r="FG48" s="101">
        <f t="shared" si="51"/>
        <v>2.3914930555555545</v>
      </c>
      <c r="FH48" s="63">
        <v>0.24</v>
      </c>
      <c r="FI48" s="101">
        <v>0.57395833333333302</v>
      </c>
      <c r="FJ48" s="101">
        <f t="shared" si="52"/>
        <v>2.3914930555555545</v>
      </c>
      <c r="FK48" s="54">
        <v>0.7905505451608561</v>
      </c>
      <c r="FL48" s="101">
        <v>0.88650963597430399</v>
      </c>
      <c r="FM48" s="101">
        <f t="shared" si="53"/>
        <v>1.1213826129155635</v>
      </c>
      <c r="FN48" s="54">
        <v>0.61009999999999998</v>
      </c>
      <c r="FO48" s="101">
        <v>0.70376712328767099</v>
      </c>
      <c r="FP48" s="101">
        <f t="shared" si="54"/>
        <v>1.1535274926859056</v>
      </c>
      <c r="FQ48" s="64">
        <v>2780</v>
      </c>
      <c r="FR48" s="8">
        <v>126</v>
      </c>
      <c r="FS48" s="92">
        <f t="shared" si="55"/>
        <v>4.5323741007194246E-2</v>
      </c>
      <c r="FT48" s="64">
        <v>772</v>
      </c>
      <c r="FU48" s="8">
        <v>93</v>
      </c>
      <c r="FV48" s="92">
        <f t="shared" si="56"/>
        <v>0.12046632124352331</v>
      </c>
      <c r="FW48" s="64">
        <v>3552</v>
      </c>
      <c r="FX48" s="8">
        <v>219</v>
      </c>
      <c r="FY48" s="92">
        <f t="shared" si="57"/>
        <v>6.1655405405405407E-2</v>
      </c>
      <c r="FZ48" s="64">
        <v>69295</v>
      </c>
      <c r="GA48" s="8">
        <v>9451</v>
      </c>
      <c r="GB48" s="92">
        <f t="shared" si="58"/>
        <v>0.13638790677538062</v>
      </c>
      <c r="GC48" s="64">
        <v>72847</v>
      </c>
      <c r="GD48" s="8">
        <v>9670</v>
      </c>
      <c r="GE48" s="92">
        <f t="shared" si="59"/>
        <v>0.13274397023899406</v>
      </c>
      <c r="GF48" s="64">
        <v>1876</v>
      </c>
      <c r="GG48" s="8">
        <v>6</v>
      </c>
      <c r="GH48" s="101">
        <f t="shared" si="60"/>
        <v>3.1982942430703624E-3</v>
      </c>
      <c r="GI48" s="8">
        <v>4578</v>
      </c>
      <c r="GJ48" s="8">
        <v>538</v>
      </c>
      <c r="GK48" s="101">
        <f t="shared" si="61"/>
        <v>0.11751856705985146</v>
      </c>
      <c r="GL48" s="8">
        <v>1830</v>
      </c>
      <c r="GM48" s="8">
        <v>347</v>
      </c>
      <c r="GN48" s="101">
        <f t="shared" si="62"/>
        <v>0.18961748633879782</v>
      </c>
    </row>
    <row r="49" spans="1:196" s="1" customFormat="1" ht="15" customHeight="1" x14ac:dyDescent="0.55000000000000004">
      <c r="A49" s="16">
        <v>13</v>
      </c>
      <c r="B49" s="17" t="s">
        <v>59</v>
      </c>
      <c r="C49" s="18">
        <v>9304</v>
      </c>
      <c r="D49" s="17" t="s">
        <v>42</v>
      </c>
      <c r="E49" s="8">
        <v>4031</v>
      </c>
      <c r="F49" s="8">
        <v>2280</v>
      </c>
      <c r="G49" s="193">
        <f t="shared" si="63"/>
        <v>0.56561647233936985</v>
      </c>
      <c r="H49" s="8">
        <v>1929</v>
      </c>
      <c r="I49" s="8">
        <v>1735</v>
      </c>
      <c r="J49" s="193">
        <f t="shared" si="0"/>
        <v>0.89942975635044065</v>
      </c>
      <c r="K49" s="8">
        <v>250</v>
      </c>
      <c r="L49" s="8">
        <v>63</v>
      </c>
      <c r="M49" s="193">
        <f t="shared" si="1"/>
        <v>0.252</v>
      </c>
      <c r="N49" s="8">
        <v>0</v>
      </c>
      <c r="O49" s="8">
        <v>0</v>
      </c>
      <c r="P49" s="188" t="str">
        <f t="shared" si="2"/>
        <v>N/A</v>
      </c>
      <c r="Q49" s="8">
        <v>0</v>
      </c>
      <c r="R49" s="8">
        <v>0</v>
      </c>
      <c r="S49" s="188" t="str">
        <f t="shared" si="3"/>
        <v>N/A</v>
      </c>
      <c r="T49" s="8">
        <v>6210</v>
      </c>
      <c r="U49" s="8">
        <v>4078</v>
      </c>
      <c r="V49" s="193">
        <f t="shared" si="4"/>
        <v>0.65668276972624795</v>
      </c>
      <c r="W49" s="8">
        <v>6210</v>
      </c>
      <c r="X49" s="8">
        <v>4078</v>
      </c>
      <c r="Y49" s="193">
        <f t="shared" si="5"/>
        <v>0.65668276972624795</v>
      </c>
      <c r="Z49" s="8">
        <v>129</v>
      </c>
      <c r="AA49" s="8">
        <v>54</v>
      </c>
      <c r="AB49" s="193">
        <f t="shared" si="6"/>
        <v>0.41860465116279072</v>
      </c>
      <c r="AC49" s="8">
        <v>0</v>
      </c>
      <c r="AD49" s="8">
        <v>0</v>
      </c>
      <c r="AE49" s="188" t="str">
        <f t="shared" si="7"/>
        <v>N/A</v>
      </c>
      <c r="AF49" s="8">
        <v>15</v>
      </c>
      <c r="AG49" s="8">
        <v>0</v>
      </c>
      <c r="AH49" s="188">
        <f t="shared" si="8"/>
        <v>0</v>
      </c>
      <c r="AI49" s="8">
        <v>144</v>
      </c>
      <c r="AJ49" s="8">
        <v>54</v>
      </c>
      <c r="AK49" s="193">
        <f t="shared" si="9"/>
        <v>0.375</v>
      </c>
      <c r="AL49" s="8">
        <v>45</v>
      </c>
      <c r="AM49" s="8">
        <v>26</v>
      </c>
      <c r="AN49" s="193">
        <f t="shared" si="10"/>
        <v>0.57777777777777772</v>
      </c>
      <c r="AO49" s="8">
        <v>15</v>
      </c>
      <c r="AP49" s="8">
        <v>15</v>
      </c>
      <c r="AQ49" s="188">
        <f t="shared" si="11"/>
        <v>1</v>
      </c>
      <c r="AR49" s="8">
        <v>15</v>
      </c>
      <c r="AS49" s="8">
        <v>0</v>
      </c>
      <c r="AT49" s="188">
        <f t="shared" si="12"/>
        <v>0</v>
      </c>
      <c r="AU49" s="8">
        <v>75</v>
      </c>
      <c r="AV49" s="8">
        <v>41</v>
      </c>
      <c r="AW49" s="193">
        <f t="shared" si="13"/>
        <v>0.54666666666666663</v>
      </c>
      <c r="AX49" s="8">
        <v>3419</v>
      </c>
      <c r="AY49" s="8">
        <v>1881</v>
      </c>
      <c r="AZ49" s="193">
        <f t="shared" si="14"/>
        <v>0.55016086575021939</v>
      </c>
      <c r="BA49" s="8">
        <v>485</v>
      </c>
      <c r="BB49" s="8">
        <v>191</v>
      </c>
      <c r="BC49" s="193">
        <f t="shared" si="15"/>
        <v>0.39381443298969071</v>
      </c>
      <c r="BD49" s="8">
        <v>211</v>
      </c>
      <c r="BE49" s="8">
        <v>125</v>
      </c>
      <c r="BF49" s="188">
        <f t="shared" si="16"/>
        <v>0.59241706161137442</v>
      </c>
      <c r="BG49" s="8">
        <v>15</v>
      </c>
      <c r="BH49" s="8">
        <v>0</v>
      </c>
      <c r="BI49" s="188">
        <f t="shared" si="17"/>
        <v>0</v>
      </c>
      <c r="BJ49" s="8">
        <v>4792</v>
      </c>
      <c r="BK49" s="8">
        <v>3841</v>
      </c>
      <c r="BL49" s="193">
        <f t="shared" si="18"/>
        <v>0.80154424040066774</v>
      </c>
      <c r="BM49" s="8">
        <v>8922</v>
      </c>
      <c r="BN49" s="8">
        <v>6038</v>
      </c>
      <c r="BO49" s="193">
        <f t="shared" si="19"/>
        <v>0.67675409101098405</v>
      </c>
      <c r="BP49" s="8">
        <v>50</v>
      </c>
      <c r="BQ49" s="8">
        <v>0</v>
      </c>
      <c r="BR49" s="193">
        <f t="shared" si="20"/>
        <v>0</v>
      </c>
      <c r="BS49" s="8">
        <v>9191</v>
      </c>
      <c r="BT49" s="8">
        <v>6133</v>
      </c>
      <c r="BU49" s="193">
        <f t="shared" si="21"/>
        <v>0.66728321183766726</v>
      </c>
      <c r="BV49" s="8">
        <v>15401</v>
      </c>
      <c r="BW49" s="8">
        <v>10211</v>
      </c>
      <c r="BX49" s="193">
        <f t="shared" si="22"/>
        <v>0.66300889552626452</v>
      </c>
      <c r="BY49" s="8">
        <v>74080</v>
      </c>
      <c r="BZ49" s="8">
        <v>20640</v>
      </c>
      <c r="CA49" s="337">
        <f t="shared" si="23"/>
        <v>0.27861771058315332</v>
      </c>
      <c r="CB49" s="8">
        <v>71310</v>
      </c>
      <c r="CC49" s="8">
        <v>13764</v>
      </c>
      <c r="CD49" s="337">
        <f t="shared" si="24"/>
        <v>0.19301640723601177</v>
      </c>
      <c r="CE49" s="8">
        <v>12800</v>
      </c>
      <c r="CF49" s="8">
        <v>3200</v>
      </c>
      <c r="CG49" s="337">
        <f t="shared" si="25"/>
        <v>0.25</v>
      </c>
      <c r="CH49" s="8">
        <v>2160</v>
      </c>
      <c r="CI49" s="8">
        <v>400</v>
      </c>
      <c r="CJ49" s="193">
        <f t="shared" si="26"/>
        <v>0.18518518518518517</v>
      </c>
      <c r="CK49" s="8">
        <v>14960</v>
      </c>
      <c r="CL49" s="8">
        <v>3600</v>
      </c>
      <c r="CM49" s="337">
        <f t="shared" si="27"/>
        <v>0.24064171122994651</v>
      </c>
      <c r="CN49" s="8">
        <v>2295</v>
      </c>
      <c r="CO49" s="8">
        <v>363</v>
      </c>
      <c r="CP49" s="337">
        <f t="shared" si="28"/>
        <v>0.15816993464052287</v>
      </c>
      <c r="CQ49" s="8">
        <v>3900</v>
      </c>
      <c r="CR49" s="8">
        <v>697</v>
      </c>
      <c r="CS49" s="337">
        <f t="shared" si="29"/>
        <v>0.17871794871794872</v>
      </c>
      <c r="CT49" s="8">
        <v>166545</v>
      </c>
      <c r="CU49" s="8">
        <v>39064</v>
      </c>
      <c r="CV49" s="337">
        <f t="shared" si="30"/>
        <v>0.23455522531447956</v>
      </c>
      <c r="CW49" s="8">
        <v>181946</v>
      </c>
      <c r="CX49" s="8">
        <v>49275</v>
      </c>
      <c r="CY49" s="337">
        <f t="shared" si="31"/>
        <v>0.27082211205522516</v>
      </c>
      <c r="CZ49" s="8">
        <v>2521</v>
      </c>
      <c r="DA49" s="8">
        <v>503</v>
      </c>
      <c r="DB49" s="188">
        <f t="shared" si="32"/>
        <v>0.19952399841332805</v>
      </c>
      <c r="DC49" s="8">
        <v>3945</v>
      </c>
      <c r="DD49" s="8">
        <v>697</v>
      </c>
      <c r="DE49" s="188">
        <f t="shared" si="33"/>
        <v>0.17667934093789608</v>
      </c>
      <c r="DF49" s="8">
        <v>89294</v>
      </c>
      <c r="DG49" s="8">
        <v>25766</v>
      </c>
      <c r="DH49" s="337">
        <f t="shared" si="34"/>
        <v>0.28855242233520728</v>
      </c>
      <c r="DI49" s="63">
        <v>0.82</v>
      </c>
      <c r="DJ49" s="101">
        <v>0.97660720296196601</v>
      </c>
      <c r="DK49" s="101">
        <f t="shared" si="35"/>
        <v>1.1909843938560563</v>
      </c>
      <c r="DL49" s="63">
        <v>0.67</v>
      </c>
      <c r="DM49" s="101">
        <v>0.91623036649214695</v>
      </c>
      <c r="DN49" s="101">
        <f t="shared" si="36"/>
        <v>1.3675080096897716</v>
      </c>
      <c r="DO49" s="63">
        <v>0.745</v>
      </c>
      <c r="DP49" s="101">
        <v>0.97472688733083301</v>
      </c>
      <c r="DQ49" s="101">
        <f t="shared" si="37"/>
        <v>1.3083582380279637</v>
      </c>
      <c r="DR49" s="63">
        <v>0.87</v>
      </c>
      <c r="DS49" s="101">
        <v>0.95689287238582998</v>
      </c>
      <c r="DT49" s="101">
        <f t="shared" si="38"/>
        <v>1.0998768648112989</v>
      </c>
      <c r="DU49" s="63">
        <v>0.79</v>
      </c>
      <c r="DV49" s="101">
        <v>0.91757925072046098</v>
      </c>
      <c r="DW49" s="101">
        <f t="shared" si="39"/>
        <v>1.1614927224309632</v>
      </c>
      <c r="DX49" s="63">
        <v>0.83000000000000007</v>
      </c>
      <c r="DY49" s="101">
        <v>0.94016674840608105</v>
      </c>
      <c r="DZ49" s="101">
        <f t="shared" si="40"/>
        <v>1.1327310221760012</v>
      </c>
      <c r="EA49" s="63">
        <v>0.84499999999999997</v>
      </c>
      <c r="EB49" s="101">
        <v>0.97103198551599301</v>
      </c>
      <c r="EC49" s="101">
        <f t="shared" si="41"/>
        <v>1.1491502787171515</v>
      </c>
      <c r="ED49" s="63">
        <v>0.73</v>
      </c>
      <c r="EE49" s="101">
        <v>0.91744548286604399</v>
      </c>
      <c r="EF49" s="101">
        <f t="shared" si="42"/>
        <v>1.2567746340630741</v>
      </c>
      <c r="EG49" s="63">
        <v>0.78749999999999998</v>
      </c>
      <c r="EH49" s="101">
        <v>0.96092449319361495</v>
      </c>
      <c r="EI49" s="101">
        <f t="shared" si="43"/>
        <v>1.2202215786585586</v>
      </c>
      <c r="EJ49" s="63">
        <v>0.87</v>
      </c>
      <c r="EK49" s="101">
        <v>0.90442722017866495</v>
      </c>
      <c r="EL49" s="101">
        <f t="shared" si="44"/>
        <v>1.0395715174467413</v>
      </c>
      <c r="EM49" s="63">
        <v>0.28999999999999998</v>
      </c>
      <c r="EN49" s="101">
        <v>0.47348993288590602</v>
      </c>
      <c r="EO49" s="101">
        <f t="shared" si="45"/>
        <v>1.6327239065031243</v>
      </c>
      <c r="EP49" s="63">
        <v>0.57999999999999996</v>
      </c>
      <c r="EQ49" s="101">
        <v>0.64143456891255402</v>
      </c>
      <c r="ER49" s="101">
        <f t="shared" si="46"/>
        <v>1.1059216705388863</v>
      </c>
      <c r="ES49" s="63">
        <v>0.85749999999999993</v>
      </c>
      <c r="ET49" s="101">
        <v>0.92789995320940899</v>
      </c>
      <c r="EU49" s="101">
        <f t="shared" si="47"/>
        <v>1.0820990707981446</v>
      </c>
      <c r="EV49" s="63">
        <v>0.51</v>
      </c>
      <c r="EW49" s="101">
        <v>0.50667546378949002</v>
      </c>
      <c r="EX49" s="101">
        <f t="shared" si="48"/>
        <v>0.99348130154801961</v>
      </c>
      <c r="EY49" s="63">
        <v>0.68374999999999997</v>
      </c>
      <c r="EZ49" s="101">
        <v>0.70764079147640802</v>
      </c>
      <c r="FA49" s="101">
        <f t="shared" si="49"/>
        <v>1.0349408284846919</v>
      </c>
      <c r="FB49" s="63">
        <v>0.74</v>
      </c>
      <c r="FC49" s="101">
        <v>0.74750000000000005</v>
      </c>
      <c r="FD49" s="101">
        <f t="shared" si="50"/>
        <v>1.0101351351351353</v>
      </c>
      <c r="FE49" s="63">
        <v>0.31</v>
      </c>
      <c r="FF49" s="101">
        <v>0.64187499999999997</v>
      </c>
      <c r="FG49" s="101">
        <f t="shared" si="51"/>
        <v>2.070564516129032</v>
      </c>
      <c r="FH49" s="63">
        <v>0.52500000000000002</v>
      </c>
      <c r="FI49" s="101">
        <v>0.65361111111111103</v>
      </c>
      <c r="FJ49" s="101">
        <f t="shared" si="52"/>
        <v>1.2449735449735448</v>
      </c>
      <c r="FK49" s="54">
        <v>0.9</v>
      </c>
      <c r="FL49" s="101">
        <v>0.96421471172962203</v>
      </c>
      <c r="FM49" s="101">
        <f t="shared" si="53"/>
        <v>1.0713496796995801</v>
      </c>
      <c r="FN49" s="54">
        <v>0.61009999999999998</v>
      </c>
      <c r="FO49" s="101">
        <v>0.946915351506456</v>
      </c>
      <c r="FP49" s="101">
        <f t="shared" si="54"/>
        <v>1.5520658113529848</v>
      </c>
      <c r="FQ49" s="64">
        <v>3523</v>
      </c>
      <c r="FR49" s="8">
        <v>223</v>
      </c>
      <c r="FS49" s="92">
        <f t="shared" si="55"/>
        <v>6.3298325290945215E-2</v>
      </c>
      <c r="FT49" s="64">
        <v>2140</v>
      </c>
      <c r="FU49" s="8">
        <v>164</v>
      </c>
      <c r="FV49" s="92">
        <f t="shared" si="56"/>
        <v>7.6635514018691592E-2</v>
      </c>
      <c r="FW49" s="64">
        <v>5663</v>
      </c>
      <c r="FX49" s="8">
        <v>387</v>
      </c>
      <c r="FY49" s="92">
        <f t="shared" si="57"/>
        <v>6.8338336570722233E-2</v>
      </c>
      <c r="FZ49" s="64">
        <v>89089</v>
      </c>
      <c r="GA49" s="8">
        <v>9406</v>
      </c>
      <c r="GB49" s="92">
        <f t="shared" si="58"/>
        <v>0.10557981344498199</v>
      </c>
      <c r="GC49" s="64">
        <v>94752</v>
      </c>
      <c r="GD49" s="8">
        <v>9793</v>
      </c>
      <c r="GE49" s="92">
        <f t="shared" si="59"/>
        <v>0.10335401891252956</v>
      </c>
      <c r="GF49" s="64">
        <v>1778</v>
      </c>
      <c r="GG49" s="8">
        <v>0</v>
      </c>
      <c r="GH49" s="101">
        <f t="shared" si="60"/>
        <v>0</v>
      </c>
      <c r="GI49" s="8">
        <v>1989</v>
      </c>
      <c r="GJ49" s="8">
        <v>216</v>
      </c>
      <c r="GK49" s="101">
        <f t="shared" si="61"/>
        <v>0.10859728506787331</v>
      </c>
      <c r="GL49" s="8">
        <v>2379</v>
      </c>
      <c r="GM49" s="8">
        <v>202</v>
      </c>
      <c r="GN49" s="101">
        <f t="shared" si="62"/>
        <v>8.4909625893232449E-2</v>
      </c>
    </row>
    <row r="50" spans="1:196" s="1" customFormat="1" ht="15" customHeight="1" x14ac:dyDescent="0.55000000000000004">
      <c r="A50" s="16">
        <v>15</v>
      </c>
      <c r="B50" s="17" t="s">
        <v>63</v>
      </c>
      <c r="C50" s="18">
        <v>9110</v>
      </c>
      <c r="D50" s="17" t="s">
        <v>64</v>
      </c>
      <c r="E50" s="8">
        <v>822</v>
      </c>
      <c r="F50" s="8">
        <v>537</v>
      </c>
      <c r="G50" s="193">
        <f t="shared" si="63"/>
        <v>0.65328467153284675</v>
      </c>
      <c r="H50" s="8">
        <v>455</v>
      </c>
      <c r="I50" s="8">
        <v>295</v>
      </c>
      <c r="J50" s="193">
        <f t="shared" si="0"/>
        <v>0.64835164835164838</v>
      </c>
      <c r="K50" s="8">
        <v>137</v>
      </c>
      <c r="L50" s="8">
        <v>21</v>
      </c>
      <c r="M50" s="193">
        <f t="shared" si="1"/>
        <v>0.15328467153284672</v>
      </c>
      <c r="N50" s="8">
        <v>46</v>
      </c>
      <c r="O50" s="8">
        <v>44</v>
      </c>
      <c r="P50" s="188">
        <f t="shared" si="2"/>
        <v>0.95652173913043481</v>
      </c>
      <c r="Q50" s="8">
        <v>0</v>
      </c>
      <c r="R50" s="8">
        <v>0</v>
      </c>
      <c r="S50" s="188" t="str">
        <f t="shared" si="3"/>
        <v>N/A</v>
      </c>
      <c r="T50" s="8">
        <v>1460</v>
      </c>
      <c r="U50" s="8">
        <v>897</v>
      </c>
      <c r="V50" s="193">
        <f t="shared" si="4"/>
        <v>0.61438356164383556</v>
      </c>
      <c r="W50" s="8">
        <v>1460</v>
      </c>
      <c r="X50" s="8">
        <v>897</v>
      </c>
      <c r="Y50" s="193">
        <f t="shared" si="5"/>
        <v>0.61438356164383556</v>
      </c>
      <c r="Z50" s="8">
        <v>191</v>
      </c>
      <c r="AA50" s="8">
        <v>80</v>
      </c>
      <c r="AB50" s="193">
        <f t="shared" si="6"/>
        <v>0.41884816753926701</v>
      </c>
      <c r="AC50" s="8">
        <v>58</v>
      </c>
      <c r="AD50" s="8">
        <v>43</v>
      </c>
      <c r="AE50" s="188">
        <f t="shared" si="7"/>
        <v>0.74137931034482762</v>
      </c>
      <c r="AF50" s="8">
        <v>0</v>
      </c>
      <c r="AG50" s="8">
        <v>0</v>
      </c>
      <c r="AH50" s="188" t="str">
        <f t="shared" si="8"/>
        <v>N/A</v>
      </c>
      <c r="AI50" s="8">
        <v>249</v>
      </c>
      <c r="AJ50" s="8">
        <v>123</v>
      </c>
      <c r="AK50" s="193">
        <f t="shared" si="9"/>
        <v>0.49397590361445781</v>
      </c>
      <c r="AL50" s="8">
        <v>0</v>
      </c>
      <c r="AM50" s="8">
        <v>0</v>
      </c>
      <c r="AN50" s="193" t="str">
        <f t="shared" si="10"/>
        <v>N/A</v>
      </c>
      <c r="AO50" s="8">
        <v>15</v>
      </c>
      <c r="AP50" s="8">
        <v>0</v>
      </c>
      <c r="AQ50" s="188">
        <f t="shared" si="11"/>
        <v>0</v>
      </c>
      <c r="AR50" s="8">
        <v>0</v>
      </c>
      <c r="AS50" s="8">
        <v>0</v>
      </c>
      <c r="AT50" s="188" t="str">
        <f t="shared" si="12"/>
        <v>N/A</v>
      </c>
      <c r="AU50" s="8">
        <v>15</v>
      </c>
      <c r="AV50" s="8">
        <v>0</v>
      </c>
      <c r="AW50" s="193">
        <f t="shared" si="13"/>
        <v>0</v>
      </c>
      <c r="AX50" s="8">
        <v>1274</v>
      </c>
      <c r="AY50" s="8">
        <v>559</v>
      </c>
      <c r="AZ50" s="193">
        <f t="shared" si="14"/>
        <v>0.43877551020408162</v>
      </c>
      <c r="BA50" s="8">
        <v>334</v>
      </c>
      <c r="BB50" s="8">
        <v>194</v>
      </c>
      <c r="BC50" s="193">
        <f t="shared" si="15"/>
        <v>0.58083832335329344</v>
      </c>
      <c r="BD50" s="8">
        <v>393</v>
      </c>
      <c r="BE50" s="8">
        <v>238</v>
      </c>
      <c r="BF50" s="188">
        <f t="shared" si="16"/>
        <v>0.6055979643765903</v>
      </c>
      <c r="BG50" s="8">
        <v>0</v>
      </c>
      <c r="BH50" s="8">
        <v>0</v>
      </c>
      <c r="BI50" s="188" t="str">
        <f t="shared" si="17"/>
        <v>N/A</v>
      </c>
      <c r="BJ50" s="8">
        <v>3647</v>
      </c>
      <c r="BK50" s="8">
        <v>2994</v>
      </c>
      <c r="BL50" s="193">
        <f t="shared" si="18"/>
        <v>0.82094872497943516</v>
      </c>
      <c r="BM50" s="8">
        <v>5648</v>
      </c>
      <c r="BN50" s="8">
        <v>3985</v>
      </c>
      <c r="BO50" s="193">
        <f t="shared" si="19"/>
        <v>0.70555949008498586</v>
      </c>
      <c r="BP50" s="8">
        <v>0</v>
      </c>
      <c r="BQ50" s="8">
        <v>0</v>
      </c>
      <c r="BR50" s="193" t="str">
        <f t="shared" si="20"/>
        <v>N/A</v>
      </c>
      <c r="BS50" s="8">
        <v>5912</v>
      </c>
      <c r="BT50" s="8">
        <v>4108</v>
      </c>
      <c r="BU50" s="193">
        <f t="shared" si="21"/>
        <v>0.69485791610284164</v>
      </c>
      <c r="BV50" s="8">
        <v>7372</v>
      </c>
      <c r="BW50" s="8">
        <v>5005</v>
      </c>
      <c r="BX50" s="193">
        <f t="shared" si="22"/>
        <v>0.6789202387411829</v>
      </c>
      <c r="BY50" s="8">
        <v>18960</v>
      </c>
      <c r="BZ50" s="8">
        <v>5200</v>
      </c>
      <c r="CA50" s="337">
        <f t="shared" si="23"/>
        <v>0.27426160337552741</v>
      </c>
      <c r="CB50" s="8">
        <v>12625</v>
      </c>
      <c r="CC50" s="8">
        <v>3301</v>
      </c>
      <c r="CD50" s="337">
        <f t="shared" si="24"/>
        <v>0.26146534653465348</v>
      </c>
      <c r="CE50" s="8">
        <v>2560</v>
      </c>
      <c r="CF50" s="8">
        <v>640</v>
      </c>
      <c r="CG50" s="337">
        <f t="shared" si="25"/>
        <v>0.25</v>
      </c>
      <c r="CH50" s="8">
        <v>100</v>
      </c>
      <c r="CI50" s="8">
        <v>0</v>
      </c>
      <c r="CJ50" s="193">
        <f t="shared" si="26"/>
        <v>0</v>
      </c>
      <c r="CK50" s="8">
        <v>2660</v>
      </c>
      <c r="CL50" s="8">
        <v>640</v>
      </c>
      <c r="CM50" s="337">
        <f t="shared" si="27"/>
        <v>0.24060150375939848</v>
      </c>
      <c r="CN50" s="8">
        <v>12915</v>
      </c>
      <c r="CO50" s="8">
        <v>3915</v>
      </c>
      <c r="CP50" s="337">
        <f t="shared" si="28"/>
        <v>0.30313588850174217</v>
      </c>
      <c r="CQ50" s="8">
        <v>290</v>
      </c>
      <c r="CR50" s="8">
        <v>0</v>
      </c>
      <c r="CS50" s="337">
        <f t="shared" si="29"/>
        <v>0</v>
      </c>
      <c r="CT50" s="8">
        <v>47450</v>
      </c>
      <c r="CU50" s="8">
        <v>13056</v>
      </c>
      <c r="CV50" s="337">
        <f t="shared" si="30"/>
        <v>0.27515279241306639</v>
      </c>
      <c r="CW50" s="8">
        <v>54822</v>
      </c>
      <c r="CX50" s="8">
        <v>18061</v>
      </c>
      <c r="CY50" s="337">
        <f t="shared" si="31"/>
        <v>0.32944803181204624</v>
      </c>
      <c r="CZ50" s="8">
        <v>13427</v>
      </c>
      <c r="DA50" s="8">
        <v>4240</v>
      </c>
      <c r="DB50" s="188">
        <f t="shared" si="32"/>
        <v>0.31578163402100246</v>
      </c>
      <c r="DC50" s="8">
        <v>290</v>
      </c>
      <c r="DD50" s="8">
        <v>0</v>
      </c>
      <c r="DE50" s="188">
        <f t="shared" si="33"/>
        <v>0</v>
      </c>
      <c r="DF50" s="8">
        <v>22309</v>
      </c>
      <c r="DG50" s="8">
        <v>6329</v>
      </c>
      <c r="DH50" s="337">
        <f t="shared" si="34"/>
        <v>0.28369716258012462</v>
      </c>
      <c r="DI50" s="63">
        <v>0.94</v>
      </c>
      <c r="DJ50" s="101">
        <v>0.96831885539090401</v>
      </c>
      <c r="DK50" s="101">
        <f t="shared" si="35"/>
        <v>1.0301264419052172</v>
      </c>
      <c r="DL50" s="63">
        <v>0.77</v>
      </c>
      <c r="DM50" s="101">
        <v>1</v>
      </c>
      <c r="DN50" s="101">
        <f t="shared" si="36"/>
        <v>1.2987012987012987</v>
      </c>
      <c r="DO50" s="63">
        <v>0.85499999999999998</v>
      </c>
      <c r="DP50" s="101">
        <v>0.96981499513145097</v>
      </c>
      <c r="DQ50" s="101">
        <f t="shared" si="37"/>
        <v>1.1342865440133929</v>
      </c>
      <c r="DR50" s="63">
        <v>0.84</v>
      </c>
      <c r="DS50" s="101">
        <v>0.98504983388704304</v>
      </c>
      <c r="DT50" s="101">
        <f t="shared" si="38"/>
        <v>1.1726783736750512</v>
      </c>
      <c r="DU50" s="63">
        <v>0.87</v>
      </c>
      <c r="DV50" s="101">
        <v>0.99322033898305095</v>
      </c>
      <c r="DW50" s="101">
        <f t="shared" si="39"/>
        <v>1.1416325735437367</v>
      </c>
      <c r="DX50" s="63">
        <v>0.85499999999999998</v>
      </c>
      <c r="DY50" s="101">
        <v>0.98773690078037901</v>
      </c>
      <c r="DZ50" s="101">
        <f t="shared" si="40"/>
        <v>1.1552478371700339</v>
      </c>
      <c r="EA50" s="63">
        <v>0.8899999999999999</v>
      </c>
      <c r="EB50" s="101">
        <v>0.97054915854738699</v>
      </c>
      <c r="EC50" s="101">
        <f t="shared" si="41"/>
        <v>1.0905046725251542</v>
      </c>
      <c r="ED50" s="63">
        <v>0.82000000000000006</v>
      </c>
      <c r="EE50" s="101">
        <v>0.99591002044989796</v>
      </c>
      <c r="EF50" s="101">
        <f t="shared" si="42"/>
        <v>1.2145244151828023</v>
      </c>
      <c r="EG50" s="63">
        <v>0.85499999999999998</v>
      </c>
      <c r="EH50" s="101">
        <v>0.97302697302697305</v>
      </c>
      <c r="EI50" s="101">
        <f t="shared" si="43"/>
        <v>1.1380432433064012</v>
      </c>
      <c r="EJ50" s="63">
        <v>0.74</v>
      </c>
      <c r="EK50" s="101">
        <v>0.85060975609756095</v>
      </c>
      <c r="EL50" s="101">
        <f t="shared" si="44"/>
        <v>1.1494726433750824</v>
      </c>
      <c r="EM50" s="63">
        <v>0.21</v>
      </c>
      <c r="EN50" s="101">
        <v>0.28339041095890399</v>
      </c>
      <c r="EO50" s="101">
        <f t="shared" si="45"/>
        <v>1.3494781474233524</v>
      </c>
      <c r="EP50" s="63">
        <v>0.47499999999999998</v>
      </c>
      <c r="EQ50" s="101">
        <v>0.59689031862745101</v>
      </c>
      <c r="ER50" s="101">
        <f t="shared" si="46"/>
        <v>1.2566111971104232</v>
      </c>
      <c r="ES50" s="63">
        <v>0.81499999999999995</v>
      </c>
      <c r="ET50" s="101">
        <v>0.89677804295942698</v>
      </c>
      <c r="EU50" s="101">
        <f t="shared" si="47"/>
        <v>1.100341157005432</v>
      </c>
      <c r="EV50" s="63">
        <v>0.51500000000000001</v>
      </c>
      <c r="EW50" s="101">
        <v>0.33844209195765501</v>
      </c>
      <c r="EX50" s="101">
        <f t="shared" si="48"/>
        <v>0.65716911059738836</v>
      </c>
      <c r="EY50" s="63">
        <v>0.66500000000000004</v>
      </c>
      <c r="EZ50" s="101">
        <v>0.70112396877249294</v>
      </c>
      <c r="FA50" s="101">
        <f t="shared" si="49"/>
        <v>1.0543217575526209</v>
      </c>
      <c r="FB50" s="63">
        <v>0.83</v>
      </c>
      <c r="FC50" s="101">
        <v>0</v>
      </c>
      <c r="FD50" s="101">
        <f t="shared" si="50"/>
        <v>0</v>
      </c>
      <c r="FE50" s="63">
        <v>0.31</v>
      </c>
      <c r="FF50" s="101">
        <v>0.22187499999999999</v>
      </c>
      <c r="FG50" s="101">
        <f t="shared" si="51"/>
        <v>0.71572580645161288</v>
      </c>
      <c r="FH50" s="63">
        <v>0.56999999999999995</v>
      </c>
      <c r="FI50" s="101">
        <v>0.22187499999999999</v>
      </c>
      <c r="FJ50" s="101">
        <f t="shared" si="52"/>
        <v>0.3892543859649123</v>
      </c>
      <c r="FK50" s="54">
        <v>0.73688078788769662</v>
      </c>
      <c r="FL50" s="101">
        <v>0.869575471698113</v>
      </c>
      <c r="FM50" s="101">
        <f t="shared" si="53"/>
        <v>1.1800761887018278</v>
      </c>
      <c r="FN50" s="54">
        <v>0.61009999999999998</v>
      </c>
      <c r="FO50" s="101">
        <v>0</v>
      </c>
      <c r="FP50" s="101">
        <f t="shared" si="54"/>
        <v>0</v>
      </c>
      <c r="FQ50" s="64">
        <v>2550</v>
      </c>
      <c r="FR50" s="8">
        <v>60</v>
      </c>
      <c r="FS50" s="92">
        <f t="shared" si="55"/>
        <v>2.3529411764705882E-2</v>
      </c>
      <c r="FT50" s="64">
        <v>271</v>
      </c>
      <c r="FU50" s="8">
        <v>34</v>
      </c>
      <c r="FV50" s="92">
        <f t="shared" si="56"/>
        <v>0.12546125461254612</v>
      </c>
      <c r="FW50" s="64">
        <v>2821</v>
      </c>
      <c r="FX50" s="8">
        <v>94</v>
      </c>
      <c r="FY50" s="92">
        <f t="shared" si="57"/>
        <v>3.3321517192484933E-2</v>
      </c>
      <c r="FZ50" s="64">
        <v>14202</v>
      </c>
      <c r="GA50" s="8">
        <v>3435</v>
      </c>
      <c r="GB50" s="92">
        <f t="shared" si="58"/>
        <v>0.24186734262779891</v>
      </c>
      <c r="GC50" s="64">
        <v>17023</v>
      </c>
      <c r="GD50" s="8">
        <v>3529</v>
      </c>
      <c r="GE50" s="92">
        <f t="shared" si="59"/>
        <v>0.20730776008929097</v>
      </c>
      <c r="GF50" s="64">
        <v>1538</v>
      </c>
      <c r="GG50" s="8">
        <v>0</v>
      </c>
      <c r="GH50" s="101">
        <f t="shared" si="60"/>
        <v>0</v>
      </c>
      <c r="GI50" s="8">
        <v>8765</v>
      </c>
      <c r="GJ50" s="8">
        <v>1500</v>
      </c>
      <c r="GK50" s="101">
        <f t="shared" si="61"/>
        <v>0.17113519680547631</v>
      </c>
      <c r="GL50" s="8">
        <v>177</v>
      </c>
      <c r="GM50" s="8">
        <v>0</v>
      </c>
      <c r="GN50" s="101">
        <f t="shared" si="62"/>
        <v>0</v>
      </c>
    </row>
    <row r="51" spans="1:196" s="1" customFormat="1" ht="15" customHeight="1" x14ac:dyDescent="0.55000000000000004">
      <c r="A51" s="16">
        <v>15</v>
      </c>
      <c r="B51" s="17" t="s">
        <v>63</v>
      </c>
      <c r="C51" s="18">
        <v>9111</v>
      </c>
      <c r="D51" s="17" t="s">
        <v>65</v>
      </c>
      <c r="E51" s="8">
        <v>1960</v>
      </c>
      <c r="F51" s="8">
        <v>1512</v>
      </c>
      <c r="G51" s="193">
        <f t="shared" si="63"/>
        <v>0.77142857142857146</v>
      </c>
      <c r="H51" s="8">
        <v>636</v>
      </c>
      <c r="I51" s="8">
        <v>517</v>
      </c>
      <c r="J51" s="193">
        <f t="shared" si="0"/>
        <v>0.81289308176100628</v>
      </c>
      <c r="K51" s="8">
        <v>173</v>
      </c>
      <c r="L51" s="8">
        <v>67</v>
      </c>
      <c r="M51" s="193">
        <f t="shared" si="1"/>
        <v>0.38728323699421963</v>
      </c>
      <c r="N51" s="8">
        <v>13</v>
      </c>
      <c r="O51" s="8">
        <v>13</v>
      </c>
      <c r="P51" s="188">
        <f t="shared" si="2"/>
        <v>1</v>
      </c>
      <c r="Q51" s="8">
        <v>0</v>
      </c>
      <c r="R51" s="8">
        <v>0</v>
      </c>
      <c r="S51" s="188" t="str">
        <f t="shared" si="3"/>
        <v>N/A</v>
      </c>
      <c r="T51" s="8">
        <v>2782</v>
      </c>
      <c r="U51" s="8">
        <v>2109</v>
      </c>
      <c r="V51" s="193">
        <f t="shared" si="4"/>
        <v>0.75808770668583758</v>
      </c>
      <c r="W51" s="8">
        <v>2782</v>
      </c>
      <c r="X51" s="8">
        <v>2109</v>
      </c>
      <c r="Y51" s="193">
        <f t="shared" si="5"/>
        <v>0.75808770668583758</v>
      </c>
      <c r="Z51" s="8">
        <v>300</v>
      </c>
      <c r="AA51" s="8">
        <v>81</v>
      </c>
      <c r="AB51" s="193">
        <f t="shared" si="6"/>
        <v>0.27</v>
      </c>
      <c r="AC51" s="8">
        <v>114</v>
      </c>
      <c r="AD51" s="8">
        <v>116</v>
      </c>
      <c r="AE51" s="188">
        <f t="shared" si="7"/>
        <v>1.0175438596491229</v>
      </c>
      <c r="AF51" s="8">
        <v>0</v>
      </c>
      <c r="AG51" s="8">
        <v>0</v>
      </c>
      <c r="AH51" s="188" t="str">
        <f t="shared" si="8"/>
        <v>N/A</v>
      </c>
      <c r="AI51" s="8">
        <v>414</v>
      </c>
      <c r="AJ51" s="8">
        <v>197</v>
      </c>
      <c r="AK51" s="193">
        <f t="shared" si="9"/>
        <v>0.47584541062801933</v>
      </c>
      <c r="AL51" s="8">
        <v>116</v>
      </c>
      <c r="AM51" s="8">
        <v>54</v>
      </c>
      <c r="AN51" s="193">
        <f t="shared" si="10"/>
        <v>0.46551724137931033</v>
      </c>
      <c r="AO51" s="8">
        <v>0</v>
      </c>
      <c r="AP51" s="8">
        <v>0</v>
      </c>
      <c r="AQ51" s="188" t="str">
        <f t="shared" si="11"/>
        <v>N/A</v>
      </c>
      <c r="AR51" s="8">
        <v>0</v>
      </c>
      <c r="AS51" s="8">
        <v>0</v>
      </c>
      <c r="AT51" s="188" t="str">
        <f t="shared" si="12"/>
        <v>N/A</v>
      </c>
      <c r="AU51" s="8">
        <v>116</v>
      </c>
      <c r="AV51" s="8">
        <v>54</v>
      </c>
      <c r="AW51" s="193">
        <f t="shared" si="13"/>
        <v>0.46551724137931033</v>
      </c>
      <c r="AX51" s="8">
        <v>1054</v>
      </c>
      <c r="AY51" s="8">
        <v>791</v>
      </c>
      <c r="AZ51" s="193">
        <f t="shared" si="14"/>
        <v>0.75047438330170779</v>
      </c>
      <c r="BA51" s="8">
        <v>300</v>
      </c>
      <c r="BB51" s="8">
        <v>173</v>
      </c>
      <c r="BC51" s="193">
        <f t="shared" si="15"/>
        <v>0.57666666666666666</v>
      </c>
      <c r="BD51" s="8">
        <v>134</v>
      </c>
      <c r="BE51" s="8">
        <v>123</v>
      </c>
      <c r="BF51" s="188">
        <f t="shared" si="16"/>
        <v>0.91791044776119401</v>
      </c>
      <c r="BG51" s="8">
        <v>0</v>
      </c>
      <c r="BH51" s="8">
        <v>0</v>
      </c>
      <c r="BI51" s="188" t="str">
        <f t="shared" si="17"/>
        <v>N/A</v>
      </c>
      <c r="BJ51" s="8">
        <v>1799</v>
      </c>
      <c r="BK51" s="8">
        <v>1818</v>
      </c>
      <c r="BL51" s="193">
        <f t="shared" si="18"/>
        <v>1.0105614230127848</v>
      </c>
      <c r="BM51" s="8">
        <v>3287</v>
      </c>
      <c r="BN51" s="8">
        <v>2905</v>
      </c>
      <c r="BO51" s="193">
        <f t="shared" si="19"/>
        <v>0.88378460602372988</v>
      </c>
      <c r="BP51" s="8">
        <v>0</v>
      </c>
      <c r="BQ51" s="8">
        <v>0</v>
      </c>
      <c r="BR51" s="193" t="str">
        <f t="shared" si="20"/>
        <v>N/A</v>
      </c>
      <c r="BS51" s="8">
        <v>3817</v>
      </c>
      <c r="BT51" s="8">
        <v>3156</v>
      </c>
      <c r="BU51" s="193">
        <f t="shared" si="21"/>
        <v>0.82682735132302854</v>
      </c>
      <c r="BV51" s="8">
        <v>6599</v>
      </c>
      <c r="BW51" s="8">
        <v>5265</v>
      </c>
      <c r="BX51" s="193">
        <f t="shared" si="22"/>
        <v>0.79784815881194115</v>
      </c>
      <c r="BY51" s="8">
        <v>9680</v>
      </c>
      <c r="BZ51" s="8">
        <v>2880</v>
      </c>
      <c r="CA51" s="337">
        <f t="shared" si="23"/>
        <v>0.2975206611570248</v>
      </c>
      <c r="CB51" s="8">
        <v>15950</v>
      </c>
      <c r="CC51" s="8">
        <v>5563</v>
      </c>
      <c r="CD51" s="337">
        <f t="shared" si="24"/>
        <v>0.34877742946708462</v>
      </c>
      <c r="CE51" s="8">
        <v>5120</v>
      </c>
      <c r="CF51" s="8">
        <v>1360</v>
      </c>
      <c r="CG51" s="337">
        <f t="shared" si="25"/>
        <v>0.265625</v>
      </c>
      <c r="CH51" s="8">
        <v>1100</v>
      </c>
      <c r="CI51" s="8">
        <v>147</v>
      </c>
      <c r="CJ51" s="193">
        <f t="shared" si="26"/>
        <v>0.13363636363636364</v>
      </c>
      <c r="CK51" s="8">
        <v>6220</v>
      </c>
      <c r="CL51" s="8">
        <v>1507</v>
      </c>
      <c r="CM51" s="337">
        <f t="shared" si="27"/>
        <v>0.24228295819935691</v>
      </c>
      <c r="CN51" s="8">
        <v>2220</v>
      </c>
      <c r="CO51" s="8">
        <v>1004</v>
      </c>
      <c r="CP51" s="337">
        <f t="shared" si="28"/>
        <v>0.45225225225225224</v>
      </c>
      <c r="CQ51" s="8">
        <v>300</v>
      </c>
      <c r="CR51" s="8">
        <v>60</v>
      </c>
      <c r="CS51" s="337">
        <f t="shared" si="29"/>
        <v>0.2</v>
      </c>
      <c r="CT51" s="8">
        <v>34370</v>
      </c>
      <c r="CU51" s="8">
        <v>11014</v>
      </c>
      <c r="CV51" s="337">
        <f t="shared" si="30"/>
        <v>0.32045388420133836</v>
      </c>
      <c r="CW51" s="8">
        <v>40969</v>
      </c>
      <c r="CX51" s="8">
        <v>16279</v>
      </c>
      <c r="CY51" s="337">
        <f t="shared" si="31"/>
        <v>0.3973492152603188</v>
      </c>
      <c r="CZ51" s="8">
        <v>2481</v>
      </c>
      <c r="DA51" s="8">
        <v>1256</v>
      </c>
      <c r="DB51" s="188">
        <f t="shared" si="32"/>
        <v>0.50624748085449411</v>
      </c>
      <c r="DC51" s="8">
        <v>300</v>
      </c>
      <c r="DD51" s="8">
        <v>60</v>
      </c>
      <c r="DE51" s="188">
        <f t="shared" si="33"/>
        <v>0.2</v>
      </c>
      <c r="DF51" s="8">
        <v>15736</v>
      </c>
      <c r="DG51" s="8">
        <v>4930</v>
      </c>
      <c r="DH51" s="337">
        <f t="shared" si="34"/>
        <v>0.31329435688866292</v>
      </c>
      <c r="DI51" s="63">
        <v>0.98</v>
      </c>
      <c r="DJ51" s="101">
        <v>0.96144820650352003</v>
      </c>
      <c r="DK51" s="101">
        <f t="shared" si="35"/>
        <v>0.98106959847297959</v>
      </c>
      <c r="DL51" s="63">
        <v>0.97</v>
      </c>
      <c r="DM51" s="101">
        <v>0.91907514450867001</v>
      </c>
      <c r="DN51" s="101">
        <f t="shared" si="36"/>
        <v>0.94750014897801038</v>
      </c>
      <c r="DO51" s="63">
        <v>0.97499999999999998</v>
      </c>
      <c r="DP51" s="101">
        <v>0.959125475285171</v>
      </c>
      <c r="DQ51" s="101">
        <f t="shared" si="37"/>
        <v>0.98371843618991905</v>
      </c>
      <c r="DR51" s="63">
        <v>0.96</v>
      </c>
      <c r="DS51" s="101">
        <v>0.970477386934673</v>
      </c>
      <c r="DT51" s="101">
        <f t="shared" si="38"/>
        <v>1.0109139447236177</v>
      </c>
      <c r="DU51" s="63">
        <v>0.92</v>
      </c>
      <c r="DV51" s="101">
        <v>0.95164410058027105</v>
      </c>
      <c r="DW51" s="101">
        <f t="shared" si="39"/>
        <v>1.0343957615002946</v>
      </c>
      <c r="DX51" s="63">
        <v>0.94</v>
      </c>
      <c r="DY51" s="101">
        <v>0.965860597439545</v>
      </c>
      <c r="DZ51" s="101">
        <f t="shared" si="40"/>
        <v>1.0275112738718564</v>
      </c>
      <c r="EA51" s="63">
        <v>0.97</v>
      </c>
      <c r="EB51" s="101">
        <v>0.96459016393442598</v>
      </c>
      <c r="EC51" s="101">
        <f t="shared" si="41"/>
        <v>0.99442284941693404</v>
      </c>
      <c r="ED51" s="63">
        <v>0.94500000000000006</v>
      </c>
      <c r="EE51" s="101">
        <v>0.94347826086956499</v>
      </c>
      <c r="EF51" s="101">
        <f t="shared" si="42"/>
        <v>0.99838969404186761</v>
      </c>
      <c r="EG51" s="63">
        <v>0.95750000000000002</v>
      </c>
      <c r="EH51" s="101">
        <v>0.96182336182336203</v>
      </c>
      <c r="EI51" s="101">
        <f t="shared" si="43"/>
        <v>1.0045152603899343</v>
      </c>
      <c r="EJ51" s="63">
        <v>0.95</v>
      </c>
      <c r="EK51" s="101">
        <v>0.96826099793327403</v>
      </c>
      <c r="EL51" s="101">
        <f t="shared" si="44"/>
        <v>1.0192221030876569</v>
      </c>
      <c r="EM51" s="63">
        <v>0.28999999999999998</v>
      </c>
      <c r="EN51" s="101">
        <v>0.30731132075471701</v>
      </c>
      <c r="EO51" s="101">
        <f t="shared" si="45"/>
        <v>1.0596942094990243</v>
      </c>
      <c r="EP51" s="63">
        <v>0.62</v>
      </c>
      <c r="EQ51" s="101">
        <v>0.71381877610314204</v>
      </c>
      <c r="ER51" s="101">
        <f t="shared" si="46"/>
        <v>1.1513206066179711</v>
      </c>
      <c r="ES51" s="63">
        <v>0.96</v>
      </c>
      <c r="ET51" s="101">
        <v>0.96678121420389496</v>
      </c>
      <c r="EU51" s="101">
        <f t="shared" si="47"/>
        <v>1.0070637647957239</v>
      </c>
      <c r="EV51" s="63">
        <v>0.61750000000000005</v>
      </c>
      <c r="EW51" s="101">
        <v>0.39634888438133897</v>
      </c>
      <c r="EX51" s="101">
        <f t="shared" si="48"/>
        <v>0.64186054150824123</v>
      </c>
      <c r="EY51" s="63">
        <v>0.78875000000000006</v>
      </c>
      <c r="EZ51" s="101">
        <v>0.79402911726764502</v>
      </c>
      <c r="FA51" s="101">
        <f t="shared" si="49"/>
        <v>1.0066930171380601</v>
      </c>
      <c r="FB51" s="63">
        <v>0.83</v>
      </c>
      <c r="FC51" s="101">
        <v>1</v>
      </c>
      <c r="FD51" s="101">
        <f t="shared" si="50"/>
        <v>1.2048192771084338</v>
      </c>
      <c r="FE51" s="63">
        <v>0.37</v>
      </c>
      <c r="FF51" s="101">
        <v>0.34264705882352903</v>
      </c>
      <c r="FG51" s="101">
        <f t="shared" si="51"/>
        <v>0.92607313195548391</v>
      </c>
      <c r="FH51" s="63">
        <v>0.6</v>
      </c>
      <c r="FI51" s="101">
        <v>0.40676841406768399</v>
      </c>
      <c r="FJ51" s="101">
        <f t="shared" si="52"/>
        <v>0.67794735677947338</v>
      </c>
      <c r="FK51" s="54">
        <v>0.9</v>
      </c>
      <c r="FL51" s="101">
        <v>0.90764331210191096</v>
      </c>
      <c r="FM51" s="101">
        <f t="shared" si="53"/>
        <v>1.0084925690021234</v>
      </c>
      <c r="FN51" s="54">
        <v>0.61009999999999998</v>
      </c>
      <c r="FO51" s="101">
        <v>1</v>
      </c>
      <c r="FP51" s="101">
        <f t="shared" si="54"/>
        <v>1.6390755613833798</v>
      </c>
      <c r="FQ51" s="64">
        <v>1915</v>
      </c>
      <c r="FR51" s="8">
        <v>123</v>
      </c>
      <c r="FS51" s="92">
        <f t="shared" si="55"/>
        <v>6.4229765013054829E-2</v>
      </c>
      <c r="FT51" s="64">
        <v>651</v>
      </c>
      <c r="FU51" s="8">
        <v>130</v>
      </c>
      <c r="FV51" s="92">
        <f t="shared" si="56"/>
        <v>0.19969278033794163</v>
      </c>
      <c r="FW51" s="64">
        <v>2566</v>
      </c>
      <c r="FX51" s="8">
        <v>253</v>
      </c>
      <c r="FY51" s="92">
        <f t="shared" si="57"/>
        <v>9.8597038191738109E-2</v>
      </c>
      <c r="FZ51" s="64">
        <v>20767</v>
      </c>
      <c r="GA51" s="8">
        <v>4558</v>
      </c>
      <c r="GB51" s="92">
        <f t="shared" si="58"/>
        <v>0.21948283334135887</v>
      </c>
      <c r="GC51" s="64">
        <v>23333</v>
      </c>
      <c r="GD51" s="8">
        <v>4811</v>
      </c>
      <c r="GE51" s="92">
        <f t="shared" si="59"/>
        <v>0.2061886598379977</v>
      </c>
      <c r="GF51" s="64">
        <v>792</v>
      </c>
      <c r="GG51" s="8">
        <v>0</v>
      </c>
      <c r="GH51" s="101">
        <f t="shared" si="60"/>
        <v>0</v>
      </c>
      <c r="GI51" s="8">
        <v>2020</v>
      </c>
      <c r="GJ51" s="8">
        <v>454</v>
      </c>
      <c r="GK51" s="101">
        <f t="shared" si="61"/>
        <v>0.22475247524752476</v>
      </c>
      <c r="GL51" s="8">
        <v>183</v>
      </c>
      <c r="GM51" s="8">
        <v>45</v>
      </c>
      <c r="GN51" s="101">
        <f t="shared" si="62"/>
        <v>0.24590163934426229</v>
      </c>
    </row>
    <row r="52" spans="1:196" s="1" customFormat="1" ht="15" customHeight="1" x14ac:dyDescent="0.55000000000000004">
      <c r="A52" s="16">
        <v>15</v>
      </c>
      <c r="B52" s="17" t="s">
        <v>63</v>
      </c>
      <c r="C52" s="18">
        <v>9305</v>
      </c>
      <c r="D52" s="17" t="s">
        <v>66</v>
      </c>
      <c r="E52" s="8">
        <v>2970</v>
      </c>
      <c r="F52" s="8">
        <v>1992</v>
      </c>
      <c r="G52" s="193">
        <f t="shared" si="63"/>
        <v>0.6707070707070707</v>
      </c>
      <c r="H52" s="8">
        <v>1219</v>
      </c>
      <c r="I52" s="8">
        <v>911</v>
      </c>
      <c r="J52" s="193">
        <f t="shared" si="0"/>
        <v>0.74733388022969649</v>
      </c>
      <c r="K52" s="8">
        <v>400</v>
      </c>
      <c r="L52" s="8">
        <v>96</v>
      </c>
      <c r="M52" s="193">
        <f t="shared" si="1"/>
        <v>0.24</v>
      </c>
      <c r="N52" s="8">
        <v>49</v>
      </c>
      <c r="O52" s="8">
        <v>49</v>
      </c>
      <c r="P52" s="188">
        <f t="shared" si="2"/>
        <v>1</v>
      </c>
      <c r="Q52" s="8">
        <v>0</v>
      </c>
      <c r="R52" s="8">
        <v>0</v>
      </c>
      <c r="S52" s="188" t="str">
        <f t="shared" si="3"/>
        <v>N/A</v>
      </c>
      <c r="T52" s="8">
        <v>4638</v>
      </c>
      <c r="U52" s="8">
        <v>3048</v>
      </c>
      <c r="V52" s="193">
        <f t="shared" si="4"/>
        <v>0.65717981888745147</v>
      </c>
      <c r="W52" s="8">
        <v>4638</v>
      </c>
      <c r="X52" s="8">
        <v>3048</v>
      </c>
      <c r="Y52" s="193">
        <f t="shared" si="5"/>
        <v>0.65717981888745147</v>
      </c>
      <c r="Z52" s="8">
        <v>111</v>
      </c>
      <c r="AA52" s="8">
        <v>45</v>
      </c>
      <c r="AB52" s="193">
        <f t="shared" si="6"/>
        <v>0.40540540540540543</v>
      </c>
      <c r="AC52" s="8">
        <v>0</v>
      </c>
      <c r="AD52" s="8">
        <v>0</v>
      </c>
      <c r="AE52" s="188" t="str">
        <f t="shared" si="7"/>
        <v>N/A</v>
      </c>
      <c r="AF52" s="8">
        <v>0</v>
      </c>
      <c r="AG52" s="8">
        <v>0</v>
      </c>
      <c r="AH52" s="188" t="str">
        <f t="shared" si="8"/>
        <v>N/A</v>
      </c>
      <c r="AI52" s="8">
        <v>111</v>
      </c>
      <c r="AJ52" s="8">
        <v>45</v>
      </c>
      <c r="AK52" s="193">
        <f t="shared" si="9"/>
        <v>0.40540540540540543</v>
      </c>
      <c r="AL52" s="8">
        <v>110</v>
      </c>
      <c r="AM52" s="8">
        <v>95</v>
      </c>
      <c r="AN52" s="193">
        <f t="shared" si="10"/>
        <v>0.86363636363636365</v>
      </c>
      <c r="AO52" s="8">
        <v>0</v>
      </c>
      <c r="AP52" s="8">
        <v>0</v>
      </c>
      <c r="AQ52" s="188" t="str">
        <f t="shared" si="11"/>
        <v>N/A</v>
      </c>
      <c r="AR52" s="8">
        <v>0</v>
      </c>
      <c r="AS52" s="8">
        <v>0</v>
      </c>
      <c r="AT52" s="188" t="str">
        <f t="shared" si="12"/>
        <v>N/A</v>
      </c>
      <c r="AU52" s="8">
        <v>110</v>
      </c>
      <c r="AV52" s="8">
        <v>95</v>
      </c>
      <c r="AW52" s="193">
        <f t="shared" si="13"/>
        <v>0.86363636363636365</v>
      </c>
      <c r="AX52" s="8">
        <v>1606</v>
      </c>
      <c r="AY52" s="8">
        <v>1004</v>
      </c>
      <c r="AZ52" s="193">
        <f t="shared" si="14"/>
        <v>0.62515566625155661</v>
      </c>
      <c r="BA52" s="8">
        <v>513</v>
      </c>
      <c r="BB52" s="8">
        <v>280</v>
      </c>
      <c r="BC52" s="193">
        <f t="shared" si="15"/>
        <v>0.54580896686159841</v>
      </c>
      <c r="BD52" s="8">
        <v>230</v>
      </c>
      <c r="BE52" s="8">
        <v>164</v>
      </c>
      <c r="BF52" s="188">
        <f t="shared" si="16"/>
        <v>0.71304347826086956</v>
      </c>
      <c r="BG52" s="8">
        <v>0</v>
      </c>
      <c r="BH52" s="8">
        <v>0</v>
      </c>
      <c r="BI52" s="188" t="str">
        <f t="shared" si="17"/>
        <v>N/A</v>
      </c>
      <c r="BJ52" s="8">
        <v>7093</v>
      </c>
      <c r="BK52" s="8">
        <v>6509</v>
      </c>
      <c r="BL52" s="193">
        <f t="shared" si="18"/>
        <v>0.91766530382066824</v>
      </c>
      <c r="BM52" s="8">
        <v>9442</v>
      </c>
      <c r="BN52" s="8">
        <v>7957</v>
      </c>
      <c r="BO52" s="193">
        <f t="shared" si="19"/>
        <v>0.84272399915272189</v>
      </c>
      <c r="BP52" s="8">
        <v>0</v>
      </c>
      <c r="BQ52" s="8">
        <v>0</v>
      </c>
      <c r="BR52" s="193" t="str">
        <f t="shared" si="20"/>
        <v>N/A</v>
      </c>
      <c r="BS52" s="8">
        <v>9663</v>
      </c>
      <c r="BT52" s="8">
        <v>8097</v>
      </c>
      <c r="BU52" s="193">
        <f t="shared" si="21"/>
        <v>0.83793852840732697</v>
      </c>
      <c r="BV52" s="8">
        <v>14301</v>
      </c>
      <c r="BW52" s="8">
        <v>11145</v>
      </c>
      <c r="BX52" s="193">
        <f t="shared" si="22"/>
        <v>0.77931613173903924</v>
      </c>
      <c r="BY52" s="8">
        <v>18320</v>
      </c>
      <c r="BZ52" s="8">
        <v>5760</v>
      </c>
      <c r="CA52" s="337">
        <f t="shared" si="23"/>
        <v>0.31441048034934499</v>
      </c>
      <c r="CB52" s="8">
        <v>14130</v>
      </c>
      <c r="CC52" s="8">
        <v>2706</v>
      </c>
      <c r="CD52" s="337">
        <f t="shared" si="24"/>
        <v>0.19150743099787687</v>
      </c>
      <c r="CE52" s="8">
        <v>8960</v>
      </c>
      <c r="CF52" s="8">
        <v>2880</v>
      </c>
      <c r="CG52" s="337">
        <f t="shared" si="25"/>
        <v>0.32142857142857145</v>
      </c>
      <c r="CH52" s="8">
        <v>630</v>
      </c>
      <c r="CI52" s="8">
        <v>86</v>
      </c>
      <c r="CJ52" s="193">
        <f t="shared" si="26"/>
        <v>0.13650793650793649</v>
      </c>
      <c r="CK52" s="8">
        <v>9590</v>
      </c>
      <c r="CL52" s="8">
        <v>2966</v>
      </c>
      <c r="CM52" s="337">
        <f t="shared" si="27"/>
        <v>0.30928050052137646</v>
      </c>
      <c r="CN52" s="8">
        <v>7320</v>
      </c>
      <c r="CO52" s="8">
        <v>2232</v>
      </c>
      <c r="CP52" s="337">
        <f t="shared" si="28"/>
        <v>0.30491803278688523</v>
      </c>
      <c r="CQ52" s="8">
        <v>450</v>
      </c>
      <c r="CR52" s="8">
        <v>121</v>
      </c>
      <c r="CS52" s="337">
        <f t="shared" si="29"/>
        <v>0.2688888888888889</v>
      </c>
      <c r="CT52" s="8">
        <v>49810</v>
      </c>
      <c r="CU52" s="8">
        <v>13785</v>
      </c>
      <c r="CV52" s="337">
        <f t="shared" si="30"/>
        <v>0.2767516562939169</v>
      </c>
      <c r="CW52" s="8">
        <v>64111</v>
      </c>
      <c r="CX52" s="8">
        <v>24930</v>
      </c>
      <c r="CY52" s="337">
        <f t="shared" si="31"/>
        <v>0.38885682644164027</v>
      </c>
      <c r="CZ52" s="8">
        <v>7599</v>
      </c>
      <c r="DA52" s="8">
        <v>2445</v>
      </c>
      <c r="DB52" s="188">
        <f t="shared" si="32"/>
        <v>0.32175286221871296</v>
      </c>
      <c r="DC52" s="8">
        <v>450</v>
      </c>
      <c r="DD52" s="8">
        <v>121</v>
      </c>
      <c r="DE52" s="188">
        <f t="shared" si="33"/>
        <v>0.2688888888888889</v>
      </c>
      <c r="DF52" s="8">
        <v>29012</v>
      </c>
      <c r="DG52" s="8">
        <v>9831</v>
      </c>
      <c r="DH52" s="337">
        <f t="shared" si="34"/>
        <v>0.33885978215910656</v>
      </c>
      <c r="DI52" s="63">
        <v>0.94</v>
      </c>
      <c r="DJ52" s="101">
        <v>0.98234616860688195</v>
      </c>
      <c r="DK52" s="101">
        <f t="shared" si="35"/>
        <v>1.0450491155392361</v>
      </c>
      <c r="DL52" s="63">
        <v>0.8</v>
      </c>
      <c r="DM52" s="101">
        <v>0.97857142857142798</v>
      </c>
      <c r="DN52" s="101">
        <f t="shared" si="36"/>
        <v>1.2232142857142849</v>
      </c>
      <c r="DO52" s="63">
        <v>0.87</v>
      </c>
      <c r="DP52" s="101">
        <v>0.98221563542052603</v>
      </c>
      <c r="DQ52" s="101">
        <f t="shared" si="37"/>
        <v>1.1289834889891104</v>
      </c>
      <c r="DR52" s="63">
        <v>0.89</v>
      </c>
      <c r="DS52" s="101">
        <v>0.97987833411324299</v>
      </c>
      <c r="DT52" s="101">
        <f t="shared" si="38"/>
        <v>1.1009868922620707</v>
      </c>
      <c r="DU52" s="63">
        <v>0.82</v>
      </c>
      <c r="DV52" s="101">
        <v>0.80241492864983499</v>
      </c>
      <c r="DW52" s="101">
        <f t="shared" si="39"/>
        <v>0.97855479103638421</v>
      </c>
      <c r="DX52" s="63">
        <v>0.85499999999999998</v>
      </c>
      <c r="DY52" s="101">
        <v>0.926837270341207</v>
      </c>
      <c r="DZ52" s="101">
        <f t="shared" si="40"/>
        <v>1.0840201992294818</v>
      </c>
      <c r="EA52" s="63">
        <v>0.91500000000000004</v>
      </c>
      <c r="EB52" s="101">
        <v>0.98181635523407695</v>
      </c>
      <c r="EC52" s="101">
        <f t="shared" si="41"/>
        <v>1.0730233390536359</v>
      </c>
      <c r="ED52" s="63">
        <v>0.81</v>
      </c>
      <c r="EE52" s="101">
        <v>0.84382871536523896</v>
      </c>
      <c r="EF52" s="101">
        <f t="shared" si="42"/>
        <v>1.0417638461299246</v>
      </c>
      <c r="EG52" s="63">
        <v>0.86250000000000004</v>
      </c>
      <c r="EH52" s="101">
        <v>0.96707043517272295</v>
      </c>
      <c r="EI52" s="101">
        <f t="shared" si="43"/>
        <v>1.1212410842582294</v>
      </c>
      <c r="EJ52" s="63">
        <v>0.78</v>
      </c>
      <c r="EK52" s="101">
        <v>0.93780369290573395</v>
      </c>
      <c r="EL52" s="101">
        <f t="shared" si="44"/>
        <v>1.2023124268022229</v>
      </c>
      <c r="EM52" s="63">
        <v>0.21</v>
      </c>
      <c r="EN52" s="101">
        <v>0.51319444444444395</v>
      </c>
      <c r="EO52" s="101">
        <f t="shared" si="45"/>
        <v>2.4437830687830666</v>
      </c>
      <c r="EP52" s="63">
        <v>0.495</v>
      </c>
      <c r="EQ52" s="101">
        <v>0.67167210736307603</v>
      </c>
      <c r="ER52" s="101">
        <f t="shared" si="46"/>
        <v>1.3569133482082345</v>
      </c>
      <c r="ES52" s="63">
        <v>0.84750000000000003</v>
      </c>
      <c r="ET52" s="101">
        <v>0.96681899463540599</v>
      </c>
      <c r="EU52" s="101">
        <f t="shared" si="47"/>
        <v>1.1407893742010691</v>
      </c>
      <c r="EV52" s="63">
        <v>0.51</v>
      </c>
      <c r="EW52" s="101">
        <v>0.55324992371071102</v>
      </c>
      <c r="EX52" s="101">
        <f t="shared" si="48"/>
        <v>1.0848037719817862</v>
      </c>
      <c r="EY52" s="63">
        <v>0.67874999999999996</v>
      </c>
      <c r="EZ52" s="101">
        <v>0.80373044524669102</v>
      </c>
      <c r="FA52" s="101">
        <f t="shared" si="49"/>
        <v>1.1841332526654749</v>
      </c>
      <c r="FB52" s="63">
        <v>0.67</v>
      </c>
      <c r="FC52" s="101">
        <v>1</v>
      </c>
      <c r="FD52" s="101">
        <f t="shared" si="50"/>
        <v>1.4925373134328357</v>
      </c>
      <c r="FE52" s="63">
        <v>0.35</v>
      </c>
      <c r="FF52" s="101">
        <v>0.63229166666666703</v>
      </c>
      <c r="FG52" s="101">
        <f t="shared" si="51"/>
        <v>1.8065476190476202</v>
      </c>
      <c r="FH52" s="63">
        <v>0.51</v>
      </c>
      <c r="FI52" s="101">
        <v>0.64295347269049197</v>
      </c>
      <c r="FJ52" s="101">
        <f t="shared" si="52"/>
        <v>1.2606930837068471</v>
      </c>
      <c r="FK52" s="54">
        <v>0.76222067039106145</v>
      </c>
      <c r="FL52" s="101">
        <v>0.921063394683027</v>
      </c>
      <c r="FM52" s="101">
        <f t="shared" si="53"/>
        <v>1.2083946689748921</v>
      </c>
      <c r="FN52" s="54">
        <v>0.61009999999999998</v>
      </c>
      <c r="FO52" s="101">
        <v>1</v>
      </c>
      <c r="FP52" s="101">
        <f t="shared" si="54"/>
        <v>1.6390755613833798</v>
      </c>
      <c r="FQ52" s="64">
        <v>4084</v>
      </c>
      <c r="FR52" s="8">
        <v>160</v>
      </c>
      <c r="FS52" s="92">
        <f t="shared" si="55"/>
        <v>3.9177277179236046E-2</v>
      </c>
      <c r="FT52" s="64">
        <v>878</v>
      </c>
      <c r="FU52" s="8">
        <v>149</v>
      </c>
      <c r="FV52" s="92">
        <f t="shared" si="56"/>
        <v>0.16970387243735763</v>
      </c>
      <c r="FW52" s="64">
        <v>4962</v>
      </c>
      <c r="FX52" s="8">
        <v>309</v>
      </c>
      <c r="FY52" s="92">
        <f t="shared" si="57"/>
        <v>6.2273276904474005E-2</v>
      </c>
      <c r="FZ52" s="64">
        <v>18426</v>
      </c>
      <c r="GA52" s="8">
        <v>3415</v>
      </c>
      <c r="GB52" s="92">
        <f t="shared" si="58"/>
        <v>0.18533593834798653</v>
      </c>
      <c r="GC52" s="64">
        <v>23388</v>
      </c>
      <c r="GD52" s="8">
        <v>3724</v>
      </c>
      <c r="GE52" s="92">
        <f t="shared" si="59"/>
        <v>0.15922695399350095</v>
      </c>
      <c r="GF52" s="64">
        <v>2779</v>
      </c>
      <c r="GG52" s="8">
        <v>1</v>
      </c>
      <c r="GH52" s="101">
        <f t="shared" si="60"/>
        <v>3.5984166966534722E-4</v>
      </c>
      <c r="GI52" s="8">
        <v>5140</v>
      </c>
      <c r="GJ52" s="8">
        <v>946</v>
      </c>
      <c r="GK52" s="101">
        <f t="shared" si="61"/>
        <v>0.1840466926070039</v>
      </c>
      <c r="GL52" s="8">
        <v>275</v>
      </c>
      <c r="GM52" s="8">
        <v>72</v>
      </c>
      <c r="GN52" s="101">
        <f t="shared" si="62"/>
        <v>0.26181818181818184</v>
      </c>
    </row>
    <row r="53" spans="1:196" s="1" customFormat="1" ht="15" customHeight="1" x14ac:dyDescent="0.55000000000000004">
      <c r="A53" s="16">
        <v>15</v>
      </c>
      <c r="B53" s="17" t="s">
        <v>63</v>
      </c>
      <c r="C53" s="18">
        <v>9514</v>
      </c>
      <c r="D53" s="17" t="s">
        <v>67</v>
      </c>
      <c r="E53" s="8">
        <v>2879</v>
      </c>
      <c r="F53" s="8">
        <v>1778</v>
      </c>
      <c r="G53" s="193">
        <f t="shared" si="63"/>
        <v>0.6175755470649531</v>
      </c>
      <c r="H53" s="8">
        <v>742</v>
      </c>
      <c r="I53" s="8">
        <v>492</v>
      </c>
      <c r="J53" s="193">
        <f t="shared" si="0"/>
        <v>0.66307277628032346</v>
      </c>
      <c r="K53" s="8">
        <v>0</v>
      </c>
      <c r="L53" s="8">
        <v>0</v>
      </c>
      <c r="M53" s="193" t="str">
        <f t="shared" si="1"/>
        <v>N/A</v>
      </c>
      <c r="N53" s="8">
        <v>16</v>
      </c>
      <c r="O53" s="8">
        <v>31</v>
      </c>
      <c r="P53" s="188">
        <f t="shared" si="2"/>
        <v>1.9375</v>
      </c>
      <c r="Q53" s="8">
        <v>0</v>
      </c>
      <c r="R53" s="8">
        <v>0</v>
      </c>
      <c r="S53" s="188" t="str">
        <f t="shared" si="3"/>
        <v>N/A</v>
      </c>
      <c r="T53" s="8">
        <v>3637</v>
      </c>
      <c r="U53" s="8">
        <v>2301</v>
      </c>
      <c r="V53" s="193">
        <f t="shared" si="4"/>
        <v>0.63266428375034367</v>
      </c>
      <c r="W53" s="8">
        <v>3637</v>
      </c>
      <c r="X53" s="8">
        <v>2301</v>
      </c>
      <c r="Y53" s="193">
        <f t="shared" si="5"/>
        <v>0.63266428375034367</v>
      </c>
      <c r="Z53" s="8">
        <v>247</v>
      </c>
      <c r="AA53" s="8">
        <v>92</v>
      </c>
      <c r="AB53" s="193">
        <f t="shared" si="6"/>
        <v>0.37246963562753038</v>
      </c>
      <c r="AC53" s="8">
        <v>0</v>
      </c>
      <c r="AD53" s="8">
        <v>0</v>
      </c>
      <c r="AE53" s="188" t="str">
        <f t="shared" si="7"/>
        <v>N/A</v>
      </c>
      <c r="AF53" s="8">
        <v>0</v>
      </c>
      <c r="AG53" s="8">
        <v>0</v>
      </c>
      <c r="AH53" s="188" t="str">
        <f t="shared" si="8"/>
        <v>N/A</v>
      </c>
      <c r="AI53" s="8">
        <v>247</v>
      </c>
      <c r="AJ53" s="8">
        <v>92</v>
      </c>
      <c r="AK53" s="193">
        <f t="shared" si="9"/>
        <v>0.37246963562753038</v>
      </c>
      <c r="AL53" s="8">
        <v>0</v>
      </c>
      <c r="AM53" s="8">
        <v>0</v>
      </c>
      <c r="AN53" s="193" t="str">
        <f t="shared" si="10"/>
        <v>N/A</v>
      </c>
      <c r="AO53" s="8">
        <v>0</v>
      </c>
      <c r="AP53" s="8">
        <v>0</v>
      </c>
      <c r="AQ53" s="188" t="str">
        <f t="shared" si="11"/>
        <v>N/A</v>
      </c>
      <c r="AR53" s="8">
        <v>0</v>
      </c>
      <c r="AS53" s="8">
        <v>0</v>
      </c>
      <c r="AT53" s="188" t="str">
        <f t="shared" si="12"/>
        <v>N/A</v>
      </c>
      <c r="AU53" s="8">
        <v>0</v>
      </c>
      <c r="AV53" s="8">
        <v>0</v>
      </c>
      <c r="AW53" s="193" t="str">
        <f t="shared" si="13"/>
        <v>N/A</v>
      </c>
      <c r="AX53" s="8">
        <v>1340</v>
      </c>
      <c r="AY53" s="8">
        <v>669</v>
      </c>
      <c r="AZ53" s="193">
        <f t="shared" si="14"/>
        <v>0.4992537313432836</v>
      </c>
      <c r="BA53" s="8">
        <v>396</v>
      </c>
      <c r="BB53" s="8">
        <v>213</v>
      </c>
      <c r="BC53" s="193">
        <f t="shared" si="15"/>
        <v>0.53787878787878785</v>
      </c>
      <c r="BD53" s="8">
        <v>260</v>
      </c>
      <c r="BE53" s="8">
        <v>160</v>
      </c>
      <c r="BF53" s="188">
        <f t="shared" si="16"/>
        <v>0.61538461538461542</v>
      </c>
      <c r="BG53" s="8">
        <v>0</v>
      </c>
      <c r="BH53" s="8">
        <v>0</v>
      </c>
      <c r="BI53" s="188" t="str">
        <f t="shared" si="17"/>
        <v>N/A</v>
      </c>
      <c r="BJ53" s="8">
        <v>4873</v>
      </c>
      <c r="BK53" s="8">
        <v>4619</v>
      </c>
      <c r="BL53" s="193">
        <f t="shared" si="18"/>
        <v>0.94787605171352352</v>
      </c>
      <c r="BM53" s="8">
        <v>6869</v>
      </c>
      <c r="BN53" s="8">
        <v>5661</v>
      </c>
      <c r="BO53" s="193">
        <f t="shared" si="19"/>
        <v>0.82413742902897069</v>
      </c>
      <c r="BP53" s="8">
        <v>0</v>
      </c>
      <c r="BQ53" s="8">
        <v>0</v>
      </c>
      <c r="BR53" s="193" t="str">
        <f t="shared" si="20"/>
        <v>N/A</v>
      </c>
      <c r="BS53" s="8">
        <v>7116</v>
      </c>
      <c r="BT53" s="8">
        <v>5753</v>
      </c>
      <c r="BU53" s="193">
        <f t="shared" si="21"/>
        <v>0.80845980888139402</v>
      </c>
      <c r="BV53" s="8">
        <v>10753</v>
      </c>
      <c r="BW53" s="8">
        <v>8054</v>
      </c>
      <c r="BX53" s="193">
        <f t="shared" si="22"/>
        <v>0.74900027899190924</v>
      </c>
      <c r="BY53" s="8">
        <v>25360</v>
      </c>
      <c r="BZ53" s="8">
        <v>8320</v>
      </c>
      <c r="CA53" s="337">
        <f t="shared" si="23"/>
        <v>0.32807570977917982</v>
      </c>
      <c r="CB53" s="8">
        <v>15150</v>
      </c>
      <c r="CC53" s="8">
        <v>4860</v>
      </c>
      <c r="CD53" s="337">
        <f t="shared" si="24"/>
        <v>0.3207920792079208</v>
      </c>
      <c r="CE53" s="8">
        <v>3840</v>
      </c>
      <c r="CF53" s="8">
        <v>1280</v>
      </c>
      <c r="CG53" s="337">
        <f t="shared" si="25"/>
        <v>0.33333333333333331</v>
      </c>
      <c r="CH53" s="8">
        <v>1110</v>
      </c>
      <c r="CI53" s="8">
        <v>296</v>
      </c>
      <c r="CJ53" s="193">
        <f t="shared" si="26"/>
        <v>0.26666666666666666</v>
      </c>
      <c r="CK53" s="8">
        <v>4950</v>
      </c>
      <c r="CL53" s="8">
        <v>1576</v>
      </c>
      <c r="CM53" s="337">
        <f t="shared" si="27"/>
        <v>0.31838383838383838</v>
      </c>
      <c r="CN53" s="8">
        <v>4965</v>
      </c>
      <c r="CO53" s="8">
        <v>1709</v>
      </c>
      <c r="CP53" s="337">
        <f t="shared" si="28"/>
        <v>0.34420946626384691</v>
      </c>
      <c r="CQ53" s="8">
        <v>570</v>
      </c>
      <c r="CR53" s="8">
        <v>107</v>
      </c>
      <c r="CS53" s="337">
        <f t="shared" si="29"/>
        <v>0.18771929824561404</v>
      </c>
      <c r="CT53" s="8">
        <v>50995</v>
      </c>
      <c r="CU53" s="8">
        <v>16572</v>
      </c>
      <c r="CV53" s="337">
        <f t="shared" si="30"/>
        <v>0.32497303657221294</v>
      </c>
      <c r="CW53" s="8">
        <v>61748</v>
      </c>
      <c r="CX53" s="8">
        <v>24626</v>
      </c>
      <c r="CY53" s="337">
        <f t="shared" si="31"/>
        <v>0.39881453650320658</v>
      </c>
      <c r="CZ53" s="8">
        <v>5241</v>
      </c>
      <c r="DA53" s="8">
        <v>1900</v>
      </c>
      <c r="DB53" s="188">
        <f t="shared" si="32"/>
        <v>0.36252623545124973</v>
      </c>
      <c r="DC53" s="8">
        <v>570</v>
      </c>
      <c r="DD53" s="8">
        <v>107</v>
      </c>
      <c r="DE53" s="188">
        <f t="shared" si="33"/>
        <v>0.18771929824561404</v>
      </c>
      <c r="DF53" s="8">
        <v>30338</v>
      </c>
      <c r="DG53" s="8">
        <v>10305</v>
      </c>
      <c r="DH53" s="337">
        <f t="shared" si="34"/>
        <v>0.33967301733799193</v>
      </c>
      <c r="DI53" s="63">
        <v>0.89</v>
      </c>
      <c r="DJ53" s="101">
        <v>0.98465703971119101</v>
      </c>
      <c r="DK53" s="101">
        <f t="shared" si="35"/>
        <v>1.1063562243945966</v>
      </c>
      <c r="DL53" s="63">
        <v>0.79</v>
      </c>
      <c r="DM53" s="101">
        <v>0.97652582159624401</v>
      </c>
      <c r="DN53" s="101">
        <f t="shared" si="36"/>
        <v>1.2361086349319543</v>
      </c>
      <c r="DO53" s="63">
        <v>0.84000000000000008</v>
      </c>
      <c r="DP53" s="101">
        <v>0.98435598818007997</v>
      </c>
      <c r="DQ53" s="101">
        <f t="shared" si="37"/>
        <v>1.1718523668810474</v>
      </c>
      <c r="DR53" s="63">
        <v>0.88</v>
      </c>
      <c r="DS53" s="101">
        <v>0.97401879491431698</v>
      </c>
      <c r="DT53" s="101">
        <f t="shared" si="38"/>
        <v>1.1068395396753601</v>
      </c>
      <c r="DU53" s="63">
        <v>0.82</v>
      </c>
      <c r="DV53" s="101">
        <v>0.98577235772357696</v>
      </c>
      <c r="DW53" s="101">
        <f t="shared" si="39"/>
        <v>1.2021614118580208</v>
      </c>
      <c r="DX53" s="63">
        <v>0.85</v>
      </c>
      <c r="DY53" s="101">
        <v>0.97653194263363796</v>
      </c>
      <c r="DZ53" s="101">
        <f t="shared" si="40"/>
        <v>1.1488611089807506</v>
      </c>
      <c r="EA53" s="63">
        <v>0.88500000000000001</v>
      </c>
      <c r="EB53" s="101">
        <v>0.98203837256769599</v>
      </c>
      <c r="EC53" s="101">
        <f t="shared" si="41"/>
        <v>1.1096478786075661</v>
      </c>
      <c r="ED53" s="63">
        <v>0.80499999999999994</v>
      </c>
      <c r="EE53" s="101">
        <v>0.98297872340425496</v>
      </c>
      <c r="EF53" s="101">
        <f t="shared" si="42"/>
        <v>1.2210915818686399</v>
      </c>
      <c r="EG53" s="63">
        <v>0.84499999999999997</v>
      </c>
      <c r="EH53" s="101">
        <v>0.98212068537372699</v>
      </c>
      <c r="EI53" s="101">
        <f t="shared" si="43"/>
        <v>1.1622730004422805</v>
      </c>
      <c r="EJ53" s="63">
        <v>0.81</v>
      </c>
      <c r="EK53" s="101">
        <v>0.90304073436603605</v>
      </c>
      <c r="EL53" s="101">
        <f t="shared" si="44"/>
        <v>1.1148651041555999</v>
      </c>
      <c r="EM53" s="63">
        <v>0.27</v>
      </c>
      <c r="EN53" s="101">
        <v>0.415104166666667</v>
      </c>
      <c r="EO53" s="101">
        <f t="shared" si="45"/>
        <v>1.537422839506174</v>
      </c>
      <c r="EP53" s="63">
        <v>0.54</v>
      </c>
      <c r="EQ53" s="101">
        <v>0.62038377986965998</v>
      </c>
      <c r="ER53" s="101">
        <f t="shared" si="46"/>
        <v>1.1488588516104814</v>
      </c>
      <c r="ES53" s="63">
        <v>0.84750000000000003</v>
      </c>
      <c r="ET53" s="101">
        <v>0.94357935898331102</v>
      </c>
      <c r="EU53" s="101">
        <f t="shared" si="47"/>
        <v>1.1133679752015468</v>
      </c>
      <c r="EV53" s="63">
        <v>0.53749999999999998</v>
      </c>
      <c r="EW53" s="101">
        <v>0.45395439107229502</v>
      </c>
      <c r="EX53" s="101">
        <f t="shared" si="48"/>
        <v>0.8445663089717117</v>
      </c>
      <c r="EY53" s="63">
        <v>0.6925</v>
      </c>
      <c r="EZ53" s="101">
        <v>0.73869081458621</v>
      </c>
      <c r="FA53" s="101">
        <f t="shared" si="49"/>
        <v>1.0667015373086064</v>
      </c>
      <c r="FB53" s="63">
        <v>0.76</v>
      </c>
      <c r="FC53" s="101">
        <v>1</v>
      </c>
      <c r="FD53" s="101">
        <f t="shared" si="50"/>
        <v>1.3157894736842106</v>
      </c>
      <c r="FE53" s="63">
        <v>0.25</v>
      </c>
      <c r="FF53" s="101">
        <v>0.48593750000000002</v>
      </c>
      <c r="FG53" s="101">
        <f t="shared" si="51"/>
        <v>1.9437500000000001</v>
      </c>
      <c r="FH53" s="63">
        <v>0.505</v>
      </c>
      <c r="FI53" s="101">
        <v>0.58248730964466999</v>
      </c>
      <c r="FJ53" s="101">
        <f t="shared" si="52"/>
        <v>1.1534402171181584</v>
      </c>
      <c r="FK53" s="54">
        <v>0.80954391891891897</v>
      </c>
      <c r="FL53" s="101">
        <v>0.93578947368420995</v>
      </c>
      <c r="FM53" s="101">
        <f t="shared" si="53"/>
        <v>1.1559465173104899</v>
      </c>
      <c r="FN53" s="54">
        <v>0.61009999999999998</v>
      </c>
      <c r="FO53" s="101">
        <v>0.88785046728971995</v>
      </c>
      <c r="FP53" s="101">
        <f t="shared" si="54"/>
        <v>1.4552540030973939</v>
      </c>
      <c r="FQ53" s="64">
        <v>3067</v>
      </c>
      <c r="FR53" s="8">
        <v>103</v>
      </c>
      <c r="FS53" s="92">
        <f t="shared" si="55"/>
        <v>3.3583306162373656E-2</v>
      </c>
      <c r="FT53" s="64">
        <v>629</v>
      </c>
      <c r="FU53" s="8">
        <v>154</v>
      </c>
      <c r="FV53" s="92">
        <f t="shared" si="56"/>
        <v>0.24483306836248012</v>
      </c>
      <c r="FW53" s="64">
        <v>3696</v>
      </c>
      <c r="FX53" s="8">
        <v>257</v>
      </c>
      <c r="FY53" s="92">
        <f t="shared" si="57"/>
        <v>6.9534632034632032E-2</v>
      </c>
      <c r="FZ53" s="64">
        <v>20923</v>
      </c>
      <c r="GA53" s="8">
        <v>5923</v>
      </c>
      <c r="GB53" s="92">
        <f t="shared" si="58"/>
        <v>0.28308559957941021</v>
      </c>
      <c r="GC53" s="64">
        <v>24619</v>
      </c>
      <c r="GD53" s="8">
        <v>6180</v>
      </c>
      <c r="GE53" s="92">
        <f t="shared" si="59"/>
        <v>0.25102563061050409</v>
      </c>
      <c r="GF53" s="64">
        <v>1944</v>
      </c>
      <c r="GG53" s="8">
        <v>0</v>
      </c>
      <c r="GH53" s="101">
        <f t="shared" si="60"/>
        <v>0</v>
      </c>
      <c r="GI53" s="8">
        <v>3712</v>
      </c>
      <c r="GJ53" s="8">
        <v>871</v>
      </c>
      <c r="GK53" s="101">
        <f t="shared" si="61"/>
        <v>0.23464439655172414</v>
      </c>
      <c r="GL53" s="8">
        <v>348</v>
      </c>
      <c r="GM53" s="8">
        <v>60</v>
      </c>
      <c r="GN53" s="101">
        <f t="shared" si="62"/>
        <v>0.17241379310344829</v>
      </c>
    </row>
    <row r="54" spans="1:196" s="1" customFormat="1" ht="15" customHeight="1" x14ac:dyDescent="0.55000000000000004">
      <c r="A54" s="16">
        <v>15</v>
      </c>
      <c r="B54" s="17" t="s">
        <v>63</v>
      </c>
      <c r="C54" s="18">
        <v>9551</v>
      </c>
      <c r="D54" s="17" t="s">
        <v>68</v>
      </c>
      <c r="E54" s="8">
        <v>204</v>
      </c>
      <c r="F54" s="8">
        <v>107</v>
      </c>
      <c r="G54" s="193">
        <f t="shared" si="63"/>
        <v>0.52450980392156865</v>
      </c>
      <c r="H54" s="8">
        <v>140</v>
      </c>
      <c r="I54" s="8">
        <v>128</v>
      </c>
      <c r="J54" s="193">
        <f t="shared" si="0"/>
        <v>0.91428571428571426</v>
      </c>
      <c r="K54" s="8">
        <v>0</v>
      </c>
      <c r="L54" s="8">
        <v>0</v>
      </c>
      <c r="M54" s="193" t="str">
        <f t="shared" si="1"/>
        <v>N/A</v>
      </c>
      <c r="N54" s="8">
        <v>30</v>
      </c>
      <c r="O54" s="8">
        <v>30</v>
      </c>
      <c r="P54" s="188">
        <f t="shared" si="2"/>
        <v>1</v>
      </c>
      <c r="Q54" s="8">
        <v>0</v>
      </c>
      <c r="R54" s="8">
        <v>0</v>
      </c>
      <c r="S54" s="188" t="str">
        <f t="shared" si="3"/>
        <v>N/A</v>
      </c>
      <c r="T54" s="8">
        <v>374</v>
      </c>
      <c r="U54" s="8">
        <v>265</v>
      </c>
      <c r="V54" s="193">
        <f t="shared" si="4"/>
        <v>0.70855614973262027</v>
      </c>
      <c r="W54" s="8">
        <v>374</v>
      </c>
      <c r="X54" s="8">
        <v>265</v>
      </c>
      <c r="Y54" s="193">
        <f t="shared" si="5"/>
        <v>0.70855614973262027</v>
      </c>
      <c r="Z54" s="8">
        <v>30</v>
      </c>
      <c r="AA54" s="8">
        <v>18</v>
      </c>
      <c r="AB54" s="193">
        <f t="shared" si="6"/>
        <v>0.6</v>
      </c>
      <c r="AC54" s="8">
        <v>15</v>
      </c>
      <c r="AD54" s="8">
        <v>0</v>
      </c>
      <c r="AE54" s="188">
        <f t="shared" si="7"/>
        <v>0</v>
      </c>
      <c r="AF54" s="8">
        <v>0</v>
      </c>
      <c r="AG54" s="8">
        <v>0</v>
      </c>
      <c r="AH54" s="188" t="str">
        <f t="shared" si="8"/>
        <v>N/A</v>
      </c>
      <c r="AI54" s="8">
        <v>45</v>
      </c>
      <c r="AJ54" s="8">
        <v>18</v>
      </c>
      <c r="AK54" s="193">
        <f t="shared" si="9"/>
        <v>0.4</v>
      </c>
      <c r="AL54" s="8">
        <v>0</v>
      </c>
      <c r="AM54" s="8">
        <v>0</v>
      </c>
      <c r="AN54" s="193" t="str">
        <f t="shared" si="10"/>
        <v>N/A</v>
      </c>
      <c r="AO54" s="8">
        <v>0</v>
      </c>
      <c r="AP54" s="8">
        <v>0</v>
      </c>
      <c r="AQ54" s="188" t="str">
        <f t="shared" si="11"/>
        <v>N/A</v>
      </c>
      <c r="AR54" s="8">
        <v>0</v>
      </c>
      <c r="AS54" s="8">
        <v>0</v>
      </c>
      <c r="AT54" s="188" t="str">
        <f t="shared" si="12"/>
        <v>N/A</v>
      </c>
      <c r="AU54" s="8">
        <v>0</v>
      </c>
      <c r="AV54" s="8">
        <v>0</v>
      </c>
      <c r="AW54" s="193" t="str">
        <f t="shared" si="13"/>
        <v>N/A</v>
      </c>
      <c r="AX54" s="8">
        <v>297</v>
      </c>
      <c r="AY54" s="8">
        <v>238</v>
      </c>
      <c r="AZ54" s="193">
        <f t="shared" si="14"/>
        <v>0.80134680134680136</v>
      </c>
      <c r="BA54" s="8">
        <v>0</v>
      </c>
      <c r="BB54" s="8">
        <v>0</v>
      </c>
      <c r="BC54" s="193" t="str">
        <f t="shared" si="15"/>
        <v>N/A</v>
      </c>
      <c r="BD54" s="8">
        <v>69</v>
      </c>
      <c r="BE54" s="8">
        <v>59</v>
      </c>
      <c r="BF54" s="188">
        <f t="shared" si="16"/>
        <v>0.85507246376811596</v>
      </c>
      <c r="BG54" s="8">
        <v>0</v>
      </c>
      <c r="BH54" s="8">
        <v>0</v>
      </c>
      <c r="BI54" s="188" t="str">
        <f t="shared" si="17"/>
        <v>N/A</v>
      </c>
      <c r="BJ54" s="8">
        <v>1420</v>
      </c>
      <c r="BK54" s="8">
        <v>1367</v>
      </c>
      <c r="BL54" s="193">
        <f t="shared" si="18"/>
        <v>0.96267605633802822</v>
      </c>
      <c r="BM54" s="8">
        <v>1786</v>
      </c>
      <c r="BN54" s="8">
        <v>1664</v>
      </c>
      <c r="BO54" s="193">
        <f t="shared" si="19"/>
        <v>0.93169092945128784</v>
      </c>
      <c r="BP54" s="8">
        <v>0</v>
      </c>
      <c r="BQ54" s="8">
        <v>0</v>
      </c>
      <c r="BR54" s="193" t="str">
        <f t="shared" si="20"/>
        <v>N/A</v>
      </c>
      <c r="BS54" s="8">
        <v>1831</v>
      </c>
      <c r="BT54" s="8">
        <v>1682</v>
      </c>
      <c r="BU54" s="193">
        <f t="shared" si="21"/>
        <v>0.91862370289459316</v>
      </c>
      <c r="BV54" s="8">
        <v>2205</v>
      </c>
      <c r="BW54" s="8">
        <v>1947</v>
      </c>
      <c r="BX54" s="193">
        <f t="shared" si="22"/>
        <v>0.88299319727891157</v>
      </c>
      <c r="BY54" s="8">
        <v>2880</v>
      </c>
      <c r="BZ54" s="8">
        <v>640</v>
      </c>
      <c r="CA54" s="337">
        <f t="shared" si="23"/>
        <v>0.22222222222222221</v>
      </c>
      <c r="CB54" s="8">
        <v>5460</v>
      </c>
      <c r="CC54" s="8">
        <v>881</v>
      </c>
      <c r="CD54" s="337">
        <f t="shared" si="24"/>
        <v>0.16135531135531136</v>
      </c>
      <c r="CE54" s="8">
        <v>1280</v>
      </c>
      <c r="CF54" s="8">
        <v>320</v>
      </c>
      <c r="CG54" s="337">
        <f t="shared" si="25"/>
        <v>0.25</v>
      </c>
      <c r="CH54" s="8">
        <v>480</v>
      </c>
      <c r="CI54" s="8">
        <v>0</v>
      </c>
      <c r="CJ54" s="193">
        <f t="shared" si="26"/>
        <v>0</v>
      </c>
      <c r="CK54" s="8">
        <v>1760</v>
      </c>
      <c r="CL54" s="8">
        <v>320</v>
      </c>
      <c r="CM54" s="337">
        <f t="shared" si="27"/>
        <v>0.18181818181818182</v>
      </c>
      <c r="CN54" s="8">
        <v>2550</v>
      </c>
      <c r="CO54" s="8">
        <v>343</v>
      </c>
      <c r="CP54" s="337">
        <f t="shared" si="28"/>
        <v>0.13450980392156864</v>
      </c>
      <c r="CQ54" s="8">
        <v>150</v>
      </c>
      <c r="CR54" s="8">
        <v>50</v>
      </c>
      <c r="CS54" s="337">
        <f t="shared" si="29"/>
        <v>0.33333333333333331</v>
      </c>
      <c r="CT54" s="8">
        <v>12800</v>
      </c>
      <c r="CU54" s="8">
        <v>2234</v>
      </c>
      <c r="CV54" s="337">
        <f t="shared" si="30"/>
        <v>0.17453125</v>
      </c>
      <c r="CW54" s="8">
        <v>15005</v>
      </c>
      <c r="CX54" s="8">
        <v>4181</v>
      </c>
      <c r="CY54" s="337">
        <f t="shared" si="31"/>
        <v>0.2786404531822726</v>
      </c>
      <c r="CZ54" s="8">
        <v>2664</v>
      </c>
      <c r="DA54" s="8">
        <v>432</v>
      </c>
      <c r="DB54" s="188">
        <f t="shared" si="32"/>
        <v>0.16216216216216217</v>
      </c>
      <c r="DC54" s="8">
        <v>150</v>
      </c>
      <c r="DD54" s="8">
        <v>50</v>
      </c>
      <c r="DE54" s="188">
        <f t="shared" si="33"/>
        <v>0.33333333333333331</v>
      </c>
      <c r="DF54" s="8">
        <v>4300</v>
      </c>
      <c r="DG54" s="8">
        <v>1088</v>
      </c>
      <c r="DH54" s="337">
        <f t="shared" si="34"/>
        <v>0.25302325581395346</v>
      </c>
      <c r="DI54" s="63">
        <v>0.94</v>
      </c>
      <c r="DJ54" s="101">
        <v>0.98038049940547001</v>
      </c>
      <c r="DK54" s="101">
        <f t="shared" si="35"/>
        <v>1.0429579780909255</v>
      </c>
      <c r="DL54" s="63" t="s">
        <v>341</v>
      </c>
      <c r="DM54" s="101">
        <v>0</v>
      </c>
      <c r="DN54" s="101" t="str">
        <f t="shared" si="36"/>
        <v>N/A</v>
      </c>
      <c r="DO54" s="63">
        <v>0.94</v>
      </c>
      <c r="DP54" s="101">
        <v>0.98038049940547001</v>
      </c>
      <c r="DQ54" s="101">
        <f t="shared" si="37"/>
        <v>1.0429579780909255</v>
      </c>
      <c r="DR54" s="63">
        <v>0.84</v>
      </c>
      <c r="DS54" s="101">
        <v>0.98540145985401395</v>
      </c>
      <c r="DT54" s="101">
        <f t="shared" si="38"/>
        <v>1.1730969760166834</v>
      </c>
      <c r="DU54" s="63">
        <v>0.86</v>
      </c>
      <c r="DV54" s="101">
        <v>0.984375</v>
      </c>
      <c r="DW54" s="101">
        <f t="shared" si="39"/>
        <v>1.1446220930232558</v>
      </c>
      <c r="DX54" s="63">
        <v>0.85</v>
      </c>
      <c r="DY54" s="101">
        <v>0.98490566037735805</v>
      </c>
      <c r="DZ54" s="101">
        <f t="shared" si="40"/>
        <v>1.1587125416204214</v>
      </c>
      <c r="EA54" s="63">
        <v>0.8899999999999999</v>
      </c>
      <c r="EB54" s="101">
        <v>0.98075865860362799</v>
      </c>
      <c r="EC54" s="101">
        <f t="shared" si="41"/>
        <v>1.101976020902953</v>
      </c>
      <c r="ED54" s="63">
        <v>0.86</v>
      </c>
      <c r="EE54" s="101">
        <v>0.984375</v>
      </c>
      <c r="EF54" s="101">
        <f t="shared" si="42"/>
        <v>1.1446220930232558</v>
      </c>
      <c r="EG54" s="63">
        <v>0.875</v>
      </c>
      <c r="EH54" s="101">
        <v>0.98099640472521799</v>
      </c>
      <c r="EI54" s="101">
        <f t="shared" si="43"/>
        <v>1.121138748257392</v>
      </c>
      <c r="EJ54" s="63">
        <v>0.82</v>
      </c>
      <c r="EK54" s="101">
        <v>0.817896389324961</v>
      </c>
      <c r="EL54" s="101">
        <f t="shared" si="44"/>
        <v>0.9974346211280013</v>
      </c>
      <c r="EM54" s="63">
        <v>0.25</v>
      </c>
      <c r="EN54" s="101">
        <v>0.54791666666666705</v>
      </c>
      <c r="EO54" s="101">
        <f t="shared" si="45"/>
        <v>2.1916666666666682</v>
      </c>
      <c r="EP54" s="63">
        <v>0.53499999999999992</v>
      </c>
      <c r="EQ54" s="101">
        <v>0.70188003581020597</v>
      </c>
      <c r="ER54" s="101">
        <f t="shared" si="46"/>
        <v>1.3119253005798244</v>
      </c>
      <c r="ES54" s="63">
        <v>0.85499999999999998</v>
      </c>
      <c r="ET54" s="101">
        <v>0.91367604267701297</v>
      </c>
      <c r="EU54" s="101">
        <f t="shared" si="47"/>
        <v>1.0686269504994304</v>
      </c>
      <c r="EV54" s="63">
        <v>0.55499999999999994</v>
      </c>
      <c r="EW54" s="101">
        <v>0.59926470588235303</v>
      </c>
      <c r="EX54" s="101">
        <f t="shared" si="48"/>
        <v>1.0797562268150507</v>
      </c>
      <c r="EY54" s="63">
        <v>0.70499999999999996</v>
      </c>
      <c r="EZ54" s="101">
        <v>0.83185840707964598</v>
      </c>
      <c r="FA54" s="101">
        <f t="shared" si="49"/>
        <v>1.1799410029498525</v>
      </c>
      <c r="FB54" s="63">
        <v>0.77</v>
      </c>
      <c r="FC54" s="101">
        <v>0</v>
      </c>
      <c r="FD54" s="101">
        <f t="shared" si="50"/>
        <v>0</v>
      </c>
      <c r="FE54" s="63">
        <v>0.32</v>
      </c>
      <c r="FF54" s="101">
        <v>0.54374999999999996</v>
      </c>
      <c r="FG54" s="101">
        <f t="shared" si="51"/>
        <v>1.6992187499999998</v>
      </c>
      <c r="FH54" s="63">
        <v>0.54500000000000004</v>
      </c>
      <c r="FI54" s="101">
        <v>0.54374999999999996</v>
      </c>
      <c r="FJ54" s="101">
        <f t="shared" si="52"/>
        <v>0.99770642201834847</v>
      </c>
      <c r="FK54" s="54">
        <v>0.9</v>
      </c>
      <c r="FL54" s="101">
        <v>0.88888888888888895</v>
      </c>
      <c r="FM54" s="101">
        <f t="shared" si="53"/>
        <v>0.98765432098765438</v>
      </c>
      <c r="FN54" s="54">
        <v>0.61009999999999998</v>
      </c>
      <c r="FO54" s="101">
        <v>1</v>
      </c>
      <c r="FP54" s="101">
        <f t="shared" si="54"/>
        <v>1.6390755613833798</v>
      </c>
      <c r="FQ54" s="64">
        <v>798</v>
      </c>
      <c r="FR54" s="8">
        <v>0</v>
      </c>
      <c r="FS54" s="92">
        <f t="shared" si="55"/>
        <v>0</v>
      </c>
      <c r="FT54" s="64">
        <v>0</v>
      </c>
      <c r="FU54" s="8">
        <v>0</v>
      </c>
      <c r="FV54" s="92" t="e">
        <f t="shared" si="56"/>
        <v>#DIV/0!</v>
      </c>
      <c r="FW54" s="64">
        <v>798</v>
      </c>
      <c r="FX54" s="8">
        <v>0</v>
      </c>
      <c r="FY54" s="92">
        <f t="shared" si="57"/>
        <v>0</v>
      </c>
      <c r="FZ54" s="64">
        <v>5977</v>
      </c>
      <c r="GA54" s="8">
        <v>0</v>
      </c>
      <c r="GB54" s="92">
        <f t="shared" si="58"/>
        <v>0</v>
      </c>
      <c r="GC54" s="64">
        <v>6775</v>
      </c>
      <c r="GD54" s="8">
        <v>0</v>
      </c>
      <c r="GE54" s="92">
        <f t="shared" si="59"/>
        <v>0</v>
      </c>
      <c r="GF54" s="64">
        <v>593</v>
      </c>
      <c r="GG54" s="8">
        <v>0</v>
      </c>
      <c r="GH54" s="101">
        <f t="shared" si="60"/>
        <v>0</v>
      </c>
      <c r="GI54" s="8">
        <v>2203</v>
      </c>
      <c r="GJ54" s="8">
        <v>0</v>
      </c>
      <c r="GK54" s="101">
        <f t="shared" si="61"/>
        <v>0</v>
      </c>
      <c r="GL54" s="8">
        <v>92</v>
      </c>
      <c r="GM54" s="8">
        <v>0</v>
      </c>
      <c r="GN54" s="101">
        <f t="shared" si="62"/>
        <v>0</v>
      </c>
    </row>
    <row r="55" spans="1:196" s="1" customFormat="1" ht="15" customHeight="1" x14ac:dyDescent="0.55000000000000004">
      <c r="A55" s="16">
        <v>17</v>
      </c>
      <c r="B55" s="17" t="s">
        <v>69</v>
      </c>
      <c r="C55" s="18">
        <v>9112</v>
      </c>
      <c r="D55" s="17" t="s">
        <v>70</v>
      </c>
      <c r="E55" s="8">
        <v>503</v>
      </c>
      <c r="F55" s="8">
        <v>373</v>
      </c>
      <c r="G55" s="193">
        <f t="shared" si="63"/>
        <v>0.74155069582504973</v>
      </c>
      <c r="H55" s="8">
        <v>788</v>
      </c>
      <c r="I55" s="8">
        <v>501</v>
      </c>
      <c r="J55" s="193">
        <f t="shared" si="0"/>
        <v>0.6357868020304569</v>
      </c>
      <c r="K55" s="8">
        <v>0</v>
      </c>
      <c r="L55" s="8">
        <v>0</v>
      </c>
      <c r="M55" s="193" t="str">
        <f t="shared" si="1"/>
        <v>N/A</v>
      </c>
      <c r="N55" s="8">
        <v>0</v>
      </c>
      <c r="O55" s="8">
        <v>0</v>
      </c>
      <c r="P55" s="188" t="str">
        <f t="shared" si="2"/>
        <v>N/A</v>
      </c>
      <c r="Q55" s="8">
        <v>0</v>
      </c>
      <c r="R55" s="8">
        <v>0</v>
      </c>
      <c r="S55" s="188" t="str">
        <f t="shared" si="3"/>
        <v>N/A</v>
      </c>
      <c r="T55" s="8">
        <v>1291</v>
      </c>
      <c r="U55" s="8">
        <v>874</v>
      </c>
      <c r="V55" s="193">
        <f t="shared" si="4"/>
        <v>0.67699457784663053</v>
      </c>
      <c r="W55" s="8">
        <v>1291</v>
      </c>
      <c r="X55" s="8">
        <v>874</v>
      </c>
      <c r="Y55" s="193">
        <f t="shared" si="5"/>
        <v>0.67699457784663053</v>
      </c>
      <c r="Z55" s="8">
        <v>73</v>
      </c>
      <c r="AA55" s="8">
        <v>36</v>
      </c>
      <c r="AB55" s="193">
        <f t="shared" si="6"/>
        <v>0.49315068493150682</v>
      </c>
      <c r="AC55" s="8">
        <v>0</v>
      </c>
      <c r="AD55" s="8">
        <v>0</v>
      </c>
      <c r="AE55" s="188" t="str">
        <f t="shared" si="7"/>
        <v>N/A</v>
      </c>
      <c r="AF55" s="8">
        <v>30</v>
      </c>
      <c r="AG55" s="8">
        <v>0</v>
      </c>
      <c r="AH55" s="188">
        <f t="shared" si="8"/>
        <v>0</v>
      </c>
      <c r="AI55" s="8">
        <v>103</v>
      </c>
      <c r="AJ55" s="8">
        <v>36</v>
      </c>
      <c r="AK55" s="193">
        <f t="shared" si="9"/>
        <v>0.34951456310679613</v>
      </c>
      <c r="AL55" s="8">
        <v>62</v>
      </c>
      <c r="AM55" s="8">
        <v>13</v>
      </c>
      <c r="AN55" s="193">
        <f t="shared" si="10"/>
        <v>0.20967741935483872</v>
      </c>
      <c r="AO55" s="8">
        <v>0</v>
      </c>
      <c r="AP55" s="8">
        <v>0</v>
      </c>
      <c r="AQ55" s="188" t="str">
        <f t="shared" si="11"/>
        <v>N/A</v>
      </c>
      <c r="AR55" s="8">
        <v>30</v>
      </c>
      <c r="AS55" s="8">
        <v>15</v>
      </c>
      <c r="AT55" s="188">
        <f t="shared" si="12"/>
        <v>0.5</v>
      </c>
      <c r="AU55" s="8">
        <v>92</v>
      </c>
      <c r="AV55" s="8">
        <v>28</v>
      </c>
      <c r="AW55" s="193">
        <f t="shared" si="13"/>
        <v>0.30434782608695654</v>
      </c>
      <c r="AX55" s="8">
        <v>761</v>
      </c>
      <c r="AY55" s="8">
        <v>448</v>
      </c>
      <c r="AZ55" s="193">
        <f t="shared" si="14"/>
        <v>0.58869908015768724</v>
      </c>
      <c r="BA55" s="8">
        <v>190</v>
      </c>
      <c r="BB55" s="8">
        <v>124</v>
      </c>
      <c r="BC55" s="193">
        <f t="shared" si="15"/>
        <v>0.65263157894736845</v>
      </c>
      <c r="BD55" s="8">
        <v>113</v>
      </c>
      <c r="BE55" s="8">
        <v>107</v>
      </c>
      <c r="BF55" s="188">
        <f t="shared" si="16"/>
        <v>0.94690265486725667</v>
      </c>
      <c r="BG55" s="8">
        <v>0</v>
      </c>
      <c r="BH55" s="8">
        <v>0</v>
      </c>
      <c r="BI55" s="188" t="str">
        <f t="shared" si="17"/>
        <v>N/A</v>
      </c>
      <c r="BJ55" s="8">
        <v>1354</v>
      </c>
      <c r="BK55" s="8">
        <v>1109</v>
      </c>
      <c r="BL55" s="193">
        <f t="shared" si="18"/>
        <v>0.81905465288035451</v>
      </c>
      <c r="BM55" s="8">
        <v>2418</v>
      </c>
      <c r="BN55" s="8">
        <v>1788</v>
      </c>
      <c r="BO55" s="193">
        <f t="shared" si="19"/>
        <v>0.73945409429280395</v>
      </c>
      <c r="BP55" s="8">
        <v>0</v>
      </c>
      <c r="BQ55" s="8">
        <v>0</v>
      </c>
      <c r="BR55" s="193" t="str">
        <f t="shared" si="20"/>
        <v>N/A</v>
      </c>
      <c r="BS55" s="8">
        <v>2613</v>
      </c>
      <c r="BT55" s="8">
        <v>1852</v>
      </c>
      <c r="BU55" s="193">
        <f t="shared" si="21"/>
        <v>0.70876387294297738</v>
      </c>
      <c r="BV55" s="8">
        <v>3904</v>
      </c>
      <c r="BW55" s="8">
        <v>2726</v>
      </c>
      <c r="BX55" s="193">
        <f t="shared" si="22"/>
        <v>0.69825819672131151</v>
      </c>
      <c r="BY55" s="8">
        <v>11360</v>
      </c>
      <c r="BZ55" s="8">
        <v>1280</v>
      </c>
      <c r="CA55" s="337">
        <f t="shared" si="23"/>
        <v>0.11267605633802817</v>
      </c>
      <c r="CB55" s="8">
        <v>5025</v>
      </c>
      <c r="CC55" s="8">
        <v>1629</v>
      </c>
      <c r="CD55" s="337">
        <f t="shared" si="24"/>
        <v>0.32417910447761195</v>
      </c>
      <c r="CE55" s="8">
        <v>5600</v>
      </c>
      <c r="CF55" s="8">
        <v>960</v>
      </c>
      <c r="CG55" s="337">
        <f t="shared" si="25"/>
        <v>0.17142857142857143</v>
      </c>
      <c r="CH55" s="8">
        <v>0</v>
      </c>
      <c r="CI55" s="8">
        <v>0</v>
      </c>
      <c r="CJ55" s="193" t="str">
        <f t="shared" si="26"/>
        <v>N/A</v>
      </c>
      <c r="CK55" s="8">
        <v>5600</v>
      </c>
      <c r="CL55" s="8">
        <v>960</v>
      </c>
      <c r="CM55" s="337">
        <f t="shared" si="27"/>
        <v>0.17142857142857143</v>
      </c>
      <c r="CN55" s="8">
        <v>8265</v>
      </c>
      <c r="CO55" s="8">
        <v>3063</v>
      </c>
      <c r="CP55" s="337">
        <f t="shared" si="28"/>
        <v>0.37059891107078041</v>
      </c>
      <c r="CQ55" s="8">
        <v>1100</v>
      </c>
      <c r="CR55" s="8">
        <v>484</v>
      </c>
      <c r="CS55" s="337">
        <f t="shared" si="29"/>
        <v>0.44</v>
      </c>
      <c r="CT55" s="8">
        <v>31350</v>
      </c>
      <c r="CU55" s="8">
        <v>7416</v>
      </c>
      <c r="CV55" s="337">
        <f t="shared" si="30"/>
        <v>0.23655502392344496</v>
      </c>
      <c r="CW55" s="8">
        <v>35254</v>
      </c>
      <c r="CX55" s="8">
        <v>10142</v>
      </c>
      <c r="CY55" s="337">
        <f t="shared" si="31"/>
        <v>0.28768366710160548</v>
      </c>
      <c r="CZ55" s="8">
        <v>8378</v>
      </c>
      <c r="DA55" s="8">
        <v>3170</v>
      </c>
      <c r="DB55" s="188">
        <f t="shared" si="32"/>
        <v>0.37837192647409884</v>
      </c>
      <c r="DC55" s="8">
        <v>1160</v>
      </c>
      <c r="DD55" s="8">
        <v>499</v>
      </c>
      <c r="DE55" s="188">
        <f t="shared" si="33"/>
        <v>0.43017241379310345</v>
      </c>
      <c r="DF55" s="8">
        <v>17938</v>
      </c>
      <c r="DG55" s="8">
        <v>2865</v>
      </c>
      <c r="DH55" s="337">
        <f t="shared" si="34"/>
        <v>0.15971680231909913</v>
      </c>
      <c r="DI55" s="63">
        <v>0.87</v>
      </c>
      <c r="DJ55" s="101">
        <v>0.94212962962962998</v>
      </c>
      <c r="DK55" s="101">
        <f t="shared" si="35"/>
        <v>1.0829076202639425</v>
      </c>
      <c r="DL55" s="63">
        <v>0.6</v>
      </c>
      <c r="DM55" s="101">
        <v>0.83064516129032295</v>
      </c>
      <c r="DN55" s="101">
        <f t="shared" si="36"/>
        <v>1.3844086021505384</v>
      </c>
      <c r="DO55" s="63">
        <v>0.73499999999999999</v>
      </c>
      <c r="DP55" s="101">
        <v>0.93466522678185804</v>
      </c>
      <c r="DQ55" s="101">
        <f t="shared" si="37"/>
        <v>1.2716533697712356</v>
      </c>
      <c r="DR55" s="63">
        <v>0.79</v>
      </c>
      <c r="DS55" s="101">
        <v>0.95978552278820395</v>
      </c>
      <c r="DT55" s="101">
        <f t="shared" si="38"/>
        <v>1.2149183832762074</v>
      </c>
      <c r="DU55" s="63">
        <v>0.72</v>
      </c>
      <c r="DV55" s="101">
        <v>0.86826347305389195</v>
      </c>
      <c r="DW55" s="101">
        <f t="shared" si="39"/>
        <v>1.2059214903526279</v>
      </c>
      <c r="DX55" s="63">
        <v>0.755</v>
      </c>
      <c r="DY55" s="101">
        <v>0.90732265446224203</v>
      </c>
      <c r="DZ55" s="101">
        <f t="shared" si="40"/>
        <v>1.20175186021489</v>
      </c>
      <c r="EA55" s="63">
        <v>0.83000000000000007</v>
      </c>
      <c r="EB55" s="101">
        <v>0.94526415992384605</v>
      </c>
      <c r="EC55" s="101">
        <f t="shared" si="41"/>
        <v>1.138872481835959</v>
      </c>
      <c r="ED55" s="63">
        <v>0.65999999999999992</v>
      </c>
      <c r="EE55" s="101">
        <v>0.86080000000000001</v>
      </c>
      <c r="EF55" s="101">
        <f t="shared" si="42"/>
        <v>1.3042424242424244</v>
      </c>
      <c r="EG55" s="63">
        <v>0.745</v>
      </c>
      <c r="EH55" s="101">
        <v>0.92589875275128397</v>
      </c>
      <c r="EI55" s="101">
        <f t="shared" si="43"/>
        <v>1.2428171177869582</v>
      </c>
      <c r="EJ55" s="63">
        <v>0.8</v>
      </c>
      <c r="EK55" s="101">
        <v>0.965610510046368</v>
      </c>
      <c r="EL55" s="101">
        <f t="shared" si="44"/>
        <v>1.20701313755796</v>
      </c>
      <c r="EM55" s="63">
        <v>0.26</v>
      </c>
      <c r="EN55" s="101">
        <v>0.49910714285714303</v>
      </c>
      <c r="EO55" s="101">
        <f t="shared" si="45"/>
        <v>1.9196428571428577</v>
      </c>
      <c r="EP55" s="63">
        <v>0.53</v>
      </c>
      <c r="EQ55" s="101">
        <v>0.82470334412082003</v>
      </c>
      <c r="ER55" s="101">
        <f t="shared" si="46"/>
        <v>1.5560440455109812</v>
      </c>
      <c r="ES55" s="63">
        <v>0.81500000000000006</v>
      </c>
      <c r="ET55" s="101">
        <v>0.95973615500893195</v>
      </c>
      <c r="EU55" s="101">
        <f t="shared" si="47"/>
        <v>1.1775903742440883</v>
      </c>
      <c r="EV55" s="63">
        <v>0.45999999999999996</v>
      </c>
      <c r="EW55" s="101">
        <v>0.57801047120418803</v>
      </c>
      <c r="EX55" s="101">
        <f t="shared" si="48"/>
        <v>1.2565445026178002</v>
      </c>
      <c r="EY55" s="63">
        <v>0.63749999999999996</v>
      </c>
      <c r="EZ55" s="101">
        <v>0.85190297771642698</v>
      </c>
      <c r="FA55" s="101">
        <f t="shared" si="49"/>
        <v>1.3363183964179248</v>
      </c>
      <c r="FB55" s="63" t="s">
        <v>341</v>
      </c>
      <c r="FC55" s="101">
        <v>0</v>
      </c>
      <c r="FD55" s="101" t="str">
        <f t="shared" si="50"/>
        <v>N/A</v>
      </c>
      <c r="FE55" s="63">
        <v>0.27</v>
      </c>
      <c r="FF55" s="101">
        <v>0.45520833333333299</v>
      </c>
      <c r="FG55" s="101">
        <f t="shared" si="51"/>
        <v>1.6859567901234553</v>
      </c>
      <c r="FH55" s="63">
        <v>0.27</v>
      </c>
      <c r="FI55" s="101">
        <v>0.45520833333333299</v>
      </c>
      <c r="FJ55" s="101">
        <f t="shared" si="52"/>
        <v>1.6859567901234553</v>
      </c>
      <c r="FK55" s="54">
        <v>0.82227597327804658</v>
      </c>
      <c r="FL55" s="101">
        <v>0.99022082018927404</v>
      </c>
      <c r="FM55" s="101">
        <f t="shared" si="53"/>
        <v>1.204243894226541</v>
      </c>
      <c r="FN55" s="54">
        <v>0.61009999999999998</v>
      </c>
      <c r="FO55" s="101">
        <v>0.96993987975951901</v>
      </c>
      <c r="FP55" s="101">
        <f t="shared" si="54"/>
        <v>1.5898047529249615</v>
      </c>
      <c r="FQ55" s="64">
        <v>901</v>
      </c>
      <c r="FR55" s="8">
        <v>66</v>
      </c>
      <c r="FS55" s="92">
        <f t="shared" si="55"/>
        <v>7.3251942286348501E-2</v>
      </c>
      <c r="FT55" s="64">
        <v>164</v>
      </c>
      <c r="FU55" s="8">
        <v>11</v>
      </c>
      <c r="FV55" s="92">
        <f t="shared" si="56"/>
        <v>6.7073170731707321E-2</v>
      </c>
      <c r="FW55" s="64">
        <v>1065</v>
      </c>
      <c r="FX55" s="8">
        <v>77</v>
      </c>
      <c r="FY55" s="92">
        <f t="shared" si="57"/>
        <v>7.2300469483568081E-2</v>
      </c>
      <c r="FZ55" s="64">
        <v>8486</v>
      </c>
      <c r="GA55" s="8">
        <v>1667</v>
      </c>
      <c r="GB55" s="92">
        <f t="shared" si="58"/>
        <v>0.1964411972660853</v>
      </c>
      <c r="GC55" s="64">
        <v>9551</v>
      </c>
      <c r="GD55" s="8">
        <v>1744</v>
      </c>
      <c r="GE55" s="92">
        <f t="shared" si="59"/>
        <v>0.18259868076641189</v>
      </c>
      <c r="GF55" s="64">
        <v>416</v>
      </c>
      <c r="GG55" s="8">
        <v>0</v>
      </c>
      <c r="GH55" s="101">
        <f t="shared" si="60"/>
        <v>0</v>
      </c>
      <c r="GI55" s="8">
        <v>6209</v>
      </c>
      <c r="GJ55" s="8">
        <v>518</v>
      </c>
      <c r="GK55" s="101">
        <f t="shared" si="61"/>
        <v>8.3427282976324693E-2</v>
      </c>
      <c r="GL55" s="8">
        <v>671</v>
      </c>
      <c r="GM55" s="8">
        <v>130</v>
      </c>
      <c r="GN55" s="101">
        <f t="shared" si="62"/>
        <v>0.19374068554396423</v>
      </c>
    </row>
    <row r="56" spans="1:196" s="1" customFormat="1" ht="15" customHeight="1" x14ac:dyDescent="0.55000000000000004">
      <c r="A56" s="16">
        <v>17</v>
      </c>
      <c r="B56" s="17" t="s">
        <v>69</v>
      </c>
      <c r="C56" s="18">
        <v>9219</v>
      </c>
      <c r="D56" s="17" t="s">
        <v>71</v>
      </c>
      <c r="E56" s="8">
        <v>665</v>
      </c>
      <c r="F56" s="8">
        <v>360</v>
      </c>
      <c r="G56" s="193">
        <f t="shared" si="63"/>
        <v>0.54135338345864659</v>
      </c>
      <c r="H56" s="8">
        <v>575</v>
      </c>
      <c r="I56" s="8">
        <v>283</v>
      </c>
      <c r="J56" s="193">
        <f t="shared" si="0"/>
        <v>0.49217391304347824</v>
      </c>
      <c r="K56" s="8">
        <v>0</v>
      </c>
      <c r="L56" s="8">
        <v>0</v>
      </c>
      <c r="M56" s="193" t="str">
        <f t="shared" si="1"/>
        <v>N/A</v>
      </c>
      <c r="N56" s="8">
        <v>0</v>
      </c>
      <c r="O56" s="8">
        <v>0</v>
      </c>
      <c r="P56" s="188" t="str">
        <f t="shared" si="2"/>
        <v>N/A</v>
      </c>
      <c r="Q56" s="8">
        <v>0</v>
      </c>
      <c r="R56" s="8">
        <v>0</v>
      </c>
      <c r="S56" s="188" t="str">
        <f t="shared" si="3"/>
        <v>N/A</v>
      </c>
      <c r="T56" s="8">
        <v>1240</v>
      </c>
      <c r="U56" s="8">
        <v>643</v>
      </c>
      <c r="V56" s="193">
        <f t="shared" si="4"/>
        <v>0.5185483870967742</v>
      </c>
      <c r="W56" s="8">
        <v>1240</v>
      </c>
      <c r="X56" s="8">
        <v>643</v>
      </c>
      <c r="Y56" s="193">
        <f t="shared" si="5"/>
        <v>0.5185483870967742</v>
      </c>
      <c r="Z56" s="8">
        <v>0</v>
      </c>
      <c r="AA56" s="8">
        <v>0</v>
      </c>
      <c r="AB56" s="193" t="str">
        <f t="shared" si="6"/>
        <v>N/A</v>
      </c>
      <c r="AC56" s="8">
        <v>0</v>
      </c>
      <c r="AD56" s="8">
        <v>0</v>
      </c>
      <c r="AE56" s="188" t="str">
        <f t="shared" si="7"/>
        <v>N/A</v>
      </c>
      <c r="AF56" s="8">
        <v>15</v>
      </c>
      <c r="AG56" s="8">
        <v>0</v>
      </c>
      <c r="AH56" s="188">
        <f t="shared" si="8"/>
        <v>0</v>
      </c>
      <c r="AI56" s="8">
        <v>15</v>
      </c>
      <c r="AJ56" s="8">
        <v>0</v>
      </c>
      <c r="AK56" s="193">
        <f t="shared" si="9"/>
        <v>0</v>
      </c>
      <c r="AL56" s="8">
        <v>0</v>
      </c>
      <c r="AM56" s="8">
        <v>0</v>
      </c>
      <c r="AN56" s="193" t="str">
        <f t="shared" si="10"/>
        <v>N/A</v>
      </c>
      <c r="AO56" s="8">
        <v>0</v>
      </c>
      <c r="AP56" s="8">
        <v>0</v>
      </c>
      <c r="AQ56" s="188" t="str">
        <f t="shared" si="11"/>
        <v>N/A</v>
      </c>
      <c r="AR56" s="8">
        <v>15</v>
      </c>
      <c r="AS56" s="8">
        <v>0</v>
      </c>
      <c r="AT56" s="188">
        <f t="shared" si="12"/>
        <v>0</v>
      </c>
      <c r="AU56" s="8">
        <v>15</v>
      </c>
      <c r="AV56" s="8">
        <v>0</v>
      </c>
      <c r="AW56" s="193">
        <f t="shared" si="13"/>
        <v>0</v>
      </c>
      <c r="AX56" s="8">
        <v>447</v>
      </c>
      <c r="AY56" s="8">
        <v>108</v>
      </c>
      <c r="AZ56" s="193">
        <f t="shared" si="14"/>
        <v>0.24161073825503357</v>
      </c>
      <c r="BA56" s="8">
        <v>247</v>
      </c>
      <c r="BB56" s="8">
        <v>143</v>
      </c>
      <c r="BC56" s="193">
        <f t="shared" si="15"/>
        <v>0.57894736842105265</v>
      </c>
      <c r="BD56" s="8">
        <v>84</v>
      </c>
      <c r="BE56" s="8">
        <v>114</v>
      </c>
      <c r="BF56" s="188">
        <f t="shared" si="16"/>
        <v>1.3571428571428572</v>
      </c>
      <c r="BG56" s="8">
        <v>0</v>
      </c>
      <c r="BH56" s="8">
        <v>0</v>
      </c>
      <c r="BI56" s="188" t="str">
        <f t="shared" si="17"/>
        <v>N/A</v>
      </c>
      <c r="BJ56" s="8">
        <v>1721</v>
      </c>
      <c r="BK56" s="8">
        <v>1458</v>
      </c>
      <c r="BL56" s="193">
        <f t="shared" si="18"/>
        <v>0.84718187100522957</v>
      </c>
      <c r="BM56" s="8">
        <v>2499</v>
      </c>
      <c r="BN56" s="8">
        <v>1823</v>
      </c>
      <c r="BO56" s="193">
        <f t="shared" si="19"/>
        <v>0.72949179671868747</v>
      </c>
      <c r="BP56" s="8">
        <v>0</v>
      </c>
      <c r="BQ56" s="8">
        <v>0</v>
      </c>
      <c r="BR56" s="193" t="str">
        <f t="shared" si="20"/>
        <v>N/A</v>
      </c>
      <c r="BS56" s="8">
        <v>2529</v>
      </c>
      <c r="BT56" s="8">
        <v>1823</v>
      </c>
      <c r="BU56" s="193">
        <f t="shared" si="21"/>
        <v>0.72083827599841832</v>
      </c>
      <c r="BV56" s="8">
        <v>3769</v>
      </c>
      <c r="BW56" s="8">
        <v>2466</v>
      </c>
      <c r="BX56" s="193">
        <f t="shared" si="22"/>
        <v>0.65428495622180949</v>
      </c>
      <c r="BY56" s="8">
        <v>15360</v>
      </c>
      <c r="BZ56" s="8">
        <v>4320</v>
      </c>
      <c r="CA56" s="337">
        <f t="shared" si="23"/>
        <v>0.28125</v>
      </c>
      <c r="CB56" s="8">
        <v>10410</v>
      </c>
      <c r="CC56" s="8">
        <v>1009</v>
      </c>
      <c r="CD56" s="337">
        <f t="shared" si="24"/>
        <v>9.692603266090298E-2</v>
      </c>
      <c r="CE56" s="8">
        <v>3840</v>
      </c>
      <c r="CF56" s="8">
        <v>480</v>
      </c>
      <c r="CG56" s="337">
        <f t="shared" si="25"/>
        <v>0.125</v>
      </c>
      <c r="CH56" s="8">
        <v>0</v>
      </c>
      <c r="CI56" s="8">
        <v>0</v>
      </c>
      <c r="CJ56" s="193" t="str">
        <f t="shared" si="26"/>
        <v>N/A</v>
      </c>
      <c r="CK56" s="8">
        <v>3840</v>
      </c>
      <c r="CL56" s="8">
        <v>480</v>
      </c>
      <c r="CM56" s="337">
        <f t="shared" si="27"/>
        <v>0.125</v>
      </c>
      <c r="CN56" s="8">
        <v>1170</v>
      </c>
      <c r="CO56" s="8">
        <v>385</v>
      </c>
      <c r="CP56" s="337">
        <f t="shared" si="28"/>
        <v>0.32905982905982906</v>
      </c>
      <c r="CQ56" s="8">
        <v>300</v>
      </c>
      <c r="CR56" s="8">
        <v>54</v>
      </c>
      <c r="CS56" s="337">
        <f t="shared" si="29"/>
        <v>0.18</v>
      </c>
      <c r="CT56" s="8">
        <v>31080</v>
      </c>
      <c r="CU56" s="8">
        <v>6248</v>
      </c>
      <c r="CV56" s="337">
        <f t="shared" si="30"/>
        <v>0.20102960102960102</v>
      </c>
      <c r="CW56" s="8">
        <v>34849</v>
      </c>
      <c r="CX56" s="8">
        <v>8714</v>
      </c>
      <c r="CY56" s="337">
        <f t="shared" si="31"/>
        <v>0.25005021664897126</v>
      </c>
      <c r="CZ56" s="8">
        <v>1254</v>
      </c>
      <c r="DA56" s="8">
        <v>499</v>
      </c>
      <c r="DB56" s="188">
        <f t="shared" si="32"/>
        <v>0.39792663476874002</v>
      </c>
      <c r="DC56" s="8">
        <v>330</v>
      </c>
      <c r="DD56" s="8">
        <v>54</v>
      </c>
      <c r="DE56" s="188">
        <f t="shared" si="33"/>
        <v>0.16363636363636364</v>
      </c>
      <c r="DF56" s="8">
        <v>20022</v>
      </c>
      <c r="DG56" s="8">
        <v>5226</v>
      </c>
      <c r="DH56" s="337">
        <f t="shared" si="34"/>
        <v>0.26101288582559184</v>
      </c>
      <c r="DI56" s="63">
        <v>0.83</v>
      </c>
      <c r="DJ56" s="101">
        <v>0.98333333333333295</v>
      </c>
      <c r="DK56" s="101">
        <f t="shared" si="35"/>
        <v>1.1847389558232928</v>
      </c>
      <c r="DL56" s="63">
        <v>0.57999999999999996</v>
      </c>
      <c r="DM56" s="101">
        <v>0.93706293706293697</v>
      </c>
      <c r="DN56" s="101">
        <f t="shared" si="36"/>
        <v>1.6156257535567879</v>
      </c>
      <c r="DO56" s="63">
        <v>0.70499999999999996</v>
      </c>
      <c r="DP56" s="101">
        <v>0.97970378496983002</v>
      </c>
      <c r="DQ56" s="101">
        <f t="shared" si="37"/>
        <v>1.389650758822454</v>
      </c>
      <c r="DR56" s="63">
        <v>0.74</v>
      </c>
      <c r="DS56" s="101">
        <v>0.98333333333333295</v>
      </c>
      <c r="DT56" s="101">
        <f t="shared" si="38"/>
        <v>1.3288288288288284</v>
      </c>
      <c r="DU56" s="63">
        <v>0.54</v>
      </c>
      <c r="DV56" s="101">
        <v>0.95759717314487602</v>
      </c>
      <c r="DW56" s="101">
        <f t="shared" si="39"/>
        <v>1.773328098416437</v>
      </c>
      <c r="DX56" s="63">
        <v>0.64</v>
      </c>
      <c r="DY56" s="101">
        <v>0.97200622083981303</v>
      </c>
      <c r="DZ56" s="101">
        <f t="shared" si="40"/>
        <v>1.5187597200622078</v>
      </c>
      <c r="EA56" s="63">
        <v>0.78499999999999992</v>
      </c>
      <c r="EB56" s="101">
        <v>0.98333333333333295</v>
      </c>
      <c r="EC56" s="101">
        <f t="shared" si="41"/>
        <v>1.2526539278131632</v>
      </c>
      <c r="ED56" s="63">
        <v>0.56000000000000005</v>
      </c>
      <c r="EE56" s="101">
        <v>0.95070422535211296</v>
      </c>
      <c r="EF56" s="101">
        <f t="shared" si="42"/>
        <v>1.6976861167002015</v>
      </c>
      <c r="EG56" s="63">
        <v>0.67249999999999999</v>
      </c>
      <c r="EH56" s="101">
        <v>0.97769667477696698</v>
      </c>
      <c r="EI56" s="101">
        <f t="shared" si="43"/>
        <v>1.4538240517129621</v>
      </c>
      <c r="EJ56" s="63">
        <v>0.94</v>
      </c>
      <c r="EK56" s="101">
        <v>0.96685082872928196</v>
      </c>
      <c r="EL56" s="101">
        <f t="shared" si="44"/>
        <v>1.0285647114141299</v>
      </c>
      <c r="EM56" s="63">
        <v>0.23</v>
      </c>
      <c r="EN56" s="101">
        <v>0.56354166666666705</v>
      </c>
      <c r="EO56" s="101">
        <f t="shared" si="45"/>
        <v>2.4501811594202914</v>
      </c>
      <c r="EP56" s="63">
        <v>0.58499999999999996</v>
      </c>
      <c r="EQ56" s="101">
        <v>0.65701024327784896</v>
      </c>
      <c r="ER56" s="101">
        <f t="shared" si="46"/>
        <v>1.1230944329535881</v>
      </c>
      <c r="ES56" s="63">
        <v>0.86249999999999993</v>
      </c>
      <c r="ET56" s="101">
        <v>0.97649082568807299</v>
      </c>
      <c r="EU56" s="101">
        <f t="shared" si="47"/>
        <v>1.1321632761600846</v>
      </c>
      <c r="EV56" s="63">
        <v>0.39500000000000002</v>
      </c>
      <c r="EW56" s="101">
        <v>0.595101415996938</v>
      </c>
      <c r="EX56" s="101">
        <f t="shared" si="48"/>
        <v>1.5065858632833873</v>
      </c>
      <c r="EY56" s="63">
        <v>0.62874999999999992</v>
      </c>
      <c r="EZ56" s="101">
        <v>0.74776222171218698</v>
      </c>
      <c r="FA56" s="101">
        <f t="shared" si="49"/>
        <v>1.1892838516297211</v>
      </c>
      <c r="FB56" s="63" t="s">
        <v>341</v>
      </c>
      <c r="FC56" s="101">
        <v>0</v>
      </c>
      <c r="FD56" s="101" t="str">
        <f t="shared" si="50"/>
        <v>N/A</v>
      </c>
      <c r="FE56" s="63">
        <v>0.35</v>
      </c>
      <c r="FF56" s="101">
        <v>0.36875000000000002</v>
      </c>
      <c r="FG56" s="101">
        <f t="shared" si="51"/>
        <v>1.0535714285714286</v>
      </c>
      <c r="FH56" s="63">
        <v>0.35</v>
      </c>
      <c r="FI56" s="101">
        <v>0.36875000000000002</v>
      </c>
      <c r="FJ56" s="101">
        <f t="shared" si="52"/>
        <v>1.0535714285714286</v>
      </c>
      <c r="FK56" s="54">
        <v>0.9</v>
      </c>
      <c r="FL56" s="101">
        <v>0.97394789579158303</v>
      </c>
      <c r="FM56" s="101">
        <f t="shared" si="53"/>
        <v>1.0821643286573144</v>
      </c>
      <c r="FN56" s="54">
        <v>0.61009999999999998</v>
      </c>
      <c r="FO56" s="101">
        <v>0.94444444444444497</v>
      </c>
      <c r="FP56" s="101">
        <f t="shared" si="54"/>
        <v>1.5480158079731929</v>
      </c>
      <c r="FQ56" s="64">
        <v>938</v>
      </c>
      <c r="FR56" s="8">
        <v>27</v>
      </c>
      <c r="FS56" s="92">
        <f t="shared" si="55"/>
        <v>2.8784648187633263E-2</v>
      </c>
      <c r="FT56" s="64">
        <v>132</v>
      </c>
      <c r="FU56" s="8">
        <v>32</v>
      </c>
      <c r="FV56" s="92">
        <f t="shared" si="56"/>
        <v>0.24242424242424243</v>
      </c>
      <c r="FW56" s="64">
        <v>1070</v>
      </c>
      <c r="FX56" s="8">
        <v>59</v>
      </c>
      <c r="FY56" s="92">
        <f t="shared" si="57"/>
        <v>5.5140186915887852E-2</v>
      </c>
      <c r="FZ56" s="64">
        <v>14662</v>
      </c>
      <c r="GA56" s="8">
        <v>320</v>
      </c>
      <c r="GB56" s="92">
        <f t="shared" si="58"/>
        <v>2.1825126176510709E-2</v>
      </c>
      <c r="GC56" s="64">
        <v>15732</v>
      </c>
      <c r="GD56" s="8">
        <v>379</v>
      </c>
      <c r="GE56" s="92">
        <f t="shared" si="59"/>
        <v>2.4091024663107044E-2</v>
      </c>
      <c r="GF56" s="64">
        <v>553</v>
      </c>
      <c r="GG56" s="8">
        <v>3</v>
      </c>
      <c r="GH56" s="101">
        <f t="shared" si="60"/>
        <v>5.4249547920433997E-3</v>
      </c>
      <c r="GI56" s="8">
        <v>1031</v>
      </c>
      <c r="GJ56" s="8">
        <v>50</v>
      </c>
      <c r="GK56" s="101">
        <f t="shared" si="61"/>
        <v>4.8496605237633363E-2</v>
      </c>
      <c r="GL56" s="8">
        <v>183</v>
      </c>
      <c r="GM56" s="8">
        <v>10</v>
      </c>
      <c r="GN56" s="101">
        <f t="shared" si="62"/>
        <v>5.4644808743169397E-2</v>
      </c>
    </row>
    <row r="57" spans="1:196" s="1" customFormat="1" ht="15" customHeight="1" x14ac:dyDescent="0.55000000000000004">
      <c r="A57" s="16">
        <v>17</v>
      </c>
      <c r="B57" s="17" t="s">
        <v>69</v>
      </c>
      <c r="C57" s="18">
        <v>9220</v>
      </c>
      <c r="D57" s="17" t="s">
        <v>72</v>
      </c>
      <c r="E57" s="8">
        <v>1202</v>
      </c>
      <c r="F57" s="8">
        <v>704</v>
      </c>
      <c r="G57" s="193">
        <f t="shared" si="63"/>
        <v>0.58569051580698839</v>
      </c>
      <c r="H57" s="8">
        <v>724</v>
      </c>
      <c r="I57" s="8">
        <v>411</v>
      </c>
      <c r="J57" s="193">
        <f t="shared" si="0"/>
        <v>0.56767955801104975</v>
      </c>
      <c r="K57" s="8">
        <v>0</v>
      </c>
      <c r="L57" s="8">
        <v>0</v>
      </c>
      <c r="M57" s="193" t="str">
        <f t="shared" si="1"/>
        <v>N/A</v>
      </c>
      <c r="N57" s="8">
        <v>0</v>
      </c>
      <c r="O57" s="8">
        <v>0</v>
      </c>
      <c r="P57" s="188" t="str">
        <f t="shared" si="2"/>
        <v>N/A</v>
      </c>
      <c r="Q57" s="8">
        <v>0</v>
      </c>
      <c r="R57" s="8">
        <v>0</v>
      </c>
      <c r="S57" s="188" t="str">
        <f t="shared" si="3"/>
        <v>N/A</v>
      </c>
      <c r="T57" s="8">
        <v>1926</v>
      </c>
      <c r="U57" s="8">
        <v>1115</v>
      </c>
      <c r="V57" s="193">
        <f t="shared" si="4"/>
        <v>0.57892004153686394</v>
      </c>
      <c r="W57" s="8">
        <v>1926</v>
      </c>
      <c r="X57" s="8">
        <v>1115</v>
      </c>
      <c r="Y57" s="193">
        <f t="shared" si="5"/>
        <v>0.57892004153686394</v>
      </c>
      <c r="Z57" s="8">
        <v>106</v>
      </c>
      <c r="AA57" s="8">
        <v>53</v>
      </c>
      <c r="AB57" s="193">
        <f t="shared" si="6"/>
        <v>0.5</v>
      </c>
      <c r="AC57" s="8">
        <v>0</v>
      </c>
      <c r="AD57" s="8">
        <v>0</v>
      </c>
      <c r="AE57" s="188" t="str">
        <f t="shared" si="7"/>
        <v>N/A</v>
      </c>
      <c r="AF57" s="8">
        <v>0</v>
      </c>
      <c r="AG57" s="8">
        <v>0</v>
      </c>
      <c r="AH57" s="188" t="str">
        <f t="shared" si="8"/>
        <v>N/A</v>
      </c>
      <c r="AI57" s="8">
        <v>106</v>
      </c>
      <c r="AJ57" s="8">
        <v>53</v>
      </c>
      <c r="AK57" s="193">
        <f t="shared" si="9"/>
        <v>0.5</v>
      </c>
      <c r="AL57" s="8">
        <v>0</v>
      </c>
      <c r="AM57" s="8">
        <v>0</v>
      </c>
      <c r="AN57" s="193" t="str">
        <f t="shared" si="10"/>
        <v>N/A</v>
      </c>
      <c r="AO57" s="8">
        <v>0</v>
      </c>
      <c r="AP57" s="8">
        <v>0</v>
      </c>
      <c r="AQ57" s="188" t="str">
        <f t="shared" si="11"/>
        <v>N/A</v>
      </c>
      <c r="AR57" s="8">
        <v>0</v>
      </c>
      <c r="AS57" s="8">
        <v>0</v>
      </c>
      <c r="AT57" s="188" t="str">
        <f t="shared" si="12"/>
        <v>N/A</v>
      </c>
      <c r="AU57" s="8">
        <v>0</v>
      </c>
      <c r="AV57" s="8">
        <v>0</v>
      </c>
      <c r="AW57" s="193" t="str">
        <f t="shared" si="13"/>
        <v>N/A</v>
      </c>
      <c r="AX57" s="8">
        <v>761</v>
      </c>
      <c r="AY57" s="8">
        <v>565</v>
      </c>
      <c r="AZ57" s="193">
        <f t="shared" si="14"/>
        <v>0.74244415243101181</v>
      </c>
      <c r="BA57" s="8">
        <v>296</v>
      </c>
      <c r="BB57" s="8">
        <v>227</v>
      </c>
      <c r="BC57" s="193">
        <f t="shared" si="15"/>
        <v>0.76689189189189189</v>
      </c>
      <c r="BD57" s="8">
        <v>0</v>
      </c>
      <c r="BE57" s="8">
        <v>22</v>
      </c>
      <c r="BF57" s="188" t="str">
        <f t="shared" si="16"/>
        <v>N/A</v>
      </c>
      <c r="BG57" s="8">
        <v>0</v>
      </c>
      <c r="BH57" s="8">
        <v>0</v>
      </c>
      <c r="BI57" s="188" t="str">
        <f t="shared" si="17"/>
        <v>N/A</v>
      </c>
      <c r="BJ57" s="8">
        <v>1281</v>
      </c>
      <c r="BK57" s="8">
        <v>1051</v>
      </c>
      <c r="BL57" s="193">
        <f t="shared" si="18"/>
        <v>0.82045277127244343</v>
      </c>
      <c r="BM57" s="8">
        <v>2338</v>
      </c>
      <c r="BN57" s="8">
        <v>1865</v>
      </c>
      <c r="BO57" s="193">
        <f t="shared" si="19"/>
        <v>0.7976903336184773</v>
      </c>
      <c r="BP57" s="8">
        <v>0</v>
      </c>
      <c r="BQ57" s="8">
        <v>0</v>
      </c>
      <c r="BR57" s="193" t="str">
        <f t="shared" si="20"/>
        <v>N/A</v>
      </c>
      <c r="BS57" s="8">
        <v>2444</v>
      </c>
      <c r="BT57" s="8">
        <v>1918</v>
      </c>
      <c r="BU57" s="193">
        <f t="shared" si="21"/>
        <v>0.78477905073649756</v>
      </c>
      <c r="BV57" s="8">
        <v>4370</v>
      </c>
      <c r="BW57" s="8">
        <v>3033</v>
      </c>
      <c r="BX57" s="193">
        <f t="shared" si="22"/>
        <v>0.69405034324942794</v>
      </c>
      <c r="BY57" s="8">
        <v>16320</v>
      </c>
      <c r="BZ57" s="8">
        <v>4823</v>
      </c>
      <c r="CA57" s="337">
        <f t="shared" si="23"/>
        <v>0.29552696078431373</v>
      </c>
      <c r="CB57" s="8">
        <v>5070</v>
      </c>
      <c r="CC57" s="8">
        <v>1420</v>
      </c>
      <c r="CD57" s="337">
        <f t="shared" si="24"/>
        <v>0.28007889546351084</v>
      </c>
      <c r="CE57" s="8">
        <v>2560</v>
      </c>
      <c r="CF57" s="8">
        <v>640</v>
      </c>
      <c r="CG57" s="337">
        <f t="shared" si="25"/>
        <v>0.25</v>
      </c>
      <c r="CH57" s="8">
        <v>0</v>
      </c>
      <c r="CI57" s="8">
        <v>0</v>
      </c>
      <c r="CJ57" s="193" t="str">
        <f t="shared" si="26"/>
        <v>N/A</v>
      </c>
      <c r="CK57" s="8">
        <v>2560</v>
      </c>
      <c r="CL57" s="8">
        <v>640</v>
      </c>
      <c r="CM57" s="337">
        <f t="shared" si="27"/>
        <v>0.25</v>
      </c>
      <c r="CN57" s="8">
        <v>1830</v>
      </c>
      <c r="CO57" s="8">
        <v>205</v>
      </c>
      <c r="CP57" s="337">
        <f t="shared" si="28"/>
        <v>0.11202185792349727</v>
      </c>
      <c r="CQ57" s="8">
        <v>300</v>
      </c>
      <c r="CR57" s="8">
        <v>96</v>
      </c>
      <c r="CS57" s="337">
        <f t="shared" si="29"/>
        <v>0.32</v>
      </c>
      <c r="CT57" s="8">
        <v>26080</v>
      </c>
      <c r="CU57" s="8">
        <v>7184</v>
      </c>
      <c r="CV57" s="337">
        <f t="shared" si="30"/>
        <v>0.27546012269938652</v>
      </c>
      <c r="CW57" s="8">
        <v>30450</v>
      </c>
      <c r="CX57" s="8">
        <v>10217</v>
      </c>
      <c r="CY57" s="337">
        <f t="shared" si="31"/>
        <v>0.33553366174055832</v>
      </c>
      <c r="CZ57" s="8">
        <v>1830</v>
      </c>
      <c r="DA57" s="8">
        <v>227</v>
      </c>
      <c r="DB57" s="188">
        <f t="shared" si="32"/>
        <v>0.12404371584699453</v>
      </c>
      <c r="DC57" s="8">
        <v>300</v>
      </c>
      <c r="DD57" s="8">
        <v>96</v>
      </c>
      <c r="DE57" s="188">
        <f t="shared" si="33"/>
        <v>0.32</v>
      </c>
      <c r="DF57" s="8">
        <v>19900</v>
      </c>
      <c r="DG57" s="8">
        <v>6101</v>
      </c>
      <c r="DH57" s="337">
        <f t="shared" si="34"/>
        <v>0.3065829145728643</v>
      </c>
      <c r="DI57" s="63">
        <v>0.82</v>
      </c>
      <c r="DJ57" s="101">
        <v>0.96747486694263696</v>
      </c>
      <c r="DK57" s="101">
        <f t="shared" si="35"/>
        <v>1.1798473987105329</v>
      </c>
      <c r="DL57" s="63">
        <v>0.61</v>
      </c>
      <c r="DM57" s="101">
        <v>1</v>
      </c>
      <c r="DN57" s="101">
        <f t="shared" si="36"/>
        <v>1.639344262295082</v>
      </c>
      <c r="DO57" s="63">
        <v>0.71499999999999997</v>
      </c>
      <c r="DP57" s="101">
        <v>0.97132429614181404</v>
      </c>
      <c r="DQ57" s="101">
        <f t="shared" si="37"/>
        <v>1.3584955190794603</v>
      </c>
      <c r="DR57" s="63">
        <v>0.82</v>
      </c>
      <c r="DS57" s="101">
        <v>0.96590909090909105</v>
      </c>
      <c r="DT57" s="101">
        <f t="shared" si="38"/>
        <v>1.1779379157427941</v>
      </c>
      <c r="DU57" s="63">
        <v>0.78</v>
      </c>
      <c r="DV57" s="101">
        <v>0.99756690997566899</v>
      </c>
      <c r="DW57" s="101">
        <f t="shared" si="39"/>
        <v>1.2789319358662423</v>
      </c>
      <c r="DX57" s="63">
        <v>0.8</v>
      </c>
      <c r="DY57" s="101">
        <v>0.97757847533632303</v>
      </c>
      <c r="DZ57" s="101">
        <f t="shared" si="40"/>
        <v>1.2219730941704037</v>
      </c>
      <c r="EA57" s="63">
        <v>0.82</v>
      </c>
      <c r="EB57" s="101">
        <v>0.96701461377870601</v>
      </c>
      <c r="EC57" s="101">
        <f t="shared" si="41"/>
        <v>1.1792861143642757</v>
      </c>
      <c r="ED57" s="63">
        <v>0.69500000000000006</v>
      </c>
      <c r="EE57" s="101">
        <v>0.99843260188087801</v>
      </c>
      <c r="EF57" s="101">
        <f t="shared" si="42"/>
        <v>1.4365936717710475</v>
      </c>
      <c r="EG57" s="63">
        <v>0.75750000000000006</v>
      </c>
      <c r="EH57" s="101">
        <v>0.97362347510715497</v>
      </c>
      <c r="EI57" s="101">
        <f t="shared" si="43"/>
        <v>1.2853115182932737</v>
      </c>
      <c r="EJ57" s="63">
        <v>0.75</v>
      </c>
      <c r="EK57" s="101">
        <v>0.95758280069726898</v>
      </c>
      <c r="EL57" s="101">
        <f t="shared" si="44"/>
        <v>1.2767770675963586</v>
      </c>
      <c r="EM57" s="63">
        <v>0.24</v>
      </c>
      <c r="EN57" s="101">
        <v>0.44938678381841501</v>
      </c>
      <c r="EO57" s="101">
        <f t="shared" si="45"/>
        <v>1.8724449325767294</v>
      </c>
      <c r="EP57" s="63">
        <v>0.495</v>
      </c>
      <c r="EQ57" s="101">
        <v>0.57113028953229406</v>
      </c>
      <c r="ER57" s="101">
        <f t="shared" si="46"/>
        <v>1.1537985647117053</v>
      </c>
      <c r="ES57" s="63">
        <v>0.78499999999999992</v>
      </c>
      <c r="ET57" s="101">
        <v>0.96307094266277904</v>
      </c>
      <c r="EU57" s="101">
        <f t="shared" si="47"/>
        <v>1.2268419651755149</v>
      </c>
      <c r="EV57" s="63">
        <v>0.46750000000000003</v>
      </c>
      <c r="EW57" s="101">
        <v>0.50680216357974095</v>
      </c>
      <c r="EX57" s="101">
        <f t="shared" si="48"/>
        <v>1.08406879910105</v>
      </c>
      <c r="EY57" s="63">
        <v>0.62624999999999997</v>
      </c>
      <c r="EZ57" s="101">
        <v>0.69061368307722404</v>
      </c>
      <c r="FA57" s="101">
        <f t="shared" si="49"/>
        <v>1.1027763402430724</v>
      </c>
      <c r="FB57" s="63" t="s">
        <v>341</v>
      </c>
      <c r="FC57" s="101">
        <v>0</v>
      </c>
      <c r="FD57" s="101" t="str">
        <f t="shared" si="50"/>
        <v>N/A</v>
      </c>
      <c r="FE57" s="63">
        <v>0.3</v>
      </c>
      <c r="FF57" s="101">
        <v>0.37812499999999999</v>
      </c>
      <c r="FG57" s="101">
        <f t="shared" si="51"/>
        <v>1.2604166666666667</v>
      </c>
      <c r="FH57" s="63">
        <v>0.3</v>
      </c>
      <c r="FI57" s="101">
        <v>0.37812499999999999</v>
      </c>
      <c r="FJ57" s="101">
        <f t="shared" si="52"/>
        <v>1.2604166666666667</v>
      </c>
      <c r="FK57" s="54">
        <v>0.85330578512396693</v>
      </c>
      <c r="FL57" s="101">
        <v>0.95154185022026405</v>
      </c>
      <c r="FM57" s="101">
        <f t="shared" si="53"/>
        <v>1.115124105342876</v>
      </c>
      <c r="FN57" s="54">
        <v>0.61009999999999998</v>
      </c>
      <c r="FO57" s="101">
        <v>1</v>
      </c>
      <c r="FP57" s="101">
        <f t="shared" si="54"/>
        <v>1.6390755613833798</v>
      </c>
      <c r="FQ57" s="64">
        <v>1020</v>
      </c>
      <c r="FR57" s="8">
        <v>40</v>
      </c>
      <c r="FS57" s="92">
        <f t="shared" si="55"/>
        <v>3.9215686274509803E-2</v>
      </c>
      <c r="FT57" s="64">
        <v>267</v>
      </c>
      <c r="FU57" s="8">
        <v>18</v>
      </c>
      <c r="FV57" s="92">
        <f t="shared" si="56"/>
        <v>6.741573033707865E-2</v>
      </c>
      <c r="FW57" s="64">
        <v>1287</v>
      </c>
      <c r="FX57" s="8">
        <v>58</v>
      </c>
      <c r="FY57" s="92">
        <f t="shared" si="57"/>
        <v>4.5066045066045064E-2</v>
      </c>
      <c r="FZ57" s="64">
        <v>8488</v>
      </c>
      <c r="GA57" s="8">
        <v>1094</v>
      </c>
      <c r="GB57" s="92">
        <f t="shared" si="58"/>
        <v>0.12888784165881245</v>
      </c>
      <c r="GC57" s="64">
        <v>9775</v>
      </c>
      <c r="GD57" s="8">
        <v>1152</v>
      </c>
      <c r="GE57" s="92">
        <f t="shared" si="59"/>
        <v>0.11785166240409208</v>
      </c>
      <c r="GF57" s="64">
        <v>407</v>
      </c>
      <c r="GG57" s="8">
        <v>0</v>
      </c>
      <c r="GH57" s="101">
        <f t="shared" si="60"/>
        <v>0</v>
      </c>
      <c r="GI57" s="8">
        <v>1405</v>
      </c>
      <c r="GJ57" s="8">
        <v>54</v>
      </c>
      <c r="GK57" s="101">
        <f t="shared" si="61"/>
        <v>3.8434163701067614E-2</v>
      </c>
      <c r="GL57" s="8">
        <v>183</v>
      </c>
      <c r="GM57" s="8">
        <v>0</v>
      </c>
      <c r="GN57" s="101">
        <f t="shared" si="62"/>
        <v>0</v>
      </c>
    </row>
    <row r="58" spans="1:196" s="1" customFormat="1" ht="15" customHeight="1" x14ac:dyDescent="0.55000000000000004">
      <c r="A58" s="16">
        <v>17</v>
      </c>
      <c r="B58" s="17" t="s">
        <v>69</v>
      </c>
      <c r="C58" s="18">
        <v>9306</v>
      </c>
      <c r="D58" s="17" t="s">
        <v>42</v>
      </c>
      <c r="E58" s="8">
        <v>1123</v>
      </c>
      <c r="F58" s="8">
        <v>617</v>
      </c>
      <c r="G58" s="193">
        <f t="shared" si="63"/>
        <v>0.54942119323241323</v>
      </c>
      <c r="H58" s="8">
        <v>770</v>
      </c>
      <c r="I58" s="8">
        <v>513</v>
      </c>
      <c r="J58" s="193">
        <f t="shared" si="0"/>
        <v>0.66623376623376629</v>
      </c>
      <c r="K58" s="8">
        <v>340</v>
      </c>
      <c r="L58" s="8">
        <v>99</v>
      </c>
      <c r="M58" s="193">
        <f t="shared" si="1"/>
        <v>0.29117647058823531</v>
      </c>
      <c r="N58" s="8">
        <v>29</v>
      </c>
      <c r="O58" s="8">
        <v>29</v>
      </c>
      <c r="P58" s="188">
        <f t="shared" si="2"/>
        <v>1</v>
      </c>
      <c r="Q58" s="8">
        <v>0</v>
      </c>
      <c r="R58" s="8">
        <v>0</v>
      </c>
      <c r="S58" s="188" t="str">
        <f t="shared" si="3"/>
        <v>N/A</v>
      </c>
      <c r="T58" s="8">
        <v>2262</v>
      </c>
      <c r="U58" s="8">
        <v>1258</v>
      </c>
      <c r="V58" s="193">
        <f t="shared" si="4"/>
        <v>0.55614500442086645</v>
      </c>
      <c r="W58" s="8">
        <v>2262</v>
      </c>
      <c r="X58" s="8">
        <v>1258</v>
      </c>
      <c r="Y58" s="193">
        <f t="shared" si="5"/>
        <v>0.55614500442086645</v>
      </c>
      <c r="Z58" s="8">
        <v>93</v>
      </c>
      <c r="AA58" s="8">
        <v>62</v>
      </c>
      <c r="AB58" s="193">
        <f t="shared" si="6"/>
        <v>0.66666666666666663</v>
      </c>
      <c r="AC58" s="8">
        <v>17</v>
      </c>
      <c r="AD58" s="8">
        <v>0</v>
      </c>
      <c r="AE58" s="188">
        <f t="shared" si="7"/>
        <v>0</v>
      </c>
      <c r="AF58" s="8">
        <v>30</v>
      </c>
      <c r="AG58" s="8">
        <v>0</v>
      </c>
      <c r="AH58" s="188">
        <f t="shared" si="8"/>
        <v>0</v>
      </c>
      <c r="AI58" s="8">
        <v>140</v>
      </c>
      <c r="AJ58" s="8">
        <v>62</v>
      </c>
      <c r="AK58" s="193">
        <f t="shared" si="9"/>
        <v>0.44285714285714284</v>
      </c>
      <c r="AL58" s="8">
        <v>84</v>
      </c>
      <c r="AM58" s="8">
        <v>24</v>
      </c>
      <c r="AN58" s="193">
        <f t="shared" si="10"/>
        <v>0.2857142857142857</v>
      </c>
      <c r="AO58" s="8">
        <v>0</v>
      </c>
      <c r="AP58" s="8">
        <v>0</v>
      </c>
      <c r="AQ58" s="188" t="str">
        <f t="shared" si="11"/>
        <v>N/A</v>
      </c>
      <c r="AR58" s="8">
        <v>0</v>
      </c>
      <c r="AS58" s="8">
        <v>0</v>
      </c>
      <c r="AT58" s="188" t="str">
        <f t="shared" si="12"/>
        <v>N/A</v>
      </c>
      <c r="AU58" s="8">
        <v>84</v>
      </c>
      <c r="AV58" s="8">
        <v>24</v>
      </c>
      <c r="AW58" s="193">
        <f t="shared" si="13"/>
        <v>0.2857142857142857</v>
      </c>
      <c r="AX58" s="8">
        <v>719</v>
      </c>
      <c r="AY58" s="8">
        <v>677</v>
      </c>
      <c r="AZ58" s="193">
        <f t="shared" si="14"/>
        <v>0.94158553546592494</v>
      </c>
      <c r="BA58" s="8">
        <v>200</v>
      </c>
      <c r="BB58" s="8">
        <v>99</v>
      </c>
      <c r="BC58" s="193">
        <f t="shared" si="15"/>
        <v>0.495</v>
      </c>
      <c r="BD58" s="8">
        <v>70</v>
      </c>
      <c r="BE58" s="8">
        <v>55</v>
      </c>
      <c r="BF58" s="188">
        <f t="shared" si="16"/>
        <v>0.7857142857142857</v>
      </c>
      <c r="BG58" s="8">
        <v>0</v>
      </c>
      <c r="BH58" s="8">
        <v>0</v>
      </c>
      <c r="BI58" s="188" t="str">
        <f t="shared" si="17"/>
        <v>N/A</v>
      </c>
      <c r="BJ58" s="8">
        <v>2266</v>
      </c>
      <c r="BK58" s="8">
        <v>2050</v>
      </c>
      <c r="BL58" s="193">
        <f t="shared" si="18"/>
        <v>0.90467784642541926</v>
      </c>
      <c r="BM58" s="8">
        <v>3255</v>
      </c>
      <c r="BN58" s="8">
        <v>2881</v>
      </c>
      <c r="BO58" s="193">
        <f t="shared" si="19"/>
        <v>0.88509984639016892</v>
      </c>
      <c r="BP58" s="8">
        <v>0</v>
      </c>
      <c r="BQ58" s="8">
        <v>0</v>
      </c>
      <c r="BR58" s="193" t="str">
        <f t="shared" si="20"/>
        <v>N/A</v>
      </c>
      <c r="BS58" s="8">
        <v>3479</v>
      </c>
      <c r="BT58" s="8">
        <v>2967</v>
      </c>
      <c r="BU58" s="193">
        <f t="shared" si="21"/>
        <v>0.85283127335441222</v>
      </c>
      <c r="BV58" s="8">
        <v>5741</v>
      </c>
      <c r="BW58" s="8">
        <v>4225</v>
      </c>
      <c r="BX58" s="193">
        <f t="shared" si="22"/>
        <v>0.73593450618359169</v>
      </c>
      <c r="BY58" s="8">
        <v>9600</v>
      </c>
      <c r="BZ58" s="8">
        <v>2320</v>
      </c>
      <c r="CA58" s="337">
        <f t="shared" si="23"/>
        <v>0.24166666666666667</v>
      </c>
      <c r="CB58" s="8">
        <v>14490</v>
      </c>
      <c r="CC58" s="8">
        <v>1750</v>
      </c>
      <c r="CD58" s="337">
        <f t="shared" si="24"/>
        <v>0.12077294685990338</v>
      </c>
      <c r="CE58" s="8">
        <v>3840</v>
      </c>
      <c r="CF58" s="8">
        <v>960</v>
      </c>
      <c r="CG58" s="337">
        <f t="shared" si="25"/>
        <v>0.25</v>
      </c>
      <c r="CH58" s="8">
        <v>0</v>
      </c>
      <c r="CI58" s="8">
        <v>0</v>
      </c>
      <c r="CJ58" s="193" t="str">
        <f t="shared" si="26"/>
        <v>N/A</v>
      </c>
      <c r="CK58" s="8">
        <v>3840</v>
      </c>
      <c r="CL58" s="8">
        <v>960</v>
      </c>
      <c r="CM58" s="337">
        <f t="shared" si="27"/>
        <v>0.25</v>
      </c>
      <c r="CN58" s="8">
        <v>1725</v>
      </c>
      <c r="CO58" s="8">
        <v>100</v>
      </c>
      <c r="CP58" s="337">
        <f t="shared" si="28"/>
        <v>5.7971014492753624E-2</v>
      </c>
      <c r="CQ58" s="8">
        <v>300</v>
      </c>
      <c r="CR58" s="8">
        <v>60</v>
      </c>
      <c r="CS58" s="337">
        <f t="shared" si="29"/>
        <v>0.2</v>
      </c>
      <c r="CT58" s="8">
        <v>29955</v>
      </c>
      <c r="CU58" s="8">
        <v>5190</v>
      </c>
      <c r="CV58" s="337">
        <f t="shared" si="30"/>
        <v>0.17325988983475213</v>
      </c>
      <c r="CW58" s="8">
        <v>35696</v>
      </c>
      <c r="CX58" s="8">
        <v>9415</v>
      </c>
      <c r="CY58" s="337">
        <f t="shared" si="31"/>
        <v>0.26375504258180188</v>
      </c>
      <c r="CZ58" s="8">
        <v>1841</v>
      </c>
      <c r="DA58" s="8">
        <v>184</v>
      </c>
      <c r="DB58" s="188">
        <f t="shared" si="32"/>
        <v>9.9945681694731128E-2</v>
      </c>
      <c r="DC58" s="8">
        <v>330</v>
      </c>
      <c r="DD58" s="8">
        <v>60</v>
      </c>
      <c r="DE58" s="188">
        <f t="shared" si="33"/>
        <v>0.18181818181818182</v>
      </c>
      <c r="DF58" s="8">
        <v>14410</v>
      </c>
      <c r="DG58" s="8">
        <v>3892</v>
      </c>
      <c r="DH58" s="337">
        <f t="shared" si="34"/>
        <v>0.27009021512838305</v>
      </c>
      <c r="DI58" s="63">
        <v>0.92</v>
      </c>
      <c r="DJ58" s="101">
        <v>0.97733612273361203</v>
      </c>
      <c r="DK58" s="101">
        <f t="shared" si="35"/>
        <v>1.0623218725365349</v>
      </c>
      <c r="DL58" s="63">
        <v>0.71</v>
      </c>
      <c r="DM58" s="101">
        <v>0.87878787878787901</v>
      </c>
      <c r="DN58" s="101">
        <f t="shared" si="36"/>
        <v>1.2377294067434916</v>
      </c>
      <c r="DO58" s="63">
        <v>0.81499999999999995</v>
      </c>
      <c r="DP58" s="101">
        <v>0.97404785979103503</v>
      </c>
      <c r="DQ58" s="101">
        <f t="shared" si="37"/>
        <v>1.1951507482098591</v>
      </c>
      <c r="DR58" s="63">
        <v>0.87</v>
      </c>
      <c r="DS58" s="101">
        <v>0.98791946308724798</v>
      </c>
      <c r="DT58" s="101">
        <f t="shared" si="38"/>
        <v>1.1355396127439632</v>
      </c>
      <c r="DU58" s="63">
        <v>0.81</v>
      </c>
      <c r="DV58" s="101">
        <v>0.70370370370370405</v>
      </c>
      <c r="DW58" s="101">
        <f t="shared" si="39"/>
        <v>0.86877000457247411</v>
      </c>
      <c r="DX58" s="63">
        <v>0.84000000000000008</v>
      </c>
      <c r="DY58" s="101">
        <v>0.87201907790143096</v>
      </c>
      <c r="DZ58" s="101">
        <f t="shared" si="40"/>
        <v>1.0381179498826558</v>
      </c>
      <c r="EA58" s="63">
        <v>0.89500000000000002</v>
      </c>
      <c r="EB58" s="101">
        <v>0.97951840575698901</v>
      </c>
      <c r="EC58" s="101">
        <f t="shared" si="41"/>
        <v>1.0944339729128369</v>
      </c>
      <c r="ED58" s="63">
        <v>0.76</v>
      </c>
      <c r="EE58" s="101">
        <v>0.73202614379084996</v>
      </c>
      <c r="EF58" s="101">
        <f t="shared" si="42"/>
        <v>0.96319229446164467</v>
      </c>
      <c r="EG58" s="63">
        <v>0.82750000000000001</v>
      </c>
      <c r="EH58" s="101">
        <v>0.94366863905325404</v>
      </c>
      <c r="EI58" s="101">
        <f t="shared" si="43"/>
        <v>1.1403850623000049</v>
      </c>
      <c r="EJ58" s="63">
        <v>0.79</v>
      </c>
      <c r="EK58" s="101">
        <v>0.93874345549738203</v>
      </c>
      <c r="EL58" s="101">
        <f t="shared" si="44"/>
        <v>1.1882828550599771</v>
      </c>
      <c r="EM58" s="63">
        <v>0.3</v>
      </c>
      <c r="EN58" s="101">
        <v>0.489939024390244</v>
      </c>
      <c r="EO58" s="101">
        <f t="shared" si="45"/>
        <v>1.6331300813008134</v>
      </c>
      <c r="EP58" s="63">
        <v>0.54500000000000004</v>
      </c>
      <c r="EQ58" s="101">
        <v>0.65510597302504803</v>
      </c>
      <c r="ER58" s="101">
        <f t="shared" si="46"/>
        <v>1.2020293083028404</v>
      </c>
      <c r="ES58" s="63">
        <v>0.84250000000000003</v>
      </c>
      <c r="ET58" s="101">
        <v>0.96541734564548198</v>
      </c>
      <c r="EU58" s="101">
        <f t="shared" si="47"/>
        <v>1.1458959592231239</v>
      </c>
      <c r="EV58" s="63">
        <v>0.53</v>
      </c>
      <c r="EW58" s="101">
        <v>0.52800616649537502</v>
      </c>
      <c r="EX58" s="101">
        <f t="shared" si="48"/>
        <v>0.99623804999127352</v>
      </c>
      <c r="EY58" s="63">
        <v>0.68625000000000003</v>
      </c>
      <c r="EZ58" s="101">
        <v>0.78459904407859804</v>
      </c>
      <c r="FA58" s="101">
        <f t="shared" si="49"/>
        <v>1.1433137254332939</v>
      </c>
      <c r="FB58" s="63" t="s">
        <v>341</v>
      </c>
      <c r="FC58" s="101">
        <v>0</v>
      </c>
      <c r="FD58" s="101" t="str">
        <f t="shared" si="50"/>
        <v>N/A</v>
      </c>
      <c r="FE58" s="63">
        <v>0.36</v>
      </c>
      <c r="FF58" s="101">
        <v>0.67083333333333295</v>
      </c>
      <c r="FG58" s="101">
        <f t="shared" si="51"/>
        <v>1.8634259259259249</v>
      </c>
      <c r="FH58" s="63">
        <v>0.36</v>
      </c>
      <c r="FI58" s="101">
        <v>0.67083333333333295</v>
      </c>
      <c r="FJ58" s="101">
        <f t="shared" si="52"/>
        <v>1.8634259259259249</v>
      </c>
      <c r="FK58" s="54">
        <v>0.9</v>
      </c>
      <c r="FL58" s="101">
        <v>0.99456521739130399</v>
      </c>
      <c r="FM58" s="101">
        <f t="shared" si="53"/>
        <v>1.1050724637681155</v>
      </c>
      <c r="FN58" s="54">
        <v>0.61009999999999998</v>
      </c>
      <c r="FO58" s="101">
        <v>0.88333333333333297</v>
      </c>
      <c r="FP58" s="101">
        <f t="shared" si="54"/>
        <v>1.4478500792219848</v>
      </c>
      <c r="FQ58" s="64">
        <v>1471</v>
      </c>
      <c r="FR58" s="8">
        <v>100</v>
      </c>
      <c r="FS58" s="92">
        <f t="shared" si="55"/>
        <v>6.7980965329707682E-2</v>
      </c>
      <c r="FT58" s="64">
        <v>334</v>
      </c>
      <c r="FU58" s="8">
        <v>39</v>
      </c>
      <c r="FV58" s="92">
        <f t="shared" si="56"/>
        <v>0.11676646706586827</v>
      </c>
      <c r="FW58" s="64">
        <v>1805</v>
      </c>
      <c r="FX58" s="8">
        <v>139</v>
      </c>
      <c r="FY58" s="92">
        <f t="shared" si="57"/>
        <v>7.7008310249307474E-2</v>
      </c>
      <c r="FZ58" s="64">
        <v>15709</v>
      </c>
      <c r="GA58" s="8">
        <v>1253</v>
      </c>
      <c r="GB58" s="92">
        <f t="shared" si="58"/>
        <v>7.9763193074033997E-2</v>
      </c>
      <c r="GC58" s="64">
        <v>17514</v>
      </c>
      <c r="GD58" s="8">
        <v>1392</v>
      </c>
      <c r="GE58" s="92">
        <f t="shared" si="59"/>
        <v>7.9479273723878044E-2</v>
      </c>
      <c r="GF58" s="64">
        <v>806</v>
      </c>
      <c r="GG58" s="8">
        <v>23</v>
      </c>
      <c r="GH58" s="101">
        <f t="shared" si="60"/>
        <v>2.8535980148883373E-2</v>
      </c>
      <c r="GI58" s="8">
        <v>1469</v>
      </c>
      <c r="GJ58" s="8">
        <v>184</v>
      </c>
      <c r="GK58" s="101">
        <f t="shared" si="61"/>
        <v>0.12525527569775358</v>
      </c>
      <c r="GL58" s="8">
        <v>183</v>
      </c>
      <c r="GM58" s="8">
        <v>53</v>
      </c>
      <c r="GN58" s="101">
        <f t="shared" si="62"/>
        <v>0.2896174863387978</v>
      </c>
    </row>
    <row r="59" spans="1:196" s="1" customFormat="1" ht="15" customHeight="1" x14ac:dyDescent="0.55000000000000004">
      <c r="A59" s="16">
        <v>17</v>
      </c>
      <c r="B59" s="17" t="s">
        <v>69</v>
      </c>
      <c r="C59" s="18">
        <v>9515</v>
      </c>
      <c r="D59" s="17" t="s">
        <v>73</v>
      </c>
      <c r="E59" s="8">
        <v>882</v>
      </c>
      <c r="F59" s="8">
        <v>567</v>
      </c>
      <c r="G59" s="193">
        <f t="shared" si="63"/>
        <v>0.6428571428571429</v>
      </c>
      <c r="H59" s="8">
        <v>461</v>
      </c>
      <c r="I59" s="8">
        <v>393</v>
      </c>
      <c r="J59" s="193">
        <f t="shared" si="0"/>
        <v>0.85249457700650755</v>
      </c>
      <c r="K59" s="8">
        <v>170</v>
      </c>
      <c r="L59" s="8">
        <v>64</v>
      </c>
      <c r="M59" s="193">
        <f t="shared" si="1"/>
        <v>0.37647058823529411</v>
      </c>
      <c r="N59" s="8">
        <v>16</v>
      </c>
      <c r="O59" s="8">
        <v>16</v>
      </c>
      <c r="P59" s="188">
        <f t="shared" si="2"/>
        <v>1</v>
      </c>
      <c r="Q59" s="8">
        <v>0</v>
      </c>
      <c r="R59" s="8">
        <v>0</v>
      </c>
      <c r="S59" s="188" t="str">
        <f t="shared" si="3"/>
        <v>N/A</v>
      </c>
      <c r="T59" s="8">
        <v>1529</v>
      </c>
      <c r="U59" s="8">
        <v>1040</v>
      </c>
      <c r="V59" s="193">
        <f t="shared" si="4"/>
        <v>0.68018312622629173</v>
      </c>
      <c r="W59" s="8">
        <v>1529</v>
      </c>
      <c r="X59" s="8">
        <v>1040</v>
      </c>
      <c r="Y59" s="193">
        <f t="shared" si="5"/>
        <v>0.68018312622629173</v>
      </c>
      <c r="Z59" s="8">
        <v>86</v>
      </c>
      <c r="AA59" s="8">
        <v>18</v>
      </c>
      <c r="AB59" s="193">
        <f t="shared" si="6"/>
        <v>0.20930232558139536</v>
      </c>
      <c r="AC59" s="8">
        <v>0</v>
      </c>
      <c r="AD59" s="8">
        <v>0</v>
      </c>
      <c r="AE59" s="188" t="str">
        <f t="shared" si="7"/>
        <v>N/A</v>
      </c>
      <c r="AF59" s="8">
        <v>35</v>
      </c>
      <c r="AG59" s="8">
        <v>30</v>
      </c>
      <c r="AH59" s="188">
        <f t="shared" si="8"/>
        <v>0.8571428571428571</v>
      </c>
      <c r="AI59" s="8">
        <v>121</v>
      </c>
      <c r="AJ59" s="8">
        <v>48</v>
      </c>
      <c r="AK59" s="193">
        <f t="shared" si="9"/>
        <v>0.39669421487603307</v>
      </c>
      <c r="AL59" s="8">
        <v>56</v>
      </c>
      <c r="AM59" s="8">
        <v>0</v>
      </c>
      <c r="AN59" s="193">
        <f t="shared" si="10"/>
        <v>0</v>
      </c>
      <c r="AO59" s="8">
        <v>26</v>
      </c>
      <c r="AP59" s="8">
        <v>26</v>
      </c>
      <c r="AQ59" s="188">
        <f t="shared" si="11"/>
        <v>1</v>
      </c>
      <c r="AR59" s="8">
        <v>0</v>
      </c>
      <c r="AS59" s="8">
        <v>0</v>
      </c>
      <c r="AT59" s="188" t="str">
        <f t="shared" si="12"/>
        <v>N/A</v>
      </c>
      <c r="AU59" s="8">
        <v>82</v>
      </c>
      <c r="AV59" s="8">
        <v>26</v>
      </c>
      <c r="AW59" s="193">
        <f t="shared" si="13"/>
        <v>0.31707317073170732</v>
      </c>
      <c r="AX59" s="8">
        <v>569</v>
      </c>
      <c r="AY59" s="8">
        <v>146</v>
      </c>
      <c r="AZ59" s="193">
        <f t="shared" si="14"/>
        <v>0.25659050966608082</v>
      </c>
      <c r="BA59" s="8">
        <v>367</v>
      </c>
      <c r="BB59" s="8">
        <v>252</v>
      </c>
      <c r="BC59" s="193">
        <f t="shared" si="15"/>
        <v>0.68664850136239786</v>
      </c>
      <c r="BD59" s="8">
        <v>132</v>
      </c>
      <c r="BE59" s="8">
        <v>117</v>
      </c>
      <c r="BF59" s="188">
        <f t="shared" si="16"/>
        <v>0.88636363636363635</v>
      </c>
      <c r="BG59" s="8">
        <v>0</v>
      </c>
      <c r="BH59" s="8">
        <v>0</v>
      </c>
      <c r="BI59" s="188" t="str">
        <f t="shared" si="17"/>
        <v>N/A</v>
      </c>
      <c r="BJ59" s="8">
        <v>1726</v>
      </c>
      <c r="BK59" s="8">
        <v>1465</v>
      </c>
      <c r="BL59" s="193">
        <f t="shared" si="18"/>
        <v>0.84878331402085749</v>
      </c>
      <c r="BM59" s="8">
        <v>2794</v>
      </c>
      <c r="BN59" s="8">
        <v>1980</v>
      </c>
      <c r="BO59" s="193">
        <f t="shared" si="19"/>
        <v>0.70866141732283461</v>
      </c>
      <c r="BP59" s="8">
        <v>0</v>
      </c>
      <c r="BQ59" s="8">
        <v>0</v>
      </c>
      <c r="BR59" s="193" t="str">
        <f t="shared" si="20"/>
        <v>N/A</v>
      </c>
      <c r="BS59" s="8">
        <v>2997</v>
      </c>
      <c r="BT59" s="8">
        <v>2054</v>
      </c>
      <c r="BU59" s="193">
        <f t="shared" si="21"/>
        <v>0.685352018685352</v>
      </c>
      <c r="BV59" s="8">
        <v>4526</v>
      </c>
      <c r="BW59" s="8">
        <v>3094</v>
      </c>
      <c r="BX59" s="193">
        <f t="shared" si="22"/>
        <v>0.68360583296509059</v>
      </c>
      <c r="BY59" s="8">
        <v>4480</v>
      </c>
      <c r="BZ59" s="8">
        <v>1440</v>
      </c>
      <c r="CA59" s="337">
        <f t="shared" si="23"/>
        <v>0.32142857142857145</v>
      </c>
      <c r="CB59" s="8">
        <v>12000</v>
      </c>
      <c r="CC59" s="8">
        <v>3757</v>
      </c>
      <c r="CD59" s="337">
        <f t="shared" si="24"/>
        <v>0.31308333333333332</v>
      </c>
      <c r="CE59" s="8">
        <v>3840</v>
      </c>
      <c r="CF59" s="8">
        <v>1280</v>
      </c>
      <c r="CG59" s="337">
        <f t="shared" si="25"/>
        <v>0.33333333333333331</v>
      </c>
      <c r="CH59" s="8">
        <v>0</v>
      </c>
      <c r="CI59" s="8">
        <v>0</v>
      </c>
      <c r="CJ59" s="193" t="str">
        <f t="shared" si="26"/>
        <v>N/A</v>
      </c>
      <c r="CK59" s="8">
        <v>3840</v>
      </c>
      <c r="CL59" s="8">
        <v>1280</v>
      </c>
      <c r="CM59" s="337">
        <f t="shared" si="27"/>
        <v>0.33333333333333331</v>
      </c>
      <c r="CN59" s="8">
        <v>4005</v>
      </c>
      <c r="CO59" s="8">
        <v>1359</v>
      </c>
      <c r="CP59" s="337">
        <f t="shared" si="28"/>
        <v>0.33932584269662919</v>
      </c>
      <c r="CQ59" s="8">
        <v>350</v>
      </c>
      <c r="CR59" s="8">
        <v>124</v>
      </c>
      <c r="CS59" s="337">
        <f t="shared" si="29"/>
        <v>0.35428571428571426</v>
      </c>
      <c r="CT59" s="8">
        <v>24675</v>
      </c>
      <c r="CU59" s="8">
        <v>7960</v>
      </c>
      <c r="CV59" s="337">
        <f t="shared" si="30"/>
        <v>0.32259371833839917</v>
      </c>
      <c r="CW59" s="8">
        <v>29201</v>
      </c>
      <c r="CX59" s="8">
        <v>11054</v>
      </c>
      <c r="CY59" s="337">
        <f t="shared" si="31"/>
        <v>0.37854867983973151</v>
      </c>
      <c r="CZ59" s="8">
        <v>4179</v>
      </c>
      <c r="DA59" s="8">
        <v>1518</v>
      </c>
      <c r="DB59" s="188">
        <f t="shared" si="32"/>
        <v>0.36324479540559945</v>
      </c>
      <c r="DC59" s="8">
        <v>385</v>
      </c>
      <c r="DD59" s="8">
        <v>154</v>
      </c>
      <c r="DE59" s="188">
        <f t="shared" si="33"/>
        <v>0.4</v>
      </c>
      <c r="DF59" s="8">
        <v>9148</v>
      </c>
      <c r="DG59" s="8">
        <v>3365</v>
      </c>
      <c r="DH59" s="337">
        <f t="shared" si="34"/>
        <v>0.36783996501967642</v>
      </c>
      <c r="DI59" s="63">
        <v>0.94</v>
      </c>
      <c r="DJ59" s="101">
        <v>0.97058823529411797</v>
      </c>
      <c r="DK59" s="101">
        <f t="shared" si="35"/>
        <v>1.0325406758448064</v>
      </c>
      <c r="DL59" s="63">
        <v>0.68</v>
      </c>
      <c r="DM59" s="101">
        <v>0.87698412698412698</v>
      </c>
      <c r="DN59" s="101">
        <f t="shared" si="36"/>
        <v>1.2896825396825395</v>
      </c>
      <c r="DO59" s="63">
        <v>0.81</v>
      </c>
      <c r="DP59" s="101">
        <v>0.95910418695228805</v>
      </c>
      <c r="DQ59" s="101">
        <f t="shared" si="37"/>
        <v>1.1840792431509728</v>
      </c>
      <c r="DR59" s="63">
        <v>0.84</v>
      </c>
      <c r="DS59" s="101">
        <v>0.95054095826893403</v>
      </c>
      <c r="DT59" s="101">
        <f t="shared" si="38"/>
        <v>1.1315963788915882</v>
      </c>
      <c r="DU59" s="63">
        <v>0.71</v>
      </c>
      <c r="DV59" s="101">
        <v>0.90585241730279897</v>
      </c>
      <c r="DW59" s="101">
        <f t="shared" si="39"/>
        <v>1.2758484750743648</v>
      </c>
      <c r="DX59" s="63">
        <v>0.77499999999999991</v>
      </c>
      <c r="DY59" s="101">
        <v>0.93365384615384595</v>
      </c>
      <c r="DZ59" s="101">
        <f t="shared" si="40"/>
        <v>1.2047146401985109</v>
      </c>
      <c r="EA59" s="63">
        <v>0.8899999999999999</v>
      </c>
      <c r="EB59" s="101">
        <v>0.96529195590036698</v>
      </c>
      <c r="EC59" s="101">
        <f t="shared" si="41"/>
        <v>1.0845977032588394</v>
      </c>
      <c r="ED59" s="63">
        <v>0.69500000000000006</v>
      </c>
      <c r="EE59" s="101">
        <v>0.89457364341085299</v>
      </c>
      <c r="EF59" s="101">
        <f t="shared" si="42"/>
        <v>1.2871563214544646</v>
      </c>
      <c r="EG59" s="63">
        <v>0.79249999999999998</v>
      </c>
      <c r="EH59" s="101">
        <v>0.95054945054945095</v>
      </c>
      <c r="EI59" s="101">
        <f t="shared" si="43"/>
        <v>1.1994314833431559</v>
      </c>
      <c r="EJ59" s="63">
        <v>0.73</v>
      </c>
      <c r="EK59" s="101">
        <v>0.83053435114503804</v>
      </c>
      <c r="EL59" s="101">
        <f t="shared" si="44"/>
        <v>1.1377182892397781</v>
      </c>
      <c r="EM59" s="63">
        <v>0.25</v>
      </c>
      <c r="EN59" s="101">
        <v>0.33602941176470602</v>
      </c>
      <c r="EO59" s="101">
        <f t="shared" si="45"/>
        <v>1.3441176470588241</v>
      </c>
      <c r="EP59" s="63">
        <v>0.49</v>
      </c>
      <c r="EQ59" s="101">
        <v>0.66155778894472395</v>
      </c>
      <c r="ER59" s="101">
        <f t="shared" si="46"/>
        <v>1.3501179366218856</v>
      </c>
      <c r="ES59" s="63">
        <v>0.80999999999999994</v>
      </c>
      <c r="ET59" s="101">
        <v>0.87345558590193795</v>
      </c>
      <c r="EU59" s="101">
        <f t="shared" si="47"/>
        <v>1.0783402295085653</v>
      </c>
      <c r="EV59" s="63">
        <v>0.47250000000000003</v>
      </c>
      <c r="EW59" s="101">
        <v>0.44309063893016298</v>
      </c>
      <c r="EX59" s="101">
        <f t="shared" si="48"/>
        <v>0.93775796598976291</v>
      </c>
      <c r="EY59" s="63">
        <v>0.64124999999999999</v>
      </c>
      <c r="EZ59" s="101">
        <v>0.742446173330921</v>
      </c>
      <c r="FA59" s="101">
        <f t="shared" si="49"/>
        <v>1.1578107966174207</v>
      </c>
      <c r="FB59" s="63" t="s">
        <v>341</v>
      </c>
      <c r="FC59" s="101">
        <v>0</v>
      </c>
      <c r="FD59" s="101" t="str">
        <f t="shared" si="50"/>
        <v>N/A</v>
      </c>
      <c r="FE59" s="63">
        <v>0.32</v>
      </c>
      <c r="FF59" s="101">
        <v>0.43281249999999999</v>
      </c>
      <c r="FG59" s="101">
        <f t="shared" si="51"/>
        <v>1.3525390625</v>
      </c>
      <c r="FH59" s="63">
        <v>0.32</v>
      </c>
      <c r="FI59" s="101">
        <v>0.43281249999999999</v>
      </c>
      <c r="FJ59" s="101">
        <f t="shared" si="52"/>
        <v>1.3525390625</v>
      </c>
      <c r="FK59" s="54">
        <v>0.7777004696468951</v>
      </c>
      <c r="FL59" s="101">
        <v>0.90711462450592895</v>
      </c>
      <c r="FM59" s="101">
        <f t="shared" si="53"/>
        <v>1.1664061678113589</v>
      </c>
      <c r="FN59" s="54">
        <v>0.61009999999999998</v>
      </c>
      <c r="FO59" s="101">
        <v>0.96753246753246702</v>
      </c>
      <c r="FP59" s="101">
        <f t="shared" si="54"/>
        <v>1.585858822377425</v>
      </c>
      <c r="FQ59" s="64">
        <v>985</v>
      </c>
      <c r="FR59" s="8">
        <v>28</v>
      </c>
      <c r="FS59" s="92">
        <f t="shared" si="55"/>
        <v>2.8426395939086295E-2</v>
      </c>
      <c r="FT59" s="64">
        <v>238</v>
      </c>
      <c r="FU59" s="8">
        <v>90</v>
      </c>
      <c r="FV59" s="92">
        <f t="shared" si="56"/>
        <v>0.37815126050420167</v>
      </c>
      <c r="FW59" s="64">
        <v>1223</v>
      </c>
      <c r="FX59" s="8">
        <v>118</v>
      </c>
      <c r="FY59" s="92">
        <f t="shared" si="57"/>
        <v>9.6484055600981194E-2</v>
      </c>
      <c r="FZ59" s="64">
        <v>11109</v>
      </c>
      <c r="GA59" s="8">
        <v>1881</v>
      </c>
      <c r="GB59" s="92">
        <f t="shared" si="58"/>
        <v>0.16932217121253038</v>
      </c>
      <c r="GC59" s="64">
        <v>12332</v>
      </c>
      <c r="GD59" s="8">
        <v>1999</v>
      </c>
      <c r="GE59" s="92">
        <f t="shared" si="59"/>
        <v>0.16209860525462211</v>
      </c>
      <c r="GF59" s="64">
        <v>587</v>
      </c>
      <c r="GG59" s="8">
        <v>0</v>
      </c>
      <c r="GH59" s="101">
        <f t="shared" si="60"/>
        <v>0</v>
      </c>
      <c r="GI59" s="8">
        <v>2914</v>
      </c>
      <c r="GJ59" s="8">
        <v>333</v>
      </c>
      <c r="GK59" s="101">
        <f t="shared" si="61"/>
        <v>0.11427590940288264</v>
      </c>
      <c r="GL59" s="8">
        <v>214</v>
      </c>
      <c r="GM59" s="8">
        <v>0</v>
      </c>
      <c r="GN59" s="101">
        <f t="shared" si="62"/>
        <v>0</v>
      </c>
    </row>
    <row r="60" spans="1:196" s="1" customFormat="1" ht="15" customHeight="1" x14ac:dyDescent="0.55000000000000004">
      <c r="A60" s="16">
        <v>18</v>
      </c>
      <c r="B60" s="17" t="s">
        <v>74</v>
      </c>
      <c r="C60" s="18">
        <v>9516</v>
      </c>
      <c r="D60" s="17" t="s">
        <v>75</v>
      </c>
      <c r="E60" s="8">
        <v>974</v>
      </c>
      <c r="F60" s="8">
        <v>598</v>
      </c>
      <c r="G60" s="193">
        <f t="shared" si="63"/>
        <v>0.61396303901437377</v>
      </c>
      <c r="H60" s="8">
        <v>0</v>
      </c>
      <c r="I60" s="8">
        <v>0</v>
      </c>
      <c r="J60" s="193" t="str">
        <f t="shared" si="0"/>
        <v>N/A</v>
      </c>
      <c r="K60" s="8">
        <v>0</v>
      </c>
      <c r="L60" s="8">
        <v>0</v>
      </c>
      <c r="M60" s="193" t="str">
        <f t="shared" si="1"/>
        <v>N/A</v>
      </c>
      <c r="N60" s="8">
        <v>0</v>
      </c>
      <c r="O60" s="8">
        <v>0</v>
      </c>
      <c r="P60" s="188" t="str">
        <f t="shared" si="2"/>
        <v>N/A</v>
      </c>
      <c r="Q60" s="8">
        <v>0</v>
      </c>
      <c r="R60" s="8">
        <v>0</v>
      </c>
      <c r="S60" s="188" t="str">
        <f t="shared" si="3"/>
        <v>N/A</v>
      </c>
      <c r="T60" s="8">
        <v>974</v>
      </c>
      <c r="U60" s="8">
        <v>598</v>
      </c>
      <c r="V60" s="193">
        <f t="shared" si="4"/>
        <v>0.61396303901437377</v>
      </c>
      <c r="W60" s="8">
        <v>974</v>
      </c>
      <c r="X60" s="8">
        <v>598</v>
      </c>
      <c r="Y60" s="193">
        <f t="shared" si="5"/>
        <v>0.61396303901437377</v>
      </c>
      <c r="Z60" s="8">
        <v>82</v>
      </c>
      <c r="AA60" s="8">
        <v>48</v>
      </c>
      <c r="AB60" s="193">
        <f t="shared" si="6"/>
        <v>0.58536585365853655</v>
      </c>
      <c r="AC60" s="8">
        <v>19</v>
      </c>
      <c r="AD60" s="8">
        <v>19</v>
      </c>
      <c r="AE60" s="188">
        <f t="shared" si="7"/>
        <v>1</v>
      </c>
      <c r="AF60" s="8">
        <v>0</v>
      </c>
      <c r="AG60" s="8">
        <v>0</v>
      </c>
      <c r="AH60" s="188" t="str">
        <f t="shared" si="8"/>
        <v>N/A</v>
      </c>
      <c r="AI60" s="8">
        <v>101</v>
      </c>
      <c r="AJ60" s="8">
        <v>67</v>
      </c>
      <c r="AK60" s="193">
        <f t="shared" si="9"/>
        <v>0.6633663366336634</v>
      </c>
      <c r="AL60" s="8">
        <v>25</v>
      </c>
      <c r="AM60" s="8">
        <v>0</v>
      </c>
      <c r="AN60" s="193">
        <f t="shared" si="10"/>
        <v>0</v>
      </c>
      <c r="AO60" s="8">
        <v>0</v>
      </c>
      <c r="AP60" s="8">
        <v>0</v>
      </c>
      <c r="AQ60" s="188" t="str">
        <f t="shared" si="11"/>
        <v>N/A</v>
      </c>
      <c r="AR60" s="8">
        <v>0</v>
      </c>
      <c r="AS60" s="8">
        <v>0</v>
      </c>
      <c r="AT60" s="188" t="str">
        <f t="shared" si="12"/>
        <v>N/A</v>
      </c>
      <c r="AU60" s="8">
        <v>25</v>
      </c>
      <c r="AV60" s="8">
        <v>0</v>
      </c>
      <c r="AW60" s="193">
        <f t="shared" si="13"/>
        <v>0</v>
      </c>
      <c r="AX60" s="8">
        <v>2382</v>
      </c>
      <c r="AY60" s="8">
        <v>1734</v>
      </c>
      <c r="AZ60" s="193">
        <f t="shared" si="14"/>
        <v>0.72795969773299751</v>
      </c>
      <c r="BA60" s="8">
        <v>184</v>
      </c>
      <c r="BB60" s="8">
        <v>134</v>
      </c>
      <c r="BC60" s="193">
        <f t="shared" si="15"/>
        <v>0.72826086956521741</v>
      </c>
      <c r="BD60" s="8">
        <v>171</v>
      </c>
      <c r="BE60" s="8">
        <v>167</v>
      </c>
      <c r="BF60" s="188">
        <f t="shared" si="16"/>
        <v>0.97660818713450293</v>
      </c>
      <c r="BG60" s="8">
        <v>0</v>
      </c>
      <c r="BH60" s="8">
        <v>0</v>
      </c>
      <c r="BI60" s="188" t="str">
        <f t="shared" si="17"/>
        <v>N/A</v>
      </c>
      <c r="BJ60" s="8">
        <v>4943</v>
      </c>
      <c r="BK60" s="8">
        <v>4529</v>
      </c>
      <c r="BL60" s="193">
        <f t="shared" si="18"/>
        <v>0.91624519522557146</v>
      </c>
      <c r="BM60" s="8">
        <v>7680</v>
      </c>
      <c r="BN60" s="8">
        <v>6564</v>
      </c>
      <c r="BO60" s="193">
        <f t="shared" si="19"/>
        <v>0.85468750000000004</v>
      </c>
      <c r="BP60" s="8">
        <v>0</v>
      </c>
      <c r="BQ60" s="8">
        <v>0</v>
      </c>
      <c r="BR60" s="193" t="str">
        <f t="shared" si="20"/>
        <v>N/A</v>
      </c>
      <c r="BS60" s="8">
        <v>7806</v>
      </c>
      <c r="BT60" s="8">
        <v>6631</v>
      </c>
      <c r="BU60" s="193">
        <f t="shared" si="21"/>
        <v>0.84947476300281832</v>
      </c>
      <c r="BV60" s="8">
        <v>8780</v>
      </c>
      <c r="BW60" s="8">
        <v>7229</v>
      </c>
      <c r="BX60" s="193">
        <f t="shared" si="22"/>
        <v>0.82334851936218678</v>
      </c>
      <c r="BY60" s="8">
        <v>16160</v>
      </c>
      <c r="BZ60" s="8">
        <v>4560</v>
      </c>
      <c r="CA60" s="337">
        <f t="shared" si="23"/>
        <v>0.28217821782178215</v>
      </c>
      <c r="CB60" s="8">
        <v>22734</v>
      </c>
      <c r="CC60" s="8">
        <v>8234</v>
      </c>
      <c r="CD60" s="337">
        <f t="shared" si="24"/>
        <v>0.36218879211753319</v>
      </c>
      <c r="CE60" s="8">
        <v>3840</v>
      </c>
      <c r="CF60" s="8">
        <v>1040</v>
      </c>
      <c r="CG60" s="337">
        <f t="shared" si="25"/>
        <v>0.27083333333333331</v>
      </c>
      <c r="CH60" s="8">
        <v>0</v>
      </c>
      <c r="CI60" s="8">
        <v>0</v>
      </c>
      <c r="CJ60" s="193" t="str">
        <f t="shared" si="26"/>
        <v>N/A</v>
      </c>
      <c r="CK60" s="8">
        <v>3840</v>
      </c>
      <c r="CL60" s="8">
        <v>1040</v>
      </c>
      <c r="CM60" s="337">
        <f t="shared" si="27"/>
        <v>0.27083333333333331</v>
      </c>
      <c r="CN60" s="8">
        <v>3795</v>
      </c>
      <c r="CO60" s="8">
        <v>1887</v>
      </c>
      <c r="CP60" s="337">
        <f t="shared" si="28"/>
        <v>0.49723320158102768</v>
      </c>
      <c r="CQ60" s="8">
        <v>600</v>
      </c>
      <c r="CR60" s="8">
        <v>63</v>
      </c>
      <c r="CS60" s="337">
        <f t="shared" si="29"/>
        <v>0.105</v>
      </c>
      <c r="CT60" s="8">
        <v>47129</v>
      </c>
      <c r="CU60" s="8">
        <v>15784</v>
      </c>
      <c r="CV60" s="337">
        <f t="shared" si="30"/>
        <v>0.33491056462050967</v>
      </c>
      <c r="CW60" s="8">
        <v>55909</v>
      </c>
      <c r="CX60" s="8">
        <v>23013</v>
      </c>
      <c r="CY60" s="337">
        <f t="shared" si="31"/>
        <v>0.4116153034395178</v>
      </c>
      <c r="CZ60" s="8">
        <v>3985</v>
      </c>
      <c r="DA60" s="8">
        <v>2073</v>
      </c>
      <c r="DB60" s="188">
        <f t="shared" si="32"/>
        <v>0.52020075282308653</v>
      </c>
      <c r="DC60" s="8">
        <v>600</v>
      </c>
      <c r="DD60" s="8">
        <v>63</v>
      </c>
      <c r="DE60" s="188">
        <f t="shared" si="33"/>
        <v>0.105</v>
      </c>
      <c r="DF60" s="8">
        <v>20184</v>
      </c>
      <c r="DG60" s="8">
        <v>5734</v>
      </c>
      <c r="DH60" s="337">
        <f t="shared" si="34"/>
        <v>0.28408640507332539</v>
      </c>
      <c r="DI60" s="63">
        <v>0.88</v>
      </c>
      <c r="DJ60" s="101">
        <v>0.95767277204863799</v>
      </c>
      <c r="DK60" s="101">
        <f t="shared" si="35"/>
        <v>1.088264513691634</v>
      </c>
      <c r="DL60" s="63">
        <v>0.84</v>
      </c>
      <c r="DM60" s="101">
        <v>0.98507462686567204</v>
      </c>
      <c r="DN60" s="101">
        <f t="shared" si="36"/>
        <v>1.1727078891258</v>
      </c>
      <c r="DO60" s="63">
        <v>0.86</v>
      </c>
      <c r="DP60" s="101">
        <v>0.95822651183833496</v>
      </c>
      <c r="DQ60" s="101">
        <f t="shared" si="37"/>
        <v>1.114216874230622</v>
      </c>
      <c r="DR60" s="63">
        <v>0.92</v>
      </c>
      <c r="DS60" s="101">
        <v>0.98996655518394605</v>
      </c>
      <c r="DT60" s="101">
        <f t="shared" si="38"/>
        <v>1.0760506034608108</v>
      </c>
      <c r="DU60" s="63" t="s">
        <v>341</v>
      </c>
      <c r="DV60" s="101">
        <v>0</v>
      </c>
      <c r="DW60" s="101" t="str">
        <f t="shared" si="39"/>
        <v>N/A</v>
      </c>
      <c r="DX60" s="63">
        <v>0.92</v>
      </c>
      <c r="DY60" s="101">
        <v>0.98996655518394605</v>
      </c>
      <c r="DZ60" s="101">
        <f t="shared" si="40"/>
        <v>1.0760506034608108</v>
      </c>
      <c r="EA60" s="63">
        <v>0.9</v>
      </c>
      <c r="EB60" s="101">
        <v>0.96039464411557396</v>
      </c>
      <c r="EC60" s="101">
        <f t="shared" si="41"/>
        <v>1.0671051601284154</v>
      </c>
      <c r="ED60" s="63">
        <v>0.84</v>
      </c>
      <c r="EE60" s="101">
        <v>0.98507462686567204</v>
      </c>
      <c r="EF60" s="101">
        <f t="shared" si="42"/>
        <v>1.1727078891258</v>
      </c>
      <c r="EG60" s="63">
        <v>0.87</v>
      </c>
      <c r="EH60" s="101">
        <v>0.96085212339189396</v>
      </c>
      <c r="EI60" s="101">
        <f t="shared" si="43"/>
        <v>1.1044277280366597</v>
      </c>
      <c r="EJ60" s="63">
        <v>0.92</v>
      </c>
      <c r="EK60" s="101">
        <v>0.93430871956009398</v>
      </c>
      <c r="EL60" s="101">
        <f t="shared" si="44"/>
        <v>1.0155529560435803</v>
      </c>
      <c r="EM60" s="63">
        <v>0.28999999999999998</v>
      </c>
      <c r="EN60" s="101">
        <v>0.372857142857143</v>
      </c>
      <c r="EO60" s="101">
        <f t="shared" si="45"/>
        <v>1.2857142857142863</v>
      </c>
      <c r="EP60" s="63">
        <v>0.60499999999999998</v>
      </c>
      <c r="EQ60" s="101">
        <v>0.73511150532184499</v>
      </c>
      <c r="ER60" s="101">
        <f t="shared" si="46"/>
        <v>1.2150603393749504</v>
      </c>
      <c r="ES60" s="63">
        <v>0.91</v>
      </c>
      <c r="ET60" s="101">
        <v>0.94501996643324304</v>
      </c>
      <c r="EU60" s="101">
        <f t="shared" si="47"/>
        <v>1.0384834795969704</v>
      </c>
      <c r="EV60" s="63">
        <v>0.56499999999999995</v>
      </c>
      <c r="EW60" s="101">
        <v>0.38716428322288099</v>
      </c>
      <c r="EX60" s="101">
        <f t="shared" si="48"/>
        <v>0.68524651897855049</v>
      </c>
      <c r="EY60" s="63">
        <v>0.73750000000000004</v>
      </c>
      <c r="EZ60" s="101">
        <v>0.80602268283144296</v>
      </c>
      <c r="FA60" s="101">
        <f t="shared" si="49"/>
        <v>1.0929121123138208</v>
      </c>
      <c r="FB60" s="63" t="s">
        <v>341</v>
      </c>
      <c r="FC60" s="101">
        <v>0</v>
      </c>
      <c r="FD60" s="101" t="str">
        <f t="shared" si="50"/>
        <v>N/A</v>
      </c>
      <c r="FE60" s="63">
        <v>0.25</v>
      </c>
      <c r="FF60" s="101">
        <v>0.21634615384615399</v>
      </c>
      <c r="FG60" s="101">
        <f t="shared" si="51"/>
        <v>0.86538461538461597</v>
      </c>
      <c r="FH60" s="63">
        <v>0.25</v>
      </c>
      <c r="FI60" s="101">
        <v>0.21634615384615399</v>
      </c>
      <c r="FJ60" s="101">
        <f t="shared" si="52"/>
        <v>0.86538461538461597</v>
      </c>
      <c r="FK60" s="54">
        <v>0.9</v>
      </c>
      <c r="FL60" s="101">
        <v>0.98070429329474196</v>
      </c>
      <c r="FM60" s="101">
        <f t="shared" si="53"/>
        <v>1.0896714369941578</v>
      </c>
      <c r="FN60" s="54">
        <v>0.61009999999999998</v>
      </c>
      <c r="FO60" s="101">
        <v>1</v>
      </c>
      <c r="FP60" s="101">
        <f t="shared" si="54"/>
        <v>1.6390755613833798</v>
      </c>
      <c r="FQ60" s="64">
        <v>2904</v>
      </c>
      <c r="FR60" s="8">
        <v>26</v>
      </c>
      <c r="FS60" s="92">
        <f t="shared" si="55"/>
        <v>8.9531680440771352E-3</v>
      </c>
      <c r="FT60" s="64">
        <v>86</v>
      </c>
      <c r="FU60" s="8">
        <v>23</v>
      </c>
      <c r="FV60" s="92">
        <f t="shared" si="56"/>
        <v>0.26744186046511625</v>
      </c>
      <c r="FW60" s="64">
        <v>2990</v>
      </c>
      <c r="FX60" s="8">
        <v>49</v>
      </c>
      <c r="FY60" s="92">
        <f t="shared" si="57"/>
        <v>1.6387959866220735E-2</v>
      </c>
      <c r="FZ60" s="64">
        <v>26561</v>
      </c>
      <c r="GA60" s="8">
        <v>2479</v>
      </c>
      <c r="GB60" s="92">
        <f t="shared" si="58"/>
        <v>9.3332329355069465E-2</v>
      </c>
      <c r="GC60" s="64">
        <v>29551</v>
      </c>
      <c r="GD60" s="8">
        <v>2528</v>
      </c>
      <c r="GE60" s="92">
        <f t="shared" si="59"/>
        <v>8.5547020405400839E-2</v>
      </c>
      <c r="GF60" s="64">
        <v>1608</v>
      </c>
      <c r="GG60" s="8">
        <v>1</v>
      </c>
      <c r="GH60" s="101">
        <f t="shared" si="60"/>
        <v>6.2189054726368158E-4</v>
      </c>
      <c r="GI60" s="8">
        <v>3463</v>
      </c>
      <c r="GJ60" s="8">
        <v>366</v>
      </c>
      <c r="GK60" s="101">
        <f t="shared" si="61"/>
        <v>0.10568870921166619</v>
      </c>
      <c r="GL60" s="8">
        <v>366</v>
      </c>
      <c r="GM60" s="8">
        <v>0</v>
      </c>
      <c r="GN60" s="101">
        <f t="shared" si="62"/>
        <v>0</v>
      </c>
    </row>
    <row r="61" spans="1:196" s="1" customFormat="1" ht="15" customHeight="1" x14ac:dyDescent="0.55000000000000004">
      <c r="A61" s="16">
        <v>19</v>
      </c>
      <c r="B61" s="17" t="s">
        <v>76</v>
      </c>
      <c r="C61" s="18">
        <v>9113</v>
      </c>
      <c r="D61" s="17" t="s">
        <v>77</v>
      </c>
      <c r="E61" s="8">
        <v>2075</v>
      </c>
      <c r="F61" s="8">
        <v>1352</v>
      </c>
      <c r="G61" s="193">
        <f t="shared" si="63"/>
        <v>0.65156626506024096</v>
      </c>
      <c r="H61" s="8">
        <v>2124</v>
      </c>
      <c r="I61" s="8">
        <v>1422</v>
      </c>
      <c r="J61" s="193">
        <f t="shared" si="0"/>
        <v>0.66949152542372881</v>
      </c>
      <c r="K61" s="8">
        <v>0</v>
      </c>
      <c r="L61" s="8">
        <v>0</v>
      </c>
      <c r="M61" s="193" t="str">
        <f t="shared" si="1"/>
        <v>N/A</v>
      </c>
      <c r="N61" s="8">
        <v>14</v>
      </c>
      <c r="O61" s="8">
        <v>14</v>
      </c>
      <c r="P61" s="188">
        <f t="shared" si="2"/>
        <v>1</v>
      </c>
      <c r="Q61" s="8">
        <v>0</v>
      </c>
      <c r="R61" s="8">
        <v>0</v>
      </c>
      <c r="S61" s="188" t="str">
        <f t="shared" si="3"/>
        <v>N/A</v>
      </c>
      <c r="T61" s="8">
        <v>4213</v>
      </c>
      <c r="U61" s="8">
        <v>2788</v>
      </c>
      <c r="V61" s="193">
        <f t="shared" si="4"/>
        <v>0.6617612152860195</v>
      </c>
      <c r="W61" s="8">
        <v>4213</v>
      </c>
      <c r="X61" s="8">
        <v>2788</v>
      </c>
      <c r="Y61" s="193">
        <f t="shared" si="5"/>
        <v>0.6617612152860195</v>
      </c>
      <c r="Z61" s="8">
        <v>77</v>
      </c>
      <c r="AA61" s="8">
        <v>8</v>
      </c>
      <c r="AB61" s="193">
        <f t="shared" si="6"/>
        <v>0.1038961038961039</v>
      </c>
      <c r="AC61" s="8">
        <v>45</v>
      </c>
      <c r="AD61" s="8">
        <v>30</v>
      </c>
      <c r="AE61" s="188">
        <f t="shared" si="7"/>
        <v>0.66666666666666663</v>
      </c>
      <c r="AF61" s="8">
        <v>14</v>
      </c>
      <c r="AG61" s="8">
        <v>30</v>
      </c>
      <c r="AH61" s="188">
        <f t="shared" si="8"/>
        <v>2.1428571428571428</v>
      </c>
      <c r="AI61" s="8">
        <v>136</v>
      </c>
      <c r="AJ61" s="8">
        <v>68</v>
      </c>
      <c r="AK61" s="193">
        <f t="shared" si="9"/>
        <v>0.5</v>
      </c>
      <c r="AL61" s="8">
        <v>25</v>
      </c>
      <c r="AM61" s="8">
        <v>0</v>
      </c>
      <c r="AN61" s="193">
        <f t="shared" si="10"/>
        <v>0</v>
      </c>
      <c r="AO61" s="8">
        <v>0</v>
      </c>
      <c r="AP61" s="8">
        <v>0</v>
      </c>
      <c r="AQ61" s="188" t="str">
        <f t="shared" si="11"/>
        <v>N/A</v>
      </c>
      <c r="AR61" s="8">
        <v>0</v>
      </c>
      <c r="AS61" s="8">
        <v>0</v>
      </c>
      <c r="AT61" s="188" t="str">
        <f t="shared" si="12"/>
        <v>N/A</v>
      </c>
      <c r="AU61" s="8">
        <v>25</v>
      </c>
      <c r="AV61" s="8">
        <v>0</v>
      </c>
      <c r="AW61" s="193">
        <f t="shared" si="13"/>
        <v>0</v>
      </c>
      <c r="AX61" s="8">
        <v>2472</v>
      </c>
      <c r="AY61" s="8">
        <v>1549</v>
      </c>
      <c r="AZ61" s="193">
        <f t="shared" si="14"/>
        <v>0.62661812297734631</v>
      </c>
      <c r="BA61" s="8">
        <v>600</v>
      </c>
      <c r="BB61" s="8">
        <v>364</v>
      </c>
      <c r="BC61" s="193">
        <f t="shared" si="15"/>
        <v>0.60666666666666669</v>
      </c>
      <c r="BD61" s="8">
        <v>403</v>
      </c>
      <c r="BE61" s="8">
        <v>449</v>
      </c>
      <c r="BF61" s="188">
        <f t="shared" si="16"/>
        <v>1.1141439205955335</v>
      </c>
      <c r="BG61" s="8">
        <v>15</v>
      </c>
      <c r="BH61" s="8">
        <v>0</v>
      </c>
      <c r="BI61" s="188">
        <f t="shared" si="17"/>
        <v>0</v>
      </c>
      <c r="BJ61" s="8">
        <v>2761</v>
      </c>
      <c r="BK61" s="8">
        <v>2782</v>
      </c>
      <c r="BL61" s="193">
        <f t="shared" si="18"/>
        <v>1.0076059398768562</v>
      </c>
      <c r="BM61" s="8">
        <v>6251</v>
      </c>
      <c r="BN61" s="8">
        <v>5144</v>
      </c>
      <c r="BO61" s="193">
        <f t="shared" si="19"/>
        <v>0.82290833466645341</v>
      </c>
      <c r="BP61" s="8">
        <v>0</v>
      </c>
      <c r="BQ61" s="8">
        <v>0</v>
      </c>
      <c r="BR61" s="193" t="str">
        <f t="shared" si="20"/>
        <v>N/A</v>
      </c>
      <c r="BS61" s="8">
        <v>6412</v>
      </c>
      <c r="BT61" s="8">
        <v>5212</v>
      </c>
      <c r="BU61" s="193">
        <f t="shared" si="21"/>
        <v>0.81285090455396136</v>
      </c>
      <c r="BV61" s="8">
        <v>10625</v>
      </c>
      <c r="BW61" s="8">
        <v>8000</v>
      </c>
      <c r="BX61" s="193">
        <f t="shared" si="22"/>
        <v>0.75294117647058822</v>
      </c>
      <c r="BY61" s="8">
        <v>16160</v>
      </c>
      <c r="BZ61" s="8">
        <v>5760</v>
      </c>
      <c r="CA61" s="337">
        <f t="shared" si="23"/>
        <v>0.35643564356435642</v>
      </c>
      <c r="CB61" s="8">
        <v>21275</v>
      </c>
      <c r="CC61" s="8">
        <v>3600</v>
      </c>
      <c r="CD61" s="337">
        <f t="shared" si="24"/>
        <v>0.1692126909518214</v>
      </c>
      <c r="CE61" s="8">
        <v>3840</v>
      </c>
      <c r="CF61" s="8">
        <v>1680</v>
      </c>
      <c r="CG61" s="337">
        <f t="shared" si="25"/>
        <v>0.4375</v>
      </c>
      <c r="CH61" s="8">
        <v>200</v>
      </c>
      <c r="CI61" s="8">
        <v>89</v>
      </c>
      <c r="CJ61" s="193">
        <f t="shared" si="26"/>
        <v>0.44500000000000001</v>
      </c>
      <c r="CK61" s="8">
        <v>4040</v>
      </c>
      <c r="CL61" s="8">
        <v>1769</v>
      </c>
      <c r="CM61" s="337">
        <f t="shared" si="27"/>
        <v>0.43787128712871287</v>
      </c>
      <c r="CN61" s="8">
        <v>15225</v>
      </c>
      <c r="CO61" s="8">
        <v>5373</v>
      </c>
      <c r="CP61" s="337">
        <f t="shared" si="28"/>
        <v>0.35290640394088668</v>
      </c>
      <c r="CQ61" s="8">
        <v>450</v>
      </c>
      <c r="CR61" s="8">
        <v>309</v>
      </c>
      <c r="CS61" s="337">
        <f t="shared" si="29"/>
        <v>0.68666666666666665</v>
      </c>
      <c r="CT61" s="8">
        <v>57150</v>
      </c>
      <c r="CU61" s="8">
        <v>16811</v>
      </c>
      <c r="CV61" s="337">
        <f t="shared" si="30"/>
        <v>0.29415573053368327</v>
      </c>
      <c r="CW61" s="8">
        <v>67775</v>
      </c>
      <c r="CX61" s="8">
        <v>24811</v>
      </c>
      <c r="CY61" s="337">
        <f t="shared" si="31"/>
        <v>0.36607893766137956</v>
      </c>
      <c r="CZ61" s="8">
        <v>15687</v>
      </c>
      <c r="DA61" s="8">
        <v>5866</v>
      </c>
      <c r="DB61" s="188">
        <f t="shared" si="32"/>
        <v>0.37394020526550648</v>
      </c>
      <c r="DC61" s="8">
        <v>479</v>
      </c>
      <c r="DD61" s="8">
        <v>339</v>
      </c>
      <c r="DE61" s="188">
        <f t="shared" si="33"/>
        <v>0.70772442588726514</v>
      </c>
      <c r="DF61" s="8">
        <v>22724</v>
      </c>
      <c r="DG61" s="8">
        <v>9226</v>
      </c>
      <c r="DH61" s="337">
        <f t="shared" si="34"/>
        <v>0.40600246435486709</v>
      </c>
      <c r="DI61" s="63">
        <v>0.89</v>
      </c>
      <c r="DJ61" s="101">
        <v>0.99504950495049505</v>
      </c>
      <c r="DK61" s="101">
        <f t="shared" si="35"/>
        <v>1.1180331516297697</v>
      </c>
      <c r="DL61" s="63">
        <v>0.72</v>
      </c>
      <c r="DM61" s="101">
        <v>0.99175824175824201</v>
      </c>
      <c r="DN61" s="101">
        <f t="shared" si="36"/>
        <v>1.3774420024420029</v>
      </c>
      <c r="DO61" s="63">
        <v>0.80499999999999994</v>
      </c>
      <c r="DP61" s="101">
        <v>0.99481964696853398</v>
      </c>
      <c r="DQ61" s="101">
        <f t="shared" si="37"/>
        <v>1.23580080368762</v>
      </c>
      <c r="DR61" s="63">
        <v>0.92</v>
      </c>
      <c r="DS61" s="101">
        <v>0.99487554904831599</v>
      </c>
      <c r="DT61" s="101">
        <f t="shared" si="38"/>
        <v>1.0813864663568651</v>
      </c>
      <c r="DU61" s="63">
        <v>0.83</v>
      </c>
      <c r="DV61" s="101">
        <v>0.99226441631504902</v>
      </c>
      <c r="DW61" s="101">
        <f t="shared" si="39"/>
        <v>1.1954992967651195</v>
      </c>
      <c r="DX61" s="63">
        <v>0.875</v>
      </c>
      <c r="DY61" s="101">
        <v>0.99354375896700098</v>
      </c>
      <c r="DZ61" s="101">
        <f t="shared" si="40"/>
        <v>1.1354785816765725</v>
      </c>
      <c r="EA61" s="63">
        <v>0.90500000000000003</v>
      </c>
      <c r="EB61" s="101">
        <v>0.99501126488574199</v>
      </c>
      <c r="EC61" s="101">
        <f t="shared" si="41"/>
        <v>1.0994599611997149</v>
      </c>
      <c r="ED61" s="63">
        <v>0.77499999999999991</v>
      </c>
      <c r="EE61" s="101">
        <v>0.99216125419932799</v>
      </c>
      <c r="EF61" s="101">
        <f t="shared" si="42"/>
        <v>1.280208069934617</v>
      </c>
      <c r="EG61" s="63">
        <v>0.84</v>
      </c>
      <c r="EH61" s="101">
        <v>0.99437500000000001</v>
      </c>
      <c r="EI61" s="101">
        <f t="shared" si="43"/>
        <v>1.1837797619047619</v>
      </c>
      <c r="EJ61" s="63">
        <v>0.79</v>
      </c>
      <c r="EK61" s="101">
        <v>0.96627894568349204</v>
      </c>
      <c r="EL61" s="101">
        <f t="shared" si="44"/>
        <v>1.2231379059284708</v>
      </c>
      <c r="EM61" s="63">
        <v>0.24</v>
      </c>
      <c r="EN61" s="101">
        <v>0.43736559139784897</v>
      </c>
      <c r="EO61" s="101">
        <f t="shared" si="45"/>
        <v>1.8223566308243708</v>
      </c>
      <c r="EP61" s="63">
        <v>0.51500000000000001</v>
      </c>
      <c r="EQ61" s="101">
        <v>0.73219915531497204</v>
      </c>
      <c r="ER61" s="101">
        <f t="shared" si="46"/>
        <v>1.4217459326504311</v>
      </c>
      <c r="ES61" s="63">
        <v>0.84750000000000003</v>
      </c>
      <c r="ET61" s="101">
        <v>0.97773500160410598</v>
      </c>
      <c r="EU61" s="101">
        <f t="shared" si="47"/>
        <v>1.1536696184119244</v>
      </c>
      <c r="EV61" s="63">
        <v>0.50749999999999995</v>
      </c>
      <c r="EW61" s="101">
        <v>0.54476479514415799</v>
      </c>
      <c r="EX61" s="101">
        <f t="shared" si="48"/>
        <v>1.0734281677717399</v>
      </c>
      <c r="EY61" s="63">
        <v>0.67749999999999999</v>
      </c>
      <c r="EZ61" s="101">
        <v>0.81673451291765697</v>
      </c>
      <c r="FA61" s="101">
        <f t="shared" si="49"/>
        <v>1.2055121961884236</v>
      </c>
      <c r="FB61" s="63">
        <v>0.79</v>
      </c>
      <c r="FC61" s="101">
        <v>1</v>
      </c>
      <c r="FD61" s="101">
        <f t="shared" si="50"/>
        <v>1.2658227848101264</v>
      </c>
      <c r="FE61" s="63">
        <v>0.46</v>
      </c>
      <c r="FF61" s="101">
        <v>0.56904761904761902</v>
      </c>
      <c r="FG61" s="101">
        <f t="shared" si="51"/>
        <v>1.2370600414078674</v>
      </c>
      <c r="FH61" s="63">
        <v>0.625</v>
      </c>
      <c r="FI61" s="101">
        <v>0.59072922555115903</v>
      </c>
      <c r="FJ61" s="101">
        <f t="shared" si="52"/>
        <v>0.94516676088185447</v>
      </c>
      <c r="FK61" s="54">
        <v>0.89432614111784892</v>
      </c>
      <c r="FL61" s="101">
        <v>0.98926014319809097</v>
      </c>
      <c r="FM61" s="101">
        <f t="shared" si="53"/>
        <v>1.1061514337058076</v>
      </c>
      <c r="FN61" s="54">
        <v>0.61009999999999998</v>
      </c>
      <c r="FO61" s="101">
        <v>0.96460176991150404</v>
      </c>
      <c r="FP61" s="101">
        <f t="shared" si="54"/>
        <v>1.5810551875291003</v>
      </c>
      <c r="FQ61" s="64">
        <v>2709</v>
      </c>
      <c r="FR61" s="8">
        <v>228</v>
      </c>
      <c r="FS61" s="92">
        <f t="shared" si="55"/>
        <v>8.416389811738649E-2</v>
      </c>
      <c r="FT61" s="64">
        <v>688</v>
      </c>
      <c r="FU61" s="8">
        <v>155</v>
      </c>
      <c r="FV61" s="92">
        <f t="shared" si="56"/>
        <v>0.22529069767441862</v>
      </c>
      <c r="FW61" s="64">
        <v>3397</v>
      </c>
      <c r="FX61" s="8">
        <v>383</v>
      </c>
      <c r="FY61" s="92">
        <f t="shared" si="57"/>
        <v>0.11274654106564616</v>
      </c>
      <c r="FZ61" s="64">
        <v>22609</v>
      </c>
      <c r="GA61" s="8">
        <v>4492</v>
      </c>
      <c r="GB61" s="92">
        <f t="shared" si="58"/>
        <v>0.19868194082002744</v>
      </c>
      <c r="GC61" s="64">
        <v>26006</v>
      </c>
      <c r="GD61" s="8">
        <v>4875</v>
      </c>
      <c r="GE61" s="92">
        <f t="shared" si="59"/>
        <v>0.18745674075213412</v>
      </c>
      <c r="GF61" s="64">
        <v>1242</v>
      </c>
      <c r="GG61" s="8">
        <v>3</v>
      </c>
      <c r="GH61" s="101">
        <f t="shared" si="60"/>
        <v>2.4154589371980675E-3</v>
      </c>
      <c r="GI61" s="8">
        <v>12496</v>
      </c>
      <c r="GJ61" s="8">
        <v>962</v>
      </c>
      <c r="GK61" s="101">
        <f t="shared" si="61"/>
        <v>7.698463508322663E-2</v>
      </c>
      <c r="GL61" s="8">
        <v>275</v>
      </c>
      <c r="GM61" s="8">
        <v>45</v>
      </c>
      <c r="GN61" s="101">
        <f t="shared" si="62"/>
        <v>0.16363636363636364</v>
      </c>
    </row>
    <row r="62" spans="1:196" s="1" customFormat="1" ht="15" customHeight="1" x14ac:dyDescent="0.55000000000000004">
      <c r="A62" s="16">
        <v>19</v>
      </c>
      <c r="B62" s="17" t="s">
        <v>76</v>
      </c>
      <c r="C62" s="18">
        <v>9221</v>
      </c>
      <c r="D62" s="17" t="s">
        <v>78</v>
      </c>
      <c r="E62" s="8">
        <v>3300</v>
      </c>
      <c r="F62" s="8">
        <v>2309</v>
      </c>
      <c r="G62" s="193">
        <f t="shared" si="63"/>
        <v>0.69969696969696971</v>
      </c>
      <c r="H62" s="8">
        <v>1606</v>
      </c>
      <c r="I62" s="8">
        <v>1391</v>
      </c>
      <c r="J62" s="193">
        <f t="shared" si="0"/>
        <v>0.86612702366127026</v>
      </c>
      <c r="K62" s="8">
        <v>298</v>
      </c>
      <c r="L62" s="8">
        <v>24</v>
      </c>
      <c r="M62" s="193">
        <f t="shared" si="1"/>
        <v>8.0536912751677847E-2</v>
      </c>
      <c r="N62" s="8">
        <v>23</v>
      </c>
      <c r="O62" s="8">
        <v>23</v>
      </c>
      <c r="P62" s="188">
        <f t="shared" si="2"/>
        <v>1</v>
      </c>
      <c r="Q62" s="8">
        <v>0</v>
      </c>
      <c r="R62" s="8">
        <v>0</v>
      </c>
      <c r="S62" s="188" t="str">
        <f t="shared" si="3"/>
        <v>N/A</v>
      </c>
      <c r="T62" s="8">
        <v>5227</v>
      </c>
      <c r="U62" s="8">
        <v>3747</v>
      </c>
      <c r="V62" s="193">
        <f t="shared" si="4"/>
        <v>0.71685479242395256</v>
      </c>
      <c r="W62" s="8">
        <v>5227</v>
      </c>
      <c r="X62" s="8">
        <v>3747</v>
      </c>
      <c r="Y62" s="193">
        <f t="shared" si="5"/>
        <v>0.71685479242395256</v>
      </c>
      <c r="Z62" s="8">
        <v>119</v>
      </c>
      <c r="AA62" s="8">
        <v>43</v>
      </c>
      <c r="AB62" s="193">
        <f t="shared" si="6"/>
        <v>0.36134453781512604</v>
      </c>
      <c r="AC62" s="8">
        <v>0</v>
      </c>
      <c r="AD62" s="8">
        <v>32</v>
      </c>
      <c r="AE62" s="188" t="str">
        <f t="shared" si="7"/>
        <v>N/A</v>
      </c>
      <c r="AF62" s="8">
        <v>0</v>
      </c>
      <c r="AG62" s="8">
        <v>49</v>
      </c>
      <c r="AH62" s="188" t="str">
        <f t="shared" si="8"/>
        <v>N/A</v>
      </c>
      <c r="AI62" s="8">
        <v>119</v>
      </c>
      <c r="AJ62" s="8">
        <v>124</v>
      </c>
      <c r="AK62" s="193">
        <f t="shared" si="9"/>
        <v>1.0420168067226891</v>
      </c>
      <c r="AL62" s="8">
        <v>30</v>
      </c>
      <c r="AM62" s="8">
        <v>0</v>
      </c>
      <c r="AN62" s="193">
        <f t="shared" si="10"/>
        <v>0</v>
      </c>
      <c r="AO62" s="8">
        <v>28</v>
      </c>
      <c r="AP62" s="8">
        <v>13</v>
      </c>
      <c r="AQ62" s="188">
        <f t="shared" si="11"/>
        <v>0.4642857142857143</v>
      </c>
      <c r="AR62" s="8">
        <v>15</v>
      </c>
      <c r="AS62" s="8">
        <v>0</v>
      </c>
      <c r="AT62" s="188">
        <f t="shared" si="12"/>
        <v>0</v>
      </c>
      <c r="AU62" s="8">
        <v>73</v>
      </c>
      <c r="AV62" s="8">
        <v>13</v>
      </c>
      <c r="AW62" s="193">
        <f t="shared" si="13"/>
        <v>0.17808219178082191</v>
      </c>
      <c r="AX62" s="8">
        <v>4025</v>
      </c>
      <c r="AY62" s="8">
        <v>2407</v>
      </c>
      <c r="AZ62" s="193">
        <f t="shared" si="14"/>
        <v>0.59801242236024843</v>
      </c>
      <c r="BA62" s="8">
        <v>474</v>
      </c>
      <c r="BB62" s="8">
        <v>254</v>
      </c>
      <c r="BC62" s="193">
        <f t="shared" si="15"/>
        <v>0.53586497890295359</v>
      </c>
      <c r="BD62" s="8">
        <v>330</v>
      </c>
      <c r="BE62" s="8">
        <v>299</v>
      </c>
      <c r="BF62" s="188">
        <f t="shared" si="16"/>
        <v>0.90606060606060601</v>
      </c>
      <c r="BG62" s="8">
        <v>15</v>
      </c>
      <c r="BH62" s="8">
        <v>0</v>
      </c>
      <c r="BI62" s="188">
        <f t="shared" si="17"/>
        <v>0</v>
      </c>
      <c r="BJ62" s="8">
        <v>5286</v>
      </c>
      <c r="BK62" s="8">
        <v>5291</v>
      </c>
      <c r="BL62" s="193">
        <f t="shared" si="18"/>
        <v>1.0009458948164964</v>
      </c>
      <c r="BM62" s="8">
        <v>10130</v>
      </c>
      <c r="BN62" s="8">
        <v>8251</v>
      </c>
      <c r="BO62" s="193">
        <f t="shared" si="19"/>
        <v>0.81451135241855877</v>
      </c>
      <c r="BP62" s="8">
        <v>0</v>
      </c>
      <c r="BQ62" s="8">
        <v>0</v>
      </c>
      <c r="BR62" s="193" t="str">
        <f t="shared" si="20"/>
        <v>N/A</v>
      </c>
      <c r="BS62" s="8">
        <v>10322</v>
      </c>
      <c r="BT62" s="8">
        <v>8388</v>
      </c>
      <c r="BU62" s="193">
        <f t="shared" si="21"/>
        <v>0.81263321061809723</v>
      </c>
      <c r="BV62" s="8">
        <v>15549</v>
      </c>
      <c r="BW62" s="8">
        <v>12135</v>
      </c>
      <c r="BX62" s="193">
        <f t="shared" si="22"/>
        <v>0.78043604090295193</v>
      </c>
      <c r="BY62" s="8">
        <v>15600</v>
      </c>
      <c r="BZ62" s="8">
        <v>5040</v>
      </c>
      <c r="CA62" s="337">
        <f t="shared" si="23"/>
        <v>0.32307692307692309</v>
      </c>
      <c r="CB62" s="8">
        <v>31080</v>
      </c>
      <c r="CC62" s="8">
        <v>11040</v>
      </c>
      <c r="CD62" s="337">
        <f t="shared" si="24"/>
        <v>0.35521235521235522</v>
      </c>
      <c r="CE62" s="8">
        <v>3840</v>
      </c>
      <c r="CF62" s="8">
        <v>480</v>
      </c>
      <c r="CG62" s="337">
        <f t="shared" si="25"/>
        <v>0.125</v>
      </c>
      <c r="CH62" s="8">
        <v>330</v>
      </c>
      <c r="CI62" s="8">
        <v>188</v>
      </c>
      <c r="CJ62" s="193">
        <f t="shared" si="26"/>
        <v>0.5696969696969697</v>
      </c>
      <c r="CK62" s="8">
        <v>4170</v>
      </c>
      <c r="CL62" s="8">
        <v>668</v>
      </c>
      <c r="CM62" s="337">
        <f t="shared" si="27"/>
        <v>0.16019184652278176</v>
      </c>
      <c r="CN62" s="8">
        <v>5940</v>
      </c>
      <c r="CO62" s="8">
        <v>1546</v>
      </c>
      <c r="CP62" s="337">
        <f t="shared" si="28"/>
        <v>0.26026936026936026</v>
      </c>
      <c r="CQ62" s="8">
        <v>1100</v>
      </c>
      <c r="CR62" s="8">
        <v>735</v>
      </c>
      <c r="CS62" s="337">
        <f t="shared" si="29"/>
        <v>0.66818181818181821</v>
      </c>
      <c r="CT62" s="8">
        <v>57890</v>
      </c>
      <c r="CU62" s="8">
        <v>19029</v>
      </c>
      <c r="CV62" s="337">
        <f t="shared" si="30"/>
        <v>0.32870962169632062</v>
      </c>
      <c r="CW62" s="8">
        <v>73439</v>
      </c>
      <c r="CX62" s="8">
        <v>31164</v>
      </c>
      <c r="CY62" s="337">
        <f t="shared" si="31"/>
        <v>0.42435218344476366</v>
      </c>
      <c r="CZ62" s="8">
        <v>6321</v>
      </c>
      <c r="DA62" s="8">
        <v>1913</v>
      </c>
      <c r="DB62" s="188">
        <f t="shared" si="32"/>
        <v>0.30264198702736911</v>
      </c>
      <c r="DC62" s="8">
        <v>1130</v>
      </c>
      <c r="DD62" s="8">
        <v>784</v>
      </c>
      <c r="DE62" s="188">
        <f t="shared" si="33"/>
        <v>0.69380530973451326</v>
      </c>
      <c r="DF62" s="8">
        <v>21520</v>
      </c>
      <c r="DG62" s="8">
        <v>7165</v>
      </c>
      <c r="DH62" s="337">
        <f t="shared" si="34"/>
        <v>0.3329460966542751</v>
      </c>
      <c r="DI62" s="63">
        <v>0.87</v>
      </c>
      <c r="DJ62" s="101">
        <v>0.98758298500122899</v>
      </c>
      <c r="DK62" s="101">
        <f t="shared" si="35"/>
        <v>1.1351528563232518</v>
      </c>
      <c r="DL62" s="63">
        <v>0.94</v>
      </c>
      <c r="DM62" s="101">
        <v>0.964566929133858</v>
      </c>
      <c r="DN62" s="101">
        <f t="shared" si="36"/>
        <v>1.026135030993466</v>
      </c>
      <c r="DO62" s="63">
        <v>0.90500000000000003</v>
      </c>
      <c r="DP62" s="101">
        <v>0.98688602765856004</v>
      </c>
      <c r="DQ62" s="101">
        <f t="shared" si="37"/>
        <v>1.090481798517746</v>
      </c>
      <c r="DR62" s="63">
        <v>0.94</v>
      </c>
      <c r="DS62" s="101">
        <v>0.96986417657045798</v>
      </c>
      <c r="DT62" s="101">
        <f t="shared" si="38"/>
        <v>1.0317704006068702</v>
      </c>
      <c r="DU62" s="63">
        <v>0.91</v>
      </c>
      <c r="DV62" s="101">
        <v>0.95974119338605302</v>
      </c>
      <c r="DW62" s="101">
        <f t="shared" si="39"/>
        <v>1.0546606520725856</v>
      </c>
      <c r="DX62" s="63">
        <v>0.92500000000000004</v>
      </c>
      <c r="DY62" s="101">
        <v>0.96610621830798005</v>
      </c>
      <c r="DZ62" s="101">
        <f t="shared" si="40"/>
        <v>1.044439154927546</v>
      </c>
      <c r="EA62" s="63">
        <v>0.90500000000000003</v>
      </c>
      <c r="EB62" s="101">
        <v>0.983603431839847</v>
      </c>
      <c r="EC62" s="101">
        <f t="shared" si="41"/>
        <v>1.0868546208175105</v>
      </c>
      <c r="ED62" s="63">
        <v>0.92500000000000004</v>
      </c>
      <c r="EE62" s="101">
        <v>0.96048632218844998</v>
      </c>
      <c r="EF62" s="101">
        <f t="shared" si="42"/>
        <v>1.0383635915550811</v>
      </c>
      <c r="EG62" s="63">
        <v>0.91500000000000004</v>
      </c>
      <c r="EH62" s="101">
        <v>0.98046971569839303</v>
      </c>
      <c r="EI62" s="101">
        <f t="shared" si="43"/>
        <v>1.0715516018561673</v>
      </c>
      <c r="EJ62" s="63">
        <v>0.82</v>
      </c>
      <c r="EK62" s="101">
        <v>0.91923902583462902</v>
      </c>
      <c r="EL62" s="101">
        <f t="shared" si="44"/>
        <v>1.1210232022373525</v>
      </c>
      <c r="EM62" s="63">
        <v>0.23</v>
      </c>
      <c r="EN62" s="101">
        <v>0.42119565217391303</v>
      </c>
      <c r="EO62" s="101">
        <f t="shared" si="45"/>
        <v>1.8312854442344044</v>
      </c>
      <c r="EP62" s="63">
        <v>0.52500000000000002</v>
      </c>
      <c r="EQ62" s="101">
        <v>0.77476483262388995</v>
      </c>
      <c r="ER62" s="101">
        <f t="shared" si="46"/>
        <v>1.4757425383312188</v>
      </c>
      <c r="ES62" s="63">
        <v>0.86250000000000004</v>
      </c>
      <c r="ET62" s="101">
        <v>0.94737280720030004</v>
      </c>
      <c r="EU62" s="101">
        <f t="shared" si="47"/>
        <v>1.0984032547249856</v>
      </c>
      <c r="EV62" s="63">
        <v>0.57750000000000001</v>
      </c>
      <c r="EW62" s="101">
        <v>0.54501046755059301</v>
      </c>
      <c r="EX62" s="101">
        <f t="shared" si="48"/>
        <v>0.94374106935167623</v>
      </c>
      <c r="EY62" s="63">
        <v>0.72</v>
      </c>
      <c r="EZ62" s="101">
        <v>0.85486458734437198</v>
      </c>
      <c r="FA62" s="101">
        <f t="shared" si="49"/>
        <v>1.1873119268671835</v>
      </c>
      <c r="FB62" s="63">
        <v>0.8</v>
      </c>
      <c r="FC62" s="101">
        <v>0.909574468085106</v>
      </c>
      <c r="FD62" s="101">
        <f t="shared" si="50"/>
        <v>1.1369680851063824</v>
      </c>
      <c r="FE62" s="63">
        <v>0.22</v>
      </c>
      <c r="FF62" s="101">
        <v>0.22083333333333299</v>
      </c>
      <c r="FG62" s="101">
        <f t="shared" si="51"/>
        <v>1.0037878787878773</v>
      </c>
      <c r="FH62" s="63">
        <v>0.51</v>
      </c>
      <c r="FI62" s="101">
        <v>0.41467065868263497</v>
      </c>
      <c r="FJ62" s="101">
        <f t="shared" si="52"/>
        <v>0.81307972290712738</v>
      </c>
      <c r="FK62" s="54">
        <v>0.9</v>
      </c>
      <c r="FL62" s="101">
        <v>0.94824882383690501</v>
      </c>
      <c r="FM62" s="101">
        <f t="shared" si="53"/>
        <v>1.0536098042632278</v>
      </c>
      <c r="FN62" s="54">
        <v>0.61009999999999998</v>
      </c>
      <c r="FO62" s="101">
        <v>0.91198979591836704</v>
      </c>
      <c r="FP62" s="101">
        <f t="shared" si="54"/>
        <v>1.4948201867208115</v>
      </c>
      <c r="FQ62" s="64">
        <v>4046</v>
      </c>
      <c r="FR62" s="8">
        <v>288</v>
      </c>
      <c r="FS62" s="92">
        <f t="shared" si="55"/>
        <v>7.1181413741967375E-2</v>
      </c>
      <c r="FT62" s="64">
        <v>1234</v>
      </c>
      <c r="FU62" s="8">
        <v>186</v>
      </c>
      <c r="FV62" s="92">
        <f t="shared" si="56"/>
        <v>0.1507293354943274</v>
      </c>
      <c r="FW62" s="64">
        <v>5280</v>
      </c>
      <c r="FX62" s="8">
        <v>474</v>
      </c>
      <c r="FY62" s="92">
        <f t="shared" si="57"/>
        <v>8.9772727272727268E-2</v>
      </c>
      <c r="FZ62" s="64">
        <v>30183</v>
      </c>
      <c r="GA62" s="8">
        <v>5836</v>
      </c>
      <c r="GB62" s="92">
        <f t="shared" si="58"/>
        <v>0.19335387469767751</v>
      </c>
      <c r="GC62" s="64">
        <v>35463</v>
      </c>
      <c r="GD62" s="8">
        <v>6310</v>
      </c>
      <c r="GE62" s="92">
        <f t="shared" si="59"/>
        <v>0.1779319290528156</v>
      </c>
      <c r="GF62" s="64">
        <v>2013</v>
      </c>
      <c r="GG62" s="8">
        <v>0</v>
      </c>
      <c r="GH62" s="101">
        <f t="shared" si="60"/>
        <v>0</v>
      </c>
      <c r="GI62" s="8">
        <v>5358</v>
      </c>
      <c r="GJ62" s="8">
        <v>707</v>
      </c>
      <c r="GK62" s="101">
        <f t="shared" si="61"/>
        <v>0.13195222097797685</v>
      </c>
      <c r="GL62" s="8">
        <v>671</v>
      </c>
      <c r="GM62" s="8">
        <v>321</v>
      </c>
      <c r="GN62" s="101">
        <f t="shared" si="62"/>
        <v>0.4783904619970194</v>
      </c>
    </row>
    <row r="63" spans="1:196" s="1" customFormat="1" ht="15" customHeight="1" x14ac:dyDescent="0.55000000000000004">
      <c r="A63" s="16">
        <v>19</v>
      </c>
      <c r="B63" s="17" t="s">
        <v>76</v>
      </c>
      <c r="C63" s="18">
        <v>9307</v>
      </c>
      <c r="D63" s="17" t="s">
        <v>42</v>
      </c>
      <c r="E63" s="8">
        <v>2349</v>
      </c>
      <c r="F63" s="8">
        <v>1671</v>
      </c>
      <c r="G63" s="193">
        <f t="shared" si="63"/>
        <v>0.71136653895274582</v>
      </c>
      <c r="H63" s="8">
        <v>2622</v>
      </c>
      <c r="I63" s="8">
        <v>2170</v>
      </c>
      <c r="J63" s="193">
        <f t="shared" si="0"/>
        <v>0.82761250953470633</v>
      </c>
      <c r="K63" s="8">
        <v>0</v>
      </c>
      <c r="L63" s="8">
        <v>0</v>
      </c>
      <c r="M63" s="193" t="str">
        <f t="shared" si="1"/>
        <v>N/A</v>
      </c>
      <c r="N63" s="8">
        <v>44</v>
      </c>
      <c r="O63" s="8">
        <v>40</v>
      </c>
      <c r="P63" s="188">
        <f t="shared" si="2"/>
        <v>0.90909090909090906</v>
      </c>
      <c r="Q63" s="8">
        <v>0</v>
      </c>
      <c r="R63" s="8">
        <v>0</v>
      </c>
      <c r="S63" s="188" t="str">
        <f t="shared" si="3"/>
        <v>N/A</v>
      </c>
      <c r="T63" s="8">
        <v>5015</v>
      </c>
      <c r="U63" s="8">
        <v>3881</v>
      </c>
      <c r="V63" s="193">
        <f t="shared" si="4"/>
        <v>0.77387836490528417</v>
      </c>
      <c r="W63" s="8">
        <v>5015</v>
      </c>
      <c r="X63" s="8">
        <v>3881</v>
      </c>
      <c r="Y63" s="193">
        <f t="shared" si="5"/>
        <v>0.77387836490528417</v>
      </c>
      <c r="Z63" s="8">
        <v>92</v>
      </c>
      <c r="AA63" s="8">
        <v>0</v>
      </c>
      <c r="AB63" s="193">
        <f t="shared" si="6"/>
        <v>0</v>
      </c>
      <c r="AC63" s="8">
        <v>36</v>
      </c>
      <c r="AD63" s="8">
        <v>53</v>
      </c>
      <c r="AE63" s="188">
        <f t="shared" si="7"/>
        <v>1.4722222222222223</v>
      </c>
      <c r="AF63" s="8">
        <v>42</v>
      </c>
      <c r="AG63" s="8">
        <v>20</v>
      </c>
      <c r="AH63" s="188">
        <f t="shared" si="8"/>
        <v>0.47619047619047616</v>
      </c>
      <c r="AI63" s="8">
        <v>170</v>
      </c>
      <c r="AJ63" s="8">
        <v>73</v>
      </c>
      <c r="AK63" s="193">
        <f t="shared" si="9"/>
        <v>0.42941176470588233</v>
      </c>
      <c r="AL63" s="8">
        <v>60</v>
      </c>
      <c r="AM63" s="8">
        <v>0</v>
      </c>
      <c r="AN63" s="193">
        <f t="shared" si="10"/>
        <v>0</v>
      </c>
      <c r="AO63" s="8">
        <v>0</v>
      </c>
      <c r="AP63" s="8">
        <v>0</v>
      </c>
      <c r="AQ63" s="188" t="str">
        <f t="shared" si="11"/>
        <v>N/A</v>
      </c>
      <c r="AR63" s="8">
        <v>0</v>
      </c>
      <c r="AS63" s="8">
        <v>0</v>
      </c>
      <c r="AT63" s="188" t="str">
        <f t="shared" si="12"/>
        <v>N/A</v>
      </c>
      <c r="AU63" s="8">
        <v>60</v>
      </c>
      <c r="AV63" s="8">
        <v>0</v>
      </c>
      <c r="AW63" s="193">
        <f t="shared" si="13"/>
        <v>0</v>
      </c>
      <c r="AX63" s="8">
        <v>2675</v>
      </c>
      <c r="AY63" s="8">
        <v>1507</v>
      </c>
      <c r="AZ63" s="193">
        <f t="shared" si="14"/>
        <v>0.56336448598130839</v>
      </c>
      <c r="BA63" s="8">
        <v>837</v>
      </c>
      <c r="BB63" s="8">
        <v>472</v>
      </c>
      <c r="BC63" s="193">
        <f t="shared" si="15"/>
        <v>0.56391875746714459</v>
      </c>
      <c r="BD63" s="8">
        <v>319</v>
      </c>
      <c r="BE63" s="8">
        <v>307</v>
      </c>
      <c r="BF63" s="188">
        <f t="shared" si="16"/>
        <v>0.96238244514106586</v>
      </c>
      <c r="BG63" s="8">
        <v>178</v>
      </c>
      <c r="BH63" s="8">
        <v>279</v>
      </c>
      <c r="BI63" s="188">
        <f t="shared" si="17"/>
        <v>1.5674157303370786</v>
      </c>
      <c r="BJ63" s="8">
        <v>1894</v>
      </c>
      <c r="BK63" s="8">
        <v>1900</v>
      </c>
      <c r="BL63" s="193">
        <f t="shared" si="18"/>
        <v>1.0031678986272439</v>
      </c>
      <c r="BM63" s="8">
        <v>5903</v>
      </c>
      <c r="BN63" s="8">
        <v>4465</v>
      </c>
      <c r="BO63" s="193">
        <f t="shared" si="19"/>
        <v>0.75639505336269697</v>
      </c>
      <c r="BP63" s="8">
        <v>60</v>
      </c>
      <c r="BQ63" s="8">
        <v>39</v>
      </c>
      <c r="BR63" s="193">
        <f t="shared" si="20"/>
        <v>0.65</v>
      </c>
      <c r="BS63" s="8">
        <v>6193</v>
      </c>
      <c r="BT63" s="8">
        <v>4577</v>
      </c>
      <c r="BU63" s="193">
        <f t="shared" si="21"/>
        <v>0.73906022929113513</v>
      </c>
      <c r="BV63" s="8">
        <v>11208</v>
      </c>
      <c r="BW63" s="8">
        <v>8458</v>
      </c>
      <c r="BX63" s="193">
        <f t="shared" si="22"/>
        <v>0.7546395431834404</v>
      </c>
      <c r="BY63" s="8">
        <v>16320</v>
      </c>
      <c r="BZ63" s="8">
        <v>5120</v>
      </c>
      <c r="CA63" s="337">
        <f t="shared" si="23"/>
        <v>0.31372549019607843</v>
      </c>
      <c r="CB63" s="8">
        <v>23970</v>
      </c>
      <c r="CC63" s="8">
        <v>9574</v>
      </c>
      <c r="CD63" s="337">
        <f t="shared" si="24"/>
        <v>0.39941593658740093</v>
      </c>
      <c r="CE63" s="8">
        <v>5120</v>
      </c>
      <c r="CF63" s="8">
        <v>1920</v>
      </c>
      <c r="CG63" s="337">
        <f t="shared" si="25"/>
        <v>0.375</v>
      </c>
      <c r="CH63" s="8">
        <v>1320</v>
      </c>
      <c r="CI63" s="8">
        <v>335</v>
      </c>
      <c r="CJ63" s="193">
        <f t="shared" si="26"/>
        <v>0.25378787878787878</v>
      </c>
      <c r="CK63" s="8">
        <v>6440</v>
      </c>
      <c r="CL63" s="8">
        <v>2255</v>
      </c>
      <c r="CM63" s="337">
        <f t="shared" si="27"/>
        <v>0.3501552795031056</v>
      </c>
      <c r="CN63" s="8">
        <v>12000</v>
      </c>
      <c r="CO63" s="8">
        <v>3677</v>
      </c>
      <c r="CP63" s="337">
        <f t="shared" si="28"/>
        <v>0.30641666666666667</v>
      </c>
      <c r="CQ63" s="8">
        <v>1500</v>
      </c>
      <c r="CR63" s="8">
        <v>315</v>
      </c>
      <c r="CS63" s="337">
        <f t="shared" si="29"/>
        <v>0.21</v>
      </c>
      <c r="CT63" s="8">
        <v>60230</v>
      </c>
      <c r="CU63" s="8">
        <v>20941</v>
      </c>
      <c r="CV63" s="337">
        <f t="shared" si="30"/>
        <v>0.34768387846588078</v>
      </c>
      <c r="CW63" s="8">
        <v>71438</v>
      </c>
      <c r="CX63" s="8">
        <v>29399</v>
      </c>
      <c r="CY63" s="337">
        <f t="shared" si="31"/>
        <v>0.41153167781852795</v>
      </c>
      <c r="CZ63" s="8">
        <v>12399</v>
      </c>
      <c r="DA63" s="8">
        <v>4077</v>
      </c>
      <c r="DB63" s="188">
        <f t="shared" si="32"/>
        <v>0.32881684006774742</v>
      </c>
      <c r="DC63" s="8">
        <v>1720</v>
      </c>
      <c r="DD63" s="8">
        <v>614</v>
      </c>
      <c r="DE63" s="188">
        <f t="shared" si="33"/>
        <v>0.35697674418604652</v>
      </c>
      <c r="DF63" s="8">
        <v>24899</v>
      </c>
      <c r="DG63" s="8">
        <v>9682</v>
      </c>
      <c r="DH63" s="337">
        <f t="shared" si="34"/>
        <v>0.38885095786979396</v>
      </c>
      <c r="DI63" s="63">
        <v>0.88</v>
      </c>
      <c r="DJ63" s="101">
        <v>0.96662606577344701</v>
      </c>
      <c r="DK63" s="101">
        <f t="shared" si="35"/>
        <v>1.0984387111061897</v>
      </c>
      <c r="DL63" s="63">
        <v>0.71</v>
      </c>
      <c r="DM63" s="101">
        <v>0.93220338983050799</v>
      </c>
      <c r="DN63" s="101">
        <f t="shared" si="36"/>
        <v>1.3129625208880396</v>
      </c>
      <c r="DO63" s="63">
        <v>0.79499999999999993</v>
      </c>
      <c r="DP63" s="101">
        <v>0.96307625081931403</v>
      </c>
      <c r="DQ63" s="101">
        <f t="shared" si="37"/>
        <v>1.2114166676972504</v>
      </c>
      <c r="DR63" s="63">
        <v>0.81</v>
      </c>
      <c r="DS63" s="101">
        <v>0.98889538281706602</v>
      </c>
      <c r="DT63" s="101">
        <f t="shared" si="38"/>
        <v>1.2208584973050196</v>
      </c>
      <c r="DU63" s="63">
        <v>0.77</v>
      </c>
      <c r="DV63" s="101">
        <v>0.98986175115207398</v>
      </c>
      <c r="DW63" s="101">
        <f t="shared" si="39"/>
        <v>1.2855347417559402</v>
      </c>
      <c r="DX63" s="63">
        <v>0.79</v>
      </c>
      <c r="DY63" s="101">
        <v>0.98943571244524597</v>
      </c>
      <c r="DZ63" s="101">
        <f t="shared" si="40"/>
        <v>1.2524502689180328</v>
      </c>
      <c r="EA63" s="63">
        <v>0.84499999999999997</v>
      </c>
      <c r="EB63" s="101">
        <v>0.97317744154057795</v>
      </c>
      <c r="EC63" s="101">
        <f t="shared" si="41"/>
        <v>1.1516892799296781</v>
      </c>
      <c r="ED63" s="63">
        <v>0.74</v>
      </c>
      <c r="EE63" s="101">
        <v>0.97956093868281602</v>
      </c>
      <c r="EF63" s="101">
        <f t="shared" si="42"/>
        <v>1.3237309982200216</v>
      </c>
      <c r="EG63" s="63">
        <v>0.79249999999999998</v>
      </c>
      <c r="EH63" s="101">
        <v>0.97517143532750095</v>
      </c>
      <c r="EI63" s="101">
        <f t="shared" si="43"/>
        <v>1.2305002338517363</v>
      </c>
      <c r="EJ63" s="63">
        <v>0.77</v>
      </c>
      <c r="EK63" s="101">
        <v>0.966261420041724</v>
      </c>
      <c r="EL63" s="101">
        <f t="shared" si="44"/>
        <v>1.2548849610931481</v>
      </c>
      <c r="EM63" s="63">
        <v>0.23</v>
      </c>
      <c r="EN63" s="101">
        <v>0.41178977272727302</v>
      </c>
      <c r="EO63" s="101">
        <f t="shared" si="45"/>
        <v>1.7903903162055348</v>
      </c>
      <c r="EP63" s="63">
        <v>0.5</v>
      </c>
      <c r="EQ63" s="101">
        <v>0.77985769543001804</v>
      </c>
      <c r="ER63" s="101">
        <f t="shared" si="46"/>
        <v>1.5597153908600361</v>
      </c>
      <c r="ES63" s="63">
        <v>0.8075</v>
      </c>
      <c r="ET63" s="101">
        <v>0.96830146574022402</v>
      </c>
      <c r="EU63" s="101">
        <f t="shared" si="47"/>
        <v>1.1991349420931567</v>
      </c>
      <c r="EV63" s="63">
        <v>0.48499999999999999</v>
      </c>
      <c r="EW63" s="101">
        <v>0.56672175170419303</v>
      </c>
      <c r="EX63" s="101">
        <f t="shared" si="48"/>
        <v>1.1684984571220476</v>
      </c>
      <c r="EY63" s="63">
        <v>0.64624999999999999</v>
      </c>
      <c r="EZ63" s="101">
        <v>0.83604884519881595</v>
      </c>
      <c r="FA63" s="101">
        <f t="shared" si="49"/>
        <v>1.2936926037892704</v>
      </c>
      <c r="FB63" s="63">
        <v>0.8</v>
      </c>
      <c r="FC63" s="101">
        <v>0.823880597014925</v>
      </c>
      <c r="FD63" s="101">
        <f t="shared" si="50"/>
        <v>1.0298507462686561</v>
      </c>
      <c r="FE63" s="63">
        <v>0.31</v>
      </c>
      <c r="FF63" s="101">
        <v>0.59895833333333304</v>
      </c>
      <c r="FG63" s="101">
        <f t="shared" si="51"/>
        <v>1.9321236559139776</v>
      </c>
      <c r="FH63" s="63">
        <v>0.55500000000000005</v>
      </c>
      <c r="FI63" s="101">
        <v>0.63237250554323698</v>
      </c>
      <c r="FJ63" s="101">
        <f t="shared" si="52"/>
        <v>1.1394099198977241</v>
      </c>
      <c r="FK63" s="54">
        <v>0.81071064578893726</v>
      </c>
      <c r="FL63" s="101">
        <v>0.98111356389502102</v>
      </c>
      <c r="FM63" s="101">
        <f t="shared" si="53"/>
        <v>1.2101895651564527</v>
      </c>
      <c r="FN63" s="54">
        <v>0.61009999999999998</v>
      </c>
      <c r="FO63" s="101">
        <v>0.98859934853420195</v>
      </c>
      <c r="FP63" s="101">
        <f t="shared" si="54"/>
        <v>1.6203890321819407</v>
      </c>
      <c r="FQ63" s="64">
        <v>2176</v>
      </c>
      <c r="FR63" s="8">
        <v>227</v>
      </c>
      <c r="FS63" s="92">
        <f t="shared" si="55"/>
        <v>0.10431985294117647</v>
      </c>
      <c r="FT63" s="64">
        <v>963</v>
      </c>
      <c r="FU63" s="8">
        <v>124</v>
      </c>
      <c r="FV63" s="92">
        <f t="shared" si="56"/>
        <v>0.12876427829698858</v>
      </c>
      <c r="FW63" s="64">
        <v>3139</v>
      </c>
      <c r="FX63" s="8">
        <v>351</v>
      </c>
      <c r="FY63" s="92">
        <f t="shared" si="57"/>
        <v>0.11181905065307422</v>
      </c>
      <c r="FZ63" s="64">
        <v>24854</v>
      </c>
      <c r="GA63" s="8">
        <v>6099</v>
      </c>
      <c r="GB63" s="92">
        <f t="shared" si="58"/>
        <v>0.24539309567876399</v>
      </c>
      <c r="GC63" s="64">
        <v>27993</v>
      </c>
      <c r="GD63" s="8">
        <v>6450</v>
      </c>
      <c r="GE63" s="92">
        <f t="shared" si="59"/>
        <v>0.2304147465437788</v>
      </c>
      <c r="GF63" s="64">
        <v>617</v>
      </c>
      <c r="GG63" s="8">
        <v>0</v>
      </c>
      <c r="GH63" s="101">
        <f t="shared" si="60"/>
        <v>0</v>
      </c>
      <c r="GI63" s="8">
        <v>8925</v>
      </c>
      <c r="GJ63" s="8">
        <v>1320</v>
      </c>
      <c r="GK63" s="101">
        <f t="shared" si="61"/>
        <v>0.14789915966386555</v>
      </c>
      <c r="GL63" s="8">
        <v>915</v>
      </c>
      <c r="GM63" s="8">
        <v>194</v>
      </c>
      <c r="GN63" s="101">
        <f t="shared" si="62"/>
        <v>0.21202185792349726</v>
      </c>
    </row>
    <row r="64" spans="1:196" s="1" customFormat="1" ht="15" customHeight="1" x14ac:dyDescent="0.55000000000000004">
      <c r="A64" s="16">
        <v>20</v>
      </c>
      <c r="B64" s="17" t="s">
        <v>79</v>
      </c>
      <c r="C64" s="18">
        <v>9114</v>
      </c>
      <c r="D64" s="17" t="s">
        <v>80</v>
      </c>
      <c r="E64" s="8">
        <v>2292</v>
      </c>
      <c r="F64" s="8">
        <v>1739</v>
      </c>
      <c r="G64" s="193">
        <f t="shared" si="63"/>
        <v>0.75872600349040142</v>
      </c>
      <c r="H64" s="8">
        <v>1608</v>
      </c>
      <c r="I64" s="8">
        <v>1438</v>
      </c>
      <c r="J64" s="193">
        <f t="shared" si="0"/>
        <v>0.89427860696517414</v>
      </c>
      <c r="K64" s="8">
        <v>87</v>
      </c>
      <c r="L64" s="8">
        <v>37</v>
      </c>
      <c r="M64" s="193">
        <f t="shared" si="1"/>
        <v>0.42528735632183906</v>
      </c>
      <c r="N64" s="8">
        <v>14</v>
      </c>
      <c r="O64" s="8">
        <v>28</v>
      </c>
      <c r="P64" s="188">
        <f t="shared" si="2"/>
        <v>2</v>
      </c>
      <c r="Q64" s="8">
        <v>0</v>
      </c>
      <c r="R64" s="8">
        <v>0</v>
      </c>
      <c r="S64" s="188" t="str">
        <f t="shared" si="3"/>
        <v>N/A</v>
      </c>
      <c r="T64" s="8">
        <v>4001</v>
      </c>
      <c r="U64" s="8">
        <v>3242</v>
      </c>
      <c r="V64" s="193">
        <f t="shared" si="4"/>
        <v>0.81029742564358909</v>
      </c>
      <c r="W64" s="8">
        <v>4001</v>
      </c>
      <c r="X64" s="8">
        <v>3242</v>
      </c>
      <c r="Y64" s="193">
        <f t="shared" si="5"/>
        <v>0.81029742564358909</v>
      </c>
      <c r="Z64" s="8">
        <v>95</v>
      </c>
      <c r="AA64" s="8">
        <v>59</v>
      </c>
      <c r="AB64" s="193">
        <f t="shared" si="6"/>
        <v>0.62105263157894741</v>
      </c>
      <c r="AC64" s="8">
        <v>15</v>
      </c>
      <c r="AD64" s="8">
        <v>0</v>
      </c>
      <c r="AE64" s="188">
        <f t="shared" si="7"/>
        <v>0</v>
      </c>
      <c r="AF64" s="8">
        <v>0</v>
      </c>
      <c r="AG64" s="8">
        <v>0</v>
      </c>
      <c r="AH64" s="188" t="str">
        <f t="shared" si="8"/>
        <v>N/A</v>
      </c>
      <c r="AI64" s="8">
        <v>110</v>
      </c>
      <c r="AJ64" s="8">
        <v>59</v>
      </c>
      <c r="AK64" s="193">
        <f t="shared" si="9"/>
        <v>0.53636363636363638</v>
      </c>
      <c r="AL64" s="8">
        <v>110</v>
      </c>
      <c r="AM64" s="8">
        <v>63</v>
      </c>
      <c r="AN64" s="193">
        <f t="shared" si="10"/>
        <v>0.57272727272727275</v>
      </c>
      <c r="AO64" s="8">
        <v>15</v>
      </c>
      <c r="AP64" s="8">
        <v>0</v>
      </c>
      <c r="AQ64" s="188">
        <f t="shared" si="11"/>
        <v>0</v>
      </c>
      <c r="AR64" s="8">
        <v>0</v>
      </c>
      <c r="AS64" s="8">
        <v>0</v>
      </c>
      <c r="AT64" s="188" t="str">
        <f t="shared" si="12"/>
        <v>N/A</v>
      </c>
      <c r="AU64" s="8">
        <v>125</v>
      </c>
      <c r="AV64" s="8">
        <v>63</v>
      </c>
      <c r="AW64" s="193">
        <f t="shared" si="13"/>
        <v>0.504</v>
      </c>
      <c r="AX64" s="8">
        <v>1227</v>
      </c>
      <c r="AY64" s="8">
        <v>726</v>
      </c>
      <c r="AZ64" s="193">
        <f t="shared" si="14"/>
        <v>0.59168704156479213</v>
      </c>
      <c r="BA64" s="8">
        <v>190</v>
      </c>
      <c r="BB64" s="8">
        <v>89</v>
      </c>
      <c r="BC64" s="193">
        <f t="shared" si="15"/>
        <v>0.46842105263157896</v>
      </c>
      <c r="BD64" s="8">
        <v>329</v>
      </c>
      <c r="BE64" s="8">
        <v>193</v>
      </c>
      <c r="BF64" s="188">
        <f t="shared" si="16"/>
        <v>0.58662613981762923</v>
      </c>
      <c r="BG64" s="8">
        <v>0</v>
      </c>
      <c r="BH64" s="8">
        <v>0</v>
      </c>
      <c r="BI64" s="188" t="str">
        <f t="shared" si="17"/>
        <v>N/A</v>
      </c>
      <c r="BJ64" s="8">
        <v>3157</v>
      </c>
      <c r="BK64" s="8">
        <v>3356</v>
      </c>
      <c r="BL64" s="193">
        <f t="shared" si="18"/>
        <v>1.0630345264491605</v>
      </c>
      <c r="BM64" s="8">
        <v>4903</v>
      </c>
      <c r="BN64" s="8">
        <v>4364</v>
      </c>
      <c r="BO64" s="193">
        <f t="shared" si="19"/>
        <v>0.89006730573118498</v>
      </c>
      <c r="BP64" s="8">
        <v>0</v>
      </c>
      <c r="BQ64" s="8">
        <v>0</v>
      </c>
      <c r="BR64" s="193" t="str">
        <f t="shared" si="20"/>
        <v>N/A</v>
      </c>
      <c r="BS64" s="8">
        <v>5138</v>
      </c>
      <c r="BT64" s="8">
        <v>4486</v>
      </c>
      <c r="BU64" s="193">
        <f t="shared" si="21"/>
        <v>0.87310237446477224</v>
      </c>
      <c r="BV64" s="8">
        <v>9139</v>
      </c>
      <c r="BW64" s="8">
        <v>7728</v>
      </c>
      <c r="BX64" s="193">
        <f t="shared" si="22"/>
        <v>0.84560674034358241</v>
      </c>
      <c r="BY64" s="8">
        <v>12640</v>
      </c>
      <c r="BZ64" s="8">
        <v>3520</v>
      </c>
      <c r="CA64" s="337">
        <f t="shared" si="23"/>
        <v>0.27848101265822783</v>
      </c>
      <c r="CB64" s="8">
        <v>32575</v>
      </c>
      <c r="CC64" s="8">
        <v>7498</v>
      </c>
      <c r="CD64" s="337">
        <f t="shared" si="24"/>
        <v>0.23017651573292403</v>
      </c>
      <c r="CE64" s="8">
        <v>4320</v>
      </c>
      <c r="CF64" s="8">
        <v>1120</v>
      </c>
      <c r="CG64" s="337">
        <f t="shared" si="25"/>
        <v>0.25925925925925924</v>
      </c>
      <c r="CH64" s="8">
        <v>250</v>
      </c>
      <c r="CI64" s="8">
        <v>0</v>
      </c>
      <c r="CJ64" s="193">
        <f t="shared" si="26"/>
        <v>0</v>
      </c>
      <c r="CK64" s="8">
        <v>4570</v>
      </c>
      <c r="CL64" s="8">
        <v>1120</v>
      </c>
      <c r="CM64" s="337">
        <f t="shared" si="27"/>
        <v>0.24507658643326038</v>
      </c>
      <c r="CN64" s="8">
        <v>12165</v>
      </c>
      <c r="CO64" s="8">
        <v>2623</v>
      </c>
      <c r="CP64" s="337">
        <f t="shared" si="28"/>
        <v>0.21561857788738184</v>
      </c>
      <c r="CQ64" s="8">
        <v>300</v>
      </c>
      <c r="CR64" s="8">
        <v>0</v>
      </c>
      <c r="CS64" s="337">
        <f t="shared" si="29"/>
        <v>0</v>
      </c>
      <c r="CT64" s="8">
        <v>62250</v>
      </c>
      <c r="CU64" s="8">
        <v>14761</v>
      </c>
      <c r="CV64" s="337">
        <f t="shared" si="30"/>
        <v>0.23712449799196786</v>
      </c>
      <c r="CW64" s="8">
        <v>71389</v>
      </c>
      <c r="CX64" s="8">
        <v>22489</v>
      </c>
      <c r="CY64" s="337">
        <f t="shared" si="31"/>
        <v>0.31502052136883835</v>
      </c>
      <c r="CZ64" s="8">
        <v>12538</v>
      </c>
      <c r="DA64" s="8">
        <v>2844</v>
      </c>
      <c r="DB64" s="188">
        <f t="shared" si="32"/>
        <v>0.2268304354761525</v>
      </c>
      <c r="DC64" s="8">
        <v>300</v>
      </c>
      <c r="DD64" s="8">
        <v>0</v>
      </c>
      <c r="DE64" s="188">
        <f t="shared" si="33"/>
        <v>0</v>
      </c>
      <c r="DF64" s="8">
        <v>18758</v>
      </c>
      <c r="DG64" s="8">
        <v>6167</v>
      </c>
      <c r="DH64" s="337">
        <f t="shared" si="34"/>
        <v>0.32876639300565091</v>
      </c>
      <c r="DI64" s="63">
        <v>0.93</v>
      </c>
      <c r="DJ64" s="101">
        <v>0.98680918808278395</v>
      </c>
      <c r="DK64" s="101">
        <f t="shared" si="35"/>
        <v>1.0610851484761117</v>
      </c>
      <c r="DL64" s="63">
        <v>0.96</v>
      </c>
      <c r="DM64" s="101">
        <v>0.98876404494381998</v>
      </c>
      <c r="DN64" s="101">
        <f t="shared" si="36"/>
        <v>1.0299625468164793</v>
      </c>
      <c r="DO64" s="63">
        <v>0.94500000000000006</v>
      </c>
      <c r="DP64" s="101">
        <v>0.98684797146678604</v>
      </c>
      <c r="DQ64" s="101">
        <f t="shared" si="37"/>
        <v>1.0442835676897206</v>
      </c>
      <c r="DR64" s="63">
        <v>0.98</v>
      </c>
      <c r="DS64" s="101">
        <v>0.96895787139689604</v>
      </c>
      <c r="DT64" s="101">
        <f t="shared" si="38"/>
        <v>0.98873252183356741</v>
      </c>
      <c r="DU64" s="63">
        <v>0.93</v>
      </c>
      <c r="DV64" s="101">
        <v>0.98956884561891501</v>
      </c>
      <c r="DW64" s="101">
        <f t="shared" si="39"/>
        <v>1.0640525221708763</v>
      </c>
      <c r="DX64" s="63">
        <v>0.95500000000000007</v>
      </c>
      <c r="DY64" s="101">
        <v>0.978099938309685</v>
      </c>
      <c r="DZ64" s="101">
        <f t="shared" si="40"/>
        <v>1.0241884170782041</v>
      </c>
      <c r="EA64" s="63">
        <v>0.95500000000000007</v>
      </c>
      <c r="EB64" s="101">
        <v>0.98161586840832105</v>
      </c>
      <c r="EC64" s="101">
        <f t="shared" si="41"/>
        <v>1.0278700192757289</v>
      </c>
      <c r="ED64" s="63">
        <v>0.94500000000000006</v>
      </c>
      <c r="EE64" s="101">
        <v>0.98952193844138803</v>
      </c>
      <c r="EF64" s="101">
        <f t="shared" si="42"/>
        <v>1.047113162371839</v>
      </c>
      <c r="EG64" s="63">
        <v>0.95000000000000007</v>
      </c>
      <c r="EH64" s="101">
        <v>0.98317805383022805</v>
      </c>
      <c r="EI64" s="101">
        <f t="shared" si="43"/>
        <v>1.0349242671897136</v>
      </c>
      <c r="EJ64" s="63">
        <v>0.87</v>
      </c>
      <c r="EK64" s="101">
        <v>0.95198102954253505</v>
      </c>
      <c r="EL64" s="101">
        <f t="shared" si="44"/>
        <v>1.0942310684396954</v>
      </c>
      <c r="EM64" s="63">
        <v>0.31</v>
      </c>
      <c r="EN64" s="101">
        <v>0.40732758620689702</v>
      </c>
      <c r="EO64" s="101">
        <f t="shared" si="45"/>
        <v>1.3139599555061194</v>
      </c>
      <c r="EP64" s="63">
        <v>0.59</v>
      </c>
      <c r="EQ64" s="101">
        <v>0.78077366032111595</v>
      </c>
      <c r="ER64" s="101">
        <f t="shared" si="46"/>
        <v>1.3233451869849424</v>
      </c>
      <c r="ES64" s="63">
        <v>0.91250000000000009</v>
      </c>
      <c r="ET64" s="101">
        <v>0.96323979904423496</v>
      </c>
      <c r="EU64" s="101">
        <f t="shared" si="47"/>
        <v>1.0556052592265588</v>
      </c>
      <c r="EV64" s="63">
        <v>0.62750000000000006</v>
      </c>
      <c r="EW64" s="101">
        <v>0.55148370358359</v>
      </c>
      <c r="EX64" s="101">
        <f t="shared" si="48"/>
        <v>0.87885849176667719</v>
      </c>
      <c r="EY64" s="63">
        <v>0.77</v>
      </c>
      <c r="EZ64" s="101">
        <v>0.85032682644848601</v>
      </c>
      <c r="FA64" s="101">
        <f t="shared" si="49"/>
        <v>1.1043205538292027</v>
      </c>
      <c r="FB64" s="63">
        <v>0.79</v>
      </c>
      <c r="FC64" s="101">
        <v>0</v>
      </c>
      <c r="FD64" s="101">
        <f t="shared" si="50"/>
        <v>0</v>
      </c>
      <c r="FE64" s="63">
        <v>0.39</v>
      </c>
      <c r="FF64" s="101">
        <v>0.60267857142857095</v>
      </c>
      <c r="FG64" s="101">
        <f t="shared" si="51"/>
        <v>1.5453296703296691</v>
      </c>
      <c r="FH64" s="63">
        <v>0.59000000000000008</v>
      </c>
      <c r="FI64" s="101">
        <v>0.60267857142857095</v>
      </c>
      <c r="FJ64" s="101">
        <f t="shared" si="52"/>
        <v>1.0214891041162217</v>
      </c>
      <c r="FK64" s="54">
        <v>0.88213851761846906</v>
      </c>
      <c r="FL64" s="101">
        <v>0.99331926863572395</v>
      </c>
      <c r="FM64" s="101">
        <f t="shared" si="53"/>
        <v>1.1260354794589542</v>
      </c>
      <c r="FN64" s="54">
        <v>0.61009999999999998</v>
      </c>
      <c r="FO64" s="101">
        <v>0</v>
      </c>
      <c r="FP64" s="101">
        <f t="shared" si="54"/>
        <v>0</v>
      </c>
      <c r="FQ64" s="64">
        <v>2247</v>
      </c>
      <c r="FR64" s="8">
        <v>73</v>
      </c>
      <c r="FS64" s="92">
        <f t="shared" si="55"/>
        <v>3.2487761459724075E-2</v>
      </c>
      <c r="FT64" s="64">
        <v>1036</v>
      </c>
      <c r="FU64" s="8">
        <v>73</v>
      </c>
      <c r="FV64" s="92">
        <f t="shared" si="56"/>
        <v>7.0463320463320461E-2</v>
      </c>
      <c r="FW64" s="64">
        <v>3283</v>
      </c>
      <c r="FX64" s="8">
        <v>146</v>
      </c>
      <c r="FY64" s="92">
        <f t="shared" si="57"/>
        <v>4.4471519951264089E-2</v>
      </c>
      <c r="FZ64" s="64">
        <v>34141</v>
      </c>
      <c r="GA64" s="8">
        <v>1241</v>
      </c>
      <c r="GB64" s="92">
        <f t="shared" si="58"/>
        <v>3.6349257490993235E-2</v>
      </c>
      <c r="GC64" s="64">
        <v>37424</v>
      </c>
      <c r="GD64" s="8">
        <v>1387</v>
      </c>
      <c r="GE64" s="92">
        <f t="shared" si="59"/>
        <v>3.7061778537836682E-2</v>
      </c>
      <c r="GF64" s="64">
        <v>1405</v>
      </c>
      <c r="GG64" s="8">
        <v>4</v>
      </c>
      <c r="GH64" s="101">
        <f t="shared" si="60"/>
        <v>2.8469750889679717E-3</v>
      </c>
      <c r="GI64" s="8">
        <v>9790</v>
      </c>
      <c r="GJ64" s="8">
        <v>10</v>
      </c>
      <c r="GK64" s="101">
        <f t="shared" si="61"/>
        <v>1.0214504596527069E-3</v>
      </c>
      <c r="GL64" s="8">
        <v>183</v>
      </c>
      <c r="GM64" s="8">
        <v>1</v>
      </c>
      <c r="GN64" s="101">
        <f t="shared" si="62"/>
        <v>5.4644808743169399E-3</v>
      </c>
    </row>
    <row r="65" spans="1:196" s="1" customFormat="1" ht="15" customHeight="1" x14ac:dyDescent="0.55000000000000004">
      <c r="A65" s="16">
        <v>20</v>
      </c>
      <c r="B65" s="17" t="s">
        <v>79</v>
      </c>
      <c r="C65" s="18">
        <v>9520</v>
      </c>
      <c r="D65" s="17" t="s">
        <v>81</v>
      </c>
      <c r="E65" s="8">
        <v>1781</v>
      </c>
      <c r="F65" s="8">
        <v>1169</v>
      </c>
      <c r="G65" s="193">
        <f t="shared" si="63"/>
        <v>0.65637282425603594</v>
      </c>
      <c r="H65" s="8">
        <v>781</v>
      </c>
      <c r="I65" s="8">
        <v>614</v>
      </c>
      <c r="J65" s="193">
        <f t="shared" si="0"/>
        <v>0.78617157490396927</v>
      </c>
      <c r="K65" s="8">
        <v>0</v>
      </c>
      <c r="L65" s="8">
        <v>0</v>
      </c>
      <c r="M65" s="193" t="str">
        <f t="shared" si="1"/>
        <v>N/A</v>
      </c>
      <c r="N65" s="8">
        <v>29</v>
      </c>
      <c r="O65" s="8">
        <v>29</v>
      </c>
      <c r="P65" s="188">
        <f t="shared" si="2"/>
        <v>1</v>
      </c>
      <c r="Q65" s="8">
        <v>0</v>
      </c>
      <c r="R65" s="8">
        <v>0</v>
      </c>
      <c r="S65" s="188" t="str">
        <f t="shared" si="3"/>
        <v>N/A</v>
      </c>
      <c r="T65" s="8">
        <v>2591</v>
      </c>
      <c r="U65" s="8">
        <v>1812</v>
      </c>
      <c r="V65" s="193">
        <f t="shared" si="4"/>
        <v>0.69934388267078351</v>
      </c>
      <c r="W65" s="8">
        <v>2591</v>
      </c>
      <c r="X65" s="8">
        <v>1812</v>
      </c>
      <c r="Y65" s="193">
        <f t="shared" si="5"/>
        <v>0.69934388267078351</v>
      </c>
      <c r="Z65" s="8">
        <v>55</v>
      </c>
      <c r="AA65" s="8">
        <v>17</v>
      </c>
      <c r="AB65" s="193">
        <f t="shared" si="6"/>
        <v>0.30909090909090908</v>
      </c>
      <c r="AC65" s="8">
        <v>15</v>
      </c>
      <c r="AD65" s="8">
        <v>42</v>
      </c>
      <c r="AE65" s="188">
        <f t="shared" si="7"/>
        <v>2.8</v>
      </c>
      <c r="AF65" s="8">
        <v>0</v>
      </c>
      <c r="AG65" s="8">
        <v>0</v>
      </c>
      <c r="AH65" s="188" t="str">
        <f t="shared" si="8"/>
        <v>N/A</v>
      </c>
      <c r="AI65" s="8">
        <v>70</v>
      </c>
      <c r="AJ65" s="8">
        <v>59</v>
      </c>
      <c r="AK65" s="193">
        <f t="shared" si="9"/>
        <v>0.84285714285714286</v>
      </c>
      <c r="AL65" s="8">
        <v>0</v>
      </c>
      <c r="AM65" s="8">
        <v>0</v>
      </c>
      <c r="AN65" s="193" t="str">
        <f t="shared" si="10"/>
        <v>N/A</v>
      </c>
      <c r="AO65" s="8">
        <v>0</v>
      </c>
      <c r="AP65" s="8">
        <v>0</v>
      </c>
      <c r="AQ65" s="188" t="str">
        <f t="shared" si="11"/>
        <v>N/A</v>
      </c>
      <c r="AR65" s="8">
        <v>15</v>
      </c>
      <c r="AS65" s="8">
        <v>0</v>
      </c>
      <c r="AT65" s="188">
        <f t="shared" si="12"/>
        <v>0</v>
      </c>
      <c r="AU65" s="8">
        <v>15</v>
      </c>
      <c r="AV65" s="8">
        <v>0</v>
      </c>
      <c r="AW65" s="193">
        <f t="shared" si="13"/>
        <v>0</v>
      </c>
      <c r="AX65" s="8">
        <v>1124</v>
      </c>
      <c r="AY65" s="8">
        <v>624</v>
      </c>
      <c r="AZ65" s="193">
        <f t="shared" si="14"/>
        <v>0.55516014234875444</v>
      </c>
      <c r="BA65" s="8">
        <v>326</v>
      </c>
      <c r="BB65" s="8">
        <v>194</v>
      </c>
      <c r="BC65" s="193">
        <f t="shared" si="15"/>
        <v>0.59509202453987731</v>
      </c>
      <c r="BD65" s="8">
        <v>234</v>
      </c>
      <c r="BE65" s="8">
        <v>178</v>
      </c>
      <c r="BF65" s="188">
        <f t="shared" si="16"/>
        <v>0.76068376068376065</v>
      </c>
      <c r="BG65" s="8">
        <v>0</v>
      </c>
      <c r="BH65" s="8">
        <v>0</v>
      </c>
      <c r="BI65" s="188" t="str">
        <f t="shared" si="17"/>
        <v>N/A</v>
      </c>
      <c r="BJ65" s="8">
        <v>5471</v>
      </c>
      <c r="BK65" s="8">
        <v>5603</v>
      </c>
      <c r="BL65" s="193">
        <f t="shared" si="18"/>
        <v>1.0241272162310364</v>
      </c>
      <c r="BM65" s="8">
        <v>7155</v>
      </c>
      <c r="BN65" s="8">
        <v>6599</v>
      </c>
      <c r="BO65" s="193">
        <f t="shared" si="19"/>
        <v>0.92229210342417889</v>
      </c>
      <c r="BP65" s="8">
        <v>0</v>
      </c>
      <c r="BQ65" s="8">
        <v>0</v>
      </c>
      <c r="BR65" s="193" t="str">
        <f t="shared" si="20"/>
        <v>N/A</v>
      </c>
      <c r="BS65" s="8">
        <v>7240</v>
      </c>
      <c r="BT65" s="8">
        <v>6658</v>
      </c>
      <c r="BU65" s="193">
        <f t="shared" si="21"/>
        <v>0.91961325966850826</v>
      </c>
      <c r="BV65" s="8">
        <v>9831</v>
      </c>
      <c r="BW65" s="8">
        <v>8470</v>
      </c>
      <c r="BX65" s="193">
        <f t="shared" si="22"/>
        <v>0.86156037025734922</v>
      </c>
      <c r="BY65" s="8">
        <v>11520</v>
      </c>
      <c r="BZ65" s="8">
        <v>3360</v>
      </c>
      <c r="CA65" s="337">
        <f t="shared" si="23"/>
        <v>0.29166666666666669</v>
      </c>
      <c r="CB65" s="8">
        <v>28500</v>
      </c>
      <c r="CC65" s="8">
        <v>5825</v>
      </c>
      <c r="CD65" s="337">
        <f t="shared" si="24"/>
        <v>0.2043859649122807</v>
      </c>
      <c r="CE65" s="8">
        <v>3840</v>
      </c>
      <c r="CF65" s="8">
        <v>960</v>
      </c>
      <c r="CG65" s="337">
        <f t="shared" si="25"/>
        <v>0.25</v>
      </c>
      <c r="CH65" s="8">
        <v>150</v>
      </c>
      <c r="CI65" s="8">
        <v>0</v>
      </c>
      <c r="CJ65" s="193">
        <f t="shared" si="26"/>
        <v>0</v>
      </c>
      <c r="CK65" s="8">
        <v>3990</v>
      </c>
      <c r="CL65" s="8">
        <v>960</v>
      </c>
      <c r="CM65" s="337">
        <f t="shared" si="27"/>
        <v>0.24060150375939848</v>
      </c>
      <c r="CN65" s="8">
        <v>12255</v>
      </c>
      <c r="CO65" s="8">
        <v>4366</v>
      </c>
      <c r="CP65" s="337">
        <f t="shared" si="28"/>
        <v>0.35626274989800083</v>
      </c>
      <c r="CQ65" s="8">
        <v>450</v>
      </c>
      <c r="CR65" s="8">
        <v>242</v>
      </c>
      <c r="CS65" s="337">
        <f t="shared" si="29"/>
        <v>0.5377777777777778</v>
      </c>
      <c r="CT65" s="8">
        <v>56715</v>
      </c>
      <c r="CU65" s="8">
        <v>14753</v>
      </c>
      <c r="CV65" s="337">
        <f t="shared" si="30"/>
        <v>0.26012518734020984</v>
      </c>
      <c r="CW65" s="8">
        <v>66546</v>
      </c>
      <c r="CX65" s="8">
        <v>23223</v>
      </c>
      <c r="CY65" s="337">
        <f t="shared" si="31"/>
        <v>0.34897664773239562</v>
      </c>
      <c r="CZ65" s="8">
        <v>12533</v>
      </c>
      <c r="DA65" s="8">
        <v>4615</v>
      </c>
      <c r="DB65" s="188">
        <f t="shared" si="32"/>
        <v>0.36822787840102128</v>
      </c>
      <c r="DC65" s="8">
        <v>465</v>
      </c>
      <c r="DD65" s="8">
        <v>242</v>
      </c>
      <c r="DE65" s="188">
        <f t="shared" si="33"/>
        <v>0.52043010752688168</v>
      </c>
      <c r="DF65" s="8">
        <v>16467</v>
      </c>
      <c r="DG65" s="8">
        <v>5128</v>
      </c>
      <c r="DH65" s="337">
        <f t="shared" si="34"/>
        <v>0.31141070018825528</v>
      </c>
      <c r="DI65" s="63">
        <v>0.88</v>
      </c>
      <c r="DJ65" s="101">
        <v>0.97602103960396003</v>
      </c>
      <c r="DK65" s="101">
        <f t="shared" si="35"/>
        <v>1.1091148177317727</v>
      </c>
      <c r="DL65" s="63">
        <v>0.77</v>
      </c>
      <c r="DM65" s="101">
        <v>0.99484536082474195</v>
      </c>
      <c r="DN65" s="101">
        <f t="shared" si="36"/>
        <v>1.2920069621100545</v>
      </c>
      <c r="DO65" s="63">
        <v>0.82499999999999996</v>
      </c>
      <c r="DP65" s="101">
        <v>0.97656954040252297</v>
      </c>
      <c r="DQ65" s="101">
        <f t="shared" si="37"/>
        <v>1.1837206550333612</v>
      </c>
      <c r="DR65" s="63">
        <v>0.87</v>
      </c>
      <c r="DS65" s="101">
        <v>0.99582637729549195</v>
      </c>
      <c r="DT65" s="101">
        <f t="shared" si="38"/>
        <v>1.1446280198798757</v>
      </c>
      <c r="DU65" s="63">
        <v>0.77</v>
      </c>
      <c r="DV65" s="101">
        <v>1</v>
      </c>
      <c r="DW65" s="101">
        <f t="shared" si="39"/>
        <v>1.2987012987012987</v>
      </c>
      <c r="DX65" s="63">
        <v>0.82000000000000006</v>
      </c>
      <c r="DY65" s="101">
        <v>0.99724061810154496</v>
      </c>
      <c r="DZ65" s="101">
        <f t="shared" si="40"/>
        <v>1.2161470952457865</v>
      </c>
      <c r="EA65" s="63">
        <v>0.875</v>
      </c>
      <c r="EB65" s="101">
        <v>0.97911772383189799</v>
      </c>
      <c r="EC65" s="101">
        <f t="shared" si="41"/>
        <v>1.118991684379312</v>
      </c>
      <c r="ED65" s="63">
        <v>0.77</v>
      </c>
      <c r="EE65" s="101">
        <v>0.99876237623762398</v>
      </c>
      <c r="EF65" s="101">
        <f t="shared" si="42"/>
        <v>1.2970939951137974</v>
      </c>
      <c r="EG65" s="63">
        <v>0.82250000000000001</v>
      </c>
      <c r="EH65" s="101">
        <v>0.98099173553718999</v>
      </c>
      <c r="EI65" s="101">
        <f t="shared" si="43"/>
        <v>1.1926951191941519</v>
      </c>
      <c r="EJ65" s="63">
        <v>0.81</v>
      </c>
      <c r="EK65" s="101">
        <v>0.96789034793443895</v>
      </c>
      <c r="EL65" s="101">
        <f t="shared" si="44"/>
        <v>1.1949263554746159</v>
      </c>
      <c r="EM65" s="63">
        <v>0.27</v>
      </c>
      <c r="EN65" s="101">
        <v>0.29004629629629602</v>
      </c>
      <c r="EO65" s="101">
        <f t="shared" si="45"/>
        <v>1.0742455418381334</v>
      </c>
      <c r="EP65" s="63">
        <v>0.54</v>
      </c>
      <c r="EQ65" s="101">
        <v>0.76940283332203596</v>
      </c>
      <c r="ER65" s="101">
        <f t="shared" si="46"/>
        <v>1.424820061707474</v>
      </c>
      <c r="ES65" s="63">
        <v>0.84250000000000003</v>
      </c>
      <c r="ET65" s="101">
        <v>0.97264437689969596</v>
      </c>
      <c r="EU65" s="101">
        <f t="shared" si="47"/>
        <v>1.1544740378631406</v>
      </c>
      <c r="EV65" s="63">
        <v>0.52</v>
      </c>
      <c r="EW65" s="101">
        <v>0.401716068642746</v>
      </c>
      <c r="EX65" s="101">
        <f t="shared" si="48"/>
        <v>0.77253090123604995</v>
      </c>
      <c r="EY65" s="63">
        <v>0.68125000000000002</v>
      </c>
      <c r="EZ65" s="101">
        <v>0.846574516642983</v>
      </c>
      <c r="FA65" s="101">
        <f t="shared" si="49"/>
        <v>1.2426781895676815</v>
      </c>
      <c r="FB65" s="63">
        <v>0.87</v>
      </c>
      <c r="FC65" s="101">
        <v>0</v>
      </c>
      <c r="FD65" s="101">
        <f t="shared" si="50"/>
        <v>0</v>
      </c>
      <c r="FE65" s="63">
        <v>0.24</v>
      </c>
      <c r="FF65" s="101">
        <v>0.119791666666667</v>
      </c>
      <c r="FG65" s="101">
        <f t="shared" si="51"/>
        <v>0.49913194444444586</v>
      </c>
      <c r="FH65" s="63">
        <v>0.55499999999999994</v>
      </c>
      <c r="FI65" s="101">
        <v>0.119791666666667</v>
      </c>
      <c r="FJ65" s="101">
        <f t="shared" si="52"/>
        <v>0.21584084084084149</v>
      </c>
      <c r="FK65" s="54">
        <v>0.9</v>
      </c>
      <c r="FL65" s="101">
        <v>0.989382448537378</v>
      </c>
      <c r="FM65" s="101">
        <f t="shared" si="53"/>
        <v>1.0993138317081979</v>
      </c>
      <c r="FN65" s="54">
        <v>0.61009999999999998</v>
      </c>
      <c r="FO65" s="101">
        <v>1</v>
      </c>
      <c r="FP65" s="101">
        <f t="shared" si="54"/>
        <v>1.6390755613833798</v>
      </c>
      <c r="FQ65" s="64">
        <v>3008</v>
      </c>
      <c r="FR65" s="8">
        <v>92</v>
      </c>
      <c r="FS65" s="92">
        <f t="shared" si="55"/>
        <v>3.0585106382978722E-2</v>
      </c>
      <c r="FT65" s="64">
        <v>703</v>
      </c>
      <c r="FU65" s="8">
        <v>84</v>
      </c>
      <c r="FV65" s="92">
        <f t="shared" si="56"/>
        <v>0.11948790896159317</v>
      </c>
      <c r="FW65" s="64">
        <v>3711</v>
      </c>
      <c r="FX65" s="8">
        <v>176</v>
      </c>
      <c r="FY65" s="92">
        <f t="shared" si="57"/>
        <v>4.7426569657774184E-2</v>
      </c>
      <c r="FZ65" s="64">
        <v>27248</v>
      </c>
      <c r="GA65" s="8">
        <v>3753</v>
      </c>
      <c r="GB65" s="92">
        <f t="shared" si="58"/>
        <v>0.13773487962419259</v>
      </c>
      <c r="GC65" s="64">
        <v>30959</v>
      </c>
      <c r="GD65" s="8">
        <v>3929</v>
      </c>
      <c r="GE65" s="92">
        <f t="shared" si="59"/>
        <v>0.12690978390774896</v>
      </c>
      <c r="GF65" s="64">
        <v>2126</v>
      </c>
      <c r="GG65" s="8">
        <v>21</v>
      </c>
      <c r="GH65" s="101">
        <f t="shared" si="60"/>
        <v>9.8777046095954845E-3</v>
      </c>
      <c r="GI65" s="8">
        <v>10675</v>
      </c>
      <c r="GJ65" s="8">
        <v>174</v>
      </c>
      <c r="GK65" s="101">
        <f t="shared" si="61"/>
        <v>1.6299765807962531E-2</v>
      </c>
      <c r="GL65" s="8">
        <v>275</v>
      </c>
      <c r="GM65" s="8">
        <v>142</v>
      </c>
      <c r="GN65" s="101">
        <f t="shared" si="62"/>
        <v>0.51636363636363636</v>
      </c>
    </row>
    <row r="66" spans="1:196" s="1" customFormat="1" ht="15" customHeight="1" x14ac:dyDescent="0.55000000000000004">
      <c r="A66" s="16">
        <v>20</v>
      </c>
      <c r="B66" s="17" t="s">
        <v>79</v>
      </c>
      <c r="C66" s="18">
        <v>9521</v>
      </c>
      <c r="D66" s="17" t="s">
        <v>201</v>
      </c>
      <c r="E66" s="8">
        <v>4085</v>
      </c>
      <c r="F66" s="8">
        <v>2698</v>
      </c>
      <c r="G66" s="193">
        <f t="shared" si="63"/>
        <v>0.66046511627906979</v>
      </c>
      <c r="H66" s="8">
        <v>1621</v>
      </c>
      <c r="I66" s="8">
        <v>961</v>
      </c>
      <c r="J66" s="193">
        <f t="shared" si="0"/>
        <v>0.59284392350400983</v>
      </c>
      <c r="K66" s="8">
        <v>171</v>
      </c>
      <c r="L66" s="8">
        <v>30</v>
      </c>
      <c r="M66" s="193">
        <f t="shared" si="1"/>
        <v>0.17543859649122806</v>
      </c>
      <c r="N66" s="8">
        <v>0</v>
      </c>
      <c r="O66" s="8">
        <v>0</v>
      </c>
      <c r="P66" s="188" t="str">
        <f t="shared" si="2"/>
        <v>N/A</v>
      </c>
      <c r="Q66" s="8">
        <v>0</v>
      </c>
      <c r="R66" s="8">
        <v>0</v>
      </c>
      <c r="S66" s="188" t="str">
        <f t="shared" si="3"/>
        <v>N/A</v>
      </c>
      <c r="T66" s="8">
        <v>5877</v>
      </c>
      <c r="U66" s="8">
        <v>3689</v>
      </c>
      <c r="V66" s="193">
        <f t="shared" si="4"/>
        <v>0.62770120809937047</v>
      </c>
      <c r="W66" s="8">
        <v>5877</v>
      </c>
      <c r="X66" s="8">
        <v>3689</v>
      </c>
      <c r="Y66" s="193">
        <f t="shared" si="5"/>
        <v>0.62770120809937047</v>
      </c>
      <c r="Z66" s="8">
        <v>90</v>
      </c>
      <c r="AA66" s="8">
        <v>0</v>
      </c>
      <c r="AB66" s="193">
        <f t="shared" si="6"/>
        <v>0</v>
      </c>
      <c r="AC66" s="8">
        <v>0</v>
      </c>
      <c r="AD66" s="8">
        <v>25</v>
      </c>
      <c r="AE66" s="188" t="str">
        <f t="shared" si="7"/>
        <v>N/A</v>
      </c>
      <c r="AF66" s="8">
        <v>0</v>
      </c>
      <c r="AG66" s="8">
        <v>0</v>
      </c>
      <c r="AH66" s="188" t="str">
        <f t="shared" si="8"/>
        <v>N/A</v>
      </c>
      <c r="AI66" s="8">
        <v>90</v>
      </c>
      <c r="AJ66" s="8">
        <v>25</v>
      </c>
      <c r="AK66" s="193">
        <f t="shared" si="9"/>
        <v>0.27777777777777779</v>
      </c>
      <c r="AL66" s="8">
        <v>179</v>
      </c>
      <c r="AM66" s="8">
        <v>124</v>
      </c>
      <c r="AN66" s="193">
        <f t="shared" si="10"/>
        <v>0.69273743016759781</v>
      </c>
      <c r="AO66" s="8">
        <v>0</v>
      </c>
      <c r="AP66" s="8">
        <v>0</v>
      </c>
      <c r="AQ66" s="188" t="str">
        <f t="shared" si="11"/>
        <v>N/A</v>
      </c>
      <c r="AR66" s="8">
        <v>0</v>
      </c>
      <c r="AS66" s="8">
        <v>0</v>
      </c>
      <c r="AT66" s="188" t="str">
        <f t="shared" si="12"/>
        <v>N/A</v>
      </c>
      <c r="AU66" s="8">
        <v>179</v>
      </c>
      <c r="AV66" s="8">
        <v>124</v>
      </c>
      <c r="AW66" s="193">
        <f t="shared" si="13"/>
        <v>0.69273743016759781</v>
      </c>
      <c r="AX66" s="8">
        <v>3077</v>
      </c>
      <c r="AY66" s="8">
        <v>1928</v>
      </c>
      <c r="AZ66" s="193">
        <f t="shared" si="14"/>
        <v>0.62658433539161518</v>
      </c>
      <c r="BA66" s="8">
        <v>588</v>
      </c>
      <c r="BB66" s="8">
        <v>358</v>
      </c>
      <c r="BC66" s="193">
        <f t="shared" si="15"/>
        <v>0.608843537414966</v>
      </c>
      <c r="BD66" s="8">
        <v>334</v>
      </c>
      <c r="BE66" s="8">
        <v>190</v>
      </c>
      <c r="BF66" s="188">
        <f t="shared" si="16"/>
        <v>0.56886227544910184</v>
      </c>
      <c r="BG66" s="8">
        <v>0</v>
      </c>
      <c r="BH66" s="8">
        <v>0</v>
      </c>
      <c r="BI66" s="188" t="str">
        <f t="shared" si="17"/>
        <v>N/A</v>
      </c>
      <c r="BJ66" s="8">
        <v>8659</v>
      </c>
      <c r="BK66" s="8">
        <v>8922</v>
      </c>
      <c r="BL66" s="193">
        <f t="shared" si="18"/>
        <v>1.030373022288948</v>
      </c>
      <c r="BM66" s="8">
        <v>12658</v>
      </c>
      <c r="BN66" s="8">
        <v>11398</v>
      </c>
      <c r="BO66" s="193">
        <f t="shared" si="19"/>
        <v>0.90045820824774847</v>
      </c>
      <c r="BP66" s="8">
        <v>0</v>
      </c>
      <c r="BQ66" s="8">
        <v>0</v>
      </c>
      <c r="BR66" s="193" t="str">
        <f t="shared" si="20"/>
        <v>N/A</v>
      </c>
      <c r="BS66" s="8">
        <v>12927</v>
      </c>
      <c r="BT66" s="8">
        <v>11547</v>
      </c>
      <c r="BU66" s="193">
        <f t="shared" si="21"/>
        <v>0.89324669296820614</v>
      </c>
      <c r="BV66" s="8">
        <v>18804</v>
      </c>
      <c r="BW66" s="8">
        <v>15236</v>
      </c>
      <c r="BX66" s="193">
        <f t="shared" si="22"/>
        <v>0.81025313763029139</v>
      </c>
      <c r="BY66" s="8">
        <v>12000</v>
      </c>
      <c r="BZ66" s="8">
        <v>2880</v>
      </c>
      <c r="CA66" s="337">
        <f t="shared" si="23"/>
        <v>0.24</v>
      </c>
      <c r="CB66" s="8">
        <v>39450</v>
      </c>
      <c r="CC66" s="8">
        <v>10041</v>
      </c>
      <c r="CD66" s="337">
        <f t="shared" si="24"/>
        <v>0.25452471482889732</v>
      </c>
      <c r="CE66" s="8">
        <v>3840</v>
      </c>
      <c r="CF66" s="8">
        <v>960</v>
      </c>
      <c r="CG66" s="337">
        <f t="shared" si="25"/>
        <v>0.25</v>
      </c>
      <c r="CH66" s="8">
        <v>0</v>
      </c>
      <c r="CI66" s="8">
        <v>0</v>
      </c>
      <c r="CJ66" s="193" t="str">
        <f t="shared" si="26"/>
        <v>N/A</v>
      </c>
      <c r="CK66" s="8">
        <v>3840</v>
      </c>
      <c r="CL66" s="8">
        <v>960</v>
      </c>
      <c r="CM66" s="337">
        <f t="shared" si="27"/>
        <v>0.25</v>
      </c>
      <c r="CN66" s="8">
        <v>0</v>
      </c>
      <c r="CO66" s="8">
        <v>579</v>
      </c>
      <c r="CP66" s="370" t="str">
        <f t="shared" si="28"/>
        <v>N/A</v>
      </c>
      <c r="CQ66" s="8">
        <v>2000</v>
      </c>
      <c r="CR66" s="8">
        <v>336</v>
      </c>
      <c r="CS66" s="337">
        <f t="shared" si="29"/>
        <v>0.16800000000000001</v>
      </c>
      <c r="CT66" s="8">
        <v>57290</v>
      </c>
      <c r="CU66" s="8">
        <v>14796</v>
      </c>
      <c r="CV66" s="337">
        <f t="shared" si="30"/>
        <v>0.25826496770815149</v>
      </c>
      <c r="CW66" s="8">
        <v>76094</v>
      </c>
      <c r="CX66" s="8">
        <v>30032</v>
      </c>
      <c r="CY66" s="337">
        <f t="shared" si="31"/>
        <v>0.39466975057166137</v>
      </c>
      <c r="CZ66" s="8">
        <v>334</v>
      </c>
      <c r="DA66" s="8">
        <v>794</v>
      </c>
      <c r="DB66" s="188">
        <f t="shared" si="32"/>
        <v>2.3772455089820359</v>
      </c>
      <c r="DC66" s="8">
        <v>2000</v>
      </c>
      <c r="DD66" s="8">
        <v>336</v>
      </c>
      <c r="DE66" s="188">
        <f t="shared" si="33"/>
        <v>0.16800000000000001</v>
      </c>
      <c r="DF66" s="8">
        <v>18049</v>
      </c>
      <c r="DG66" s="8">
        <v>5159</v>
      </c>
      <c r="DH66" s="337">
        <f t="shared" si="34"/>
        <v>0.28583301013906587</v>
      </c>
      <c r="DI66" s="63">
        <v>0.9</v>
      </c>
      <c r="DJ66" s="101">
        <v>0.97202609705961196</v>
      </c>
      <c r="DK66" s="101">
        <f t="shared" si="35"/>
        <v>1.0800289967329022</v>
      </c>
      <c r="DL66" s="63">
        <v>0.79</v>
      </c>
      <c r="DM66" s="101">
        <v>0.99162011173184295</v>
      </c>
      <c r="DN66" s="101">
        <f t="shared" si="36"/>
        <v>1.2552153313061303</v>
      </c>
      <c r="DO66" s="63">
        <v>0.84499999999999997</v>
      </c>
      <c r="DP66" s="101">
        <v>0.97263358448081705</v>
      </c>
      <c r="DQ66" s="101">
        <f t="shared" si="37"/>
        <v>1.1510456621074758</v>
      </c>
      <c r="DR66" s="63">
        <v>0.91</v>
      </c>
      <c r="DS66" s="101">
        <v>0.97214076246334302</v>
      </c>
      <c r="DT66" s="101">
        <f t="shared" si="38"/>
        <v>1.0682865521575198</v>
      </c>
      <c r="DU66" s="63">
        <v>0.92</v>
      </c>
      <c r="DV66" s="101">
        <v>0.83766909469302797</v>
      </c>
      <c r="DW66" s="101">
        <f t="shared" si="39"/>
        <v>0.91050988553589995</v>
      </c>
      <c r="DX66" s="63">
        <v>0.91500000000000004</v>
      </c>
      <c r="DY66" s="101">
        <v>0.93711032800216898</v>
      </c>
      <c r="DZ66" s="101">
        <f t="shared" si="40"/>
        <v>1.0241642928985453</v>
      </c>
      <c r="EA66" s="63">
        <v>0.90500000000000003</v>
      </c>
      <c r="EB66" s="101">
        <v>0.97204857368685804</v>
      </c>
      <c r="EC66" s="101">
        <f t="shared" si="41"/>
        <v>1.0740868217534343</v>
      </c>
      <c r="ED66" s="63">
        <v>0.85499999999999998</v>
      </c>
      <c r="EE66" s="101">
        <v>0.87945413191812005</v>
      </c>
      <c r="EF66" s="101">
        <f t="shared" si="42"/>
        <v>1.0286013238808422</v>
      </c>
      <c r="EG66" s="63">
        <v>0.88</v>
      </c>
      <c r="EH66" s="101">
        <v>0.96403255447624003</v>
      </c>
      <c r="EI66" s="101">
        <f t="shared" si="43"/>
        <v>1.0954915391775455</v>
      </c>
      <c r="EJ66" s="63">
        <v>0.88</v>
      </c>
      <c r="EK66" s="101">
        <v>0.90918218327856903</v>
      </c>
      <c r="EL66" s="101">
        <f t="shared" si="44"/>
        <v>1.0331615719074647</v>
      </c>
      <c r="EM66" s="63">
        <v>0.26</v>
      </c>
      <c r="EN66" s="101">
        <v>0.43333333333333302</v>
      </c>
      <c r="EO66" s="101">
        <f t="shared" si="45"/>
        <v>1.6666666666666654</v>
      </c>
      <c r="EP66" s="63">
        <v>0.57000000000000006</v>
      </c>
      <c r="EQ66" s="101">
        <v>0.78568532035685301</v>
      </c>
      <c r="ER66" s="101">
        <f t="shared" si="46"/>
        <v>1.3783952988716719</v>
      </c>
      <c r="ES66" s="63">
        <v>0.89250000000000007</v>
      </c>
      <c r="ET66" s="101">
        <v>0.94435733526313703</v>
      </c>
      <c r="EU66" s="101">
        <f t="shared" si="47"/>
        <v>1.0581034568774643</v>
      </c>
      <c r="EV66" s="63">
        <v>0.5575</v>
      </c>
      <c r="EW66" s="101">
        <v>0.54739290560186105</v>
      </c>
      <c r="EX66" s="101">
        <f t="shared" si="48"/>
        <v>0.98187068269392119</v>
      </c>
      <c r="EY66" s="63">
        <v>0.72500000000000009</v>
      </c>
      <c r="EZ66" s="101">
        <v>0.87616542354821503</v>
      </c>
      <c r="FA66" s="101">
        <f t="shared" si="49"/>
        <v>1.2085040324802965</v>
      </c>
      <c r="FB66" s="63" t="s">
        <v>341</v>
      </c>
      <c r="FC66" s="101">
        <v>0</v>
      </c>
      <c r="FD66" s="101" t="str">
        <f t="shared" si="50"/>
        <v>N/A</v>
      </c>
      <c r="FE66" s="63">
        <v>0.26</v>
      </c>
      <c r="FF66" s="101">
        <v>0.5625</v>
      </c>
      <c r="FG66" s="101">
        <f t="shared" si="51"/>
        <v>2.1634615384615383</v>
      </c>
      <c r="FH66" s="63">
        <v>0.26</v>
      </c>
      <c r="FI66" s="101">
        <v>0.5625</v>
      </c>
      <c r="FJ66" s="101">
        <f t="shared" si="52"/>
        <v>2.1634615384615383</v>
      </c>
      <c r="FK66" s="54">
        <v>0.9</v>
      </c>
      <c r="FL66" s="101">
        <v>0.94332493702770803</v>
      </c>
      <c r="FM66" s="101">
        <f t="shared" si="53"/>
        <v>1.0481388189196756</v>
      </c>
      <c r="FN66" s="54">
        <v>0.61009999999999998</v>
      </c>
      <c r="FO66" s="101">
        <v>0.86607142857142905</v>
      </c>
      <c r="FP66" s="101">
        <f t="shared" si="54"/>
        <v>1.4195565129838208</v>
      </c>
      <c r="FQ66" s="64">
        <v>5781</v>
      </c>
      <c r="FR66" s="8">
        <v>1078</v>
      </c>
      <c r="FS66" s="92">
        <f t="shared" si="55"/>
        <v>0.18647292855907283</v>
      </c>
      <c r="FT66" s="64">
        <v>1271</v>
      </c>
      <c r="FU66" s="8">
        <v>259</v>
      </c>
      <c r="FV66" s="92">
        <f t="shared" si="56"/>
        <v>0.20377655389457119</v>
      </c>
      <c r="FW66" s="64">
        <v>7052</v>
      </c>
      <c r="FX66" s="8">
        <v>1337</v>
      </c>
      <c r="FY66" s="92">
        <f t="shared" si="57"/>
        <v>0.18959160521837776</v>
      </c>
      <c r="FZ66" s="64">
        <v>38834</v>
      </c>
      <c r="GA66" s="8">
        <v>4827</v>
      </c>
      <c r="GB66" s="92">
        <f t="shared" si="58"/>
        <v>0.12429829530823505</v>
      </c>
      <c r="GC66" s="64">
        <v>45886</v>
      </c>
      <c r="GD66" s="8">
        <v>6164</v>
      </c>
      <c r="GE66" s="92">
        <f t="shared" si="59"/>
        <v>0.13433291199930261</v>
      </c>
      <c r="GF66" s="64">
        <v>3440</v>
      </c>
      <c r="GG66" s="8">
        <v>887</v>
      </c>
      <c r="GH66" s="101">
        <f t="shared" si="60"/>
        <v>0.25784883720930235</v>
      </c>
      <c r="GI66" s="8">
        <v>44</v>
      </c>
      <c r="GJ66" s="8">
        <v>212</v>
      </c>
      <c r="GK66" s="101">
        <f t="shared" si="61"/>
        <v>4.8181818181818183</v>
      </c>
      <c r="GL66" s="8">
        <v>1220</v>
      </c>
      <c r="GM66" s="8">
        <v>491</v>
      </c>
      <c r="GN66" s="101">
        <f t="shared" si="62"/>
        <v>0.40245901639344261</v>
      </c>
    </row>
    <row r="67" spans="1:196" s="1" customFormat="1" ht="15" customHeight="1" x14ac:dyDescent="0.55000000000000004">
      <c r="A67" s="16">
        <v>23</v>
      </c>
      <c r="B67" s="17" t="s">
        <v>82</v>
      </c>
      <c r="C67" s="18">
        <v>9115</v>
      </c>
      <c r="D67" s="17" t="s">
        <v>83</v>
      </c>
      <c r="E67" s="8">
        <v>1335</v>
      </c>
      <c r="F67" s="8">
        <v>678</v>
      </c>
      <c r="G67" s="193">
        <f t="shared" si="63"/>
        <v>0.50786516853932584</v>
      </c>
      <c r="H67" s="8">
        <v>685</v>
      </c>
      <c r="I67" s="8">
        <v>730</v>
      </c>
      <c r="J67" s="193">
        <f t="shared" si="0"/>
        <v>1.0656934306569343</v>
      </c>
      <c r="K67" s="8">
        <v>0</v>
      </c>
      <c r="L67" s="8">
        <v>0</v>
      </c>
      <c r="M67" s="193" t="str">
        <f t="shared" si="1"/>
        <v>N/A</v>
      </c>
      <c r="N67" s="8">
        <v>0</v>
      </c>
      <c r="O67" s="8">
        <v>58</v>
      </c>
      <c r="P67" s="188" t="str">
        <f t="shared" si="2"/>
        <v>N/A</v>
      </c>
      <c r="Q67" s="8">
        <v>0</v>
      </c>
      <c r="R67" s="8">
        <v>0</v>
      </c>
      <c r="S67" s="188" t="str">
        <f t="shared" si="3"/>
        <v>N/A</v>
      </c>
      <c r="T67" s="8">
        <v>2020</v>
      </c>
      <c r="U67" s="8">
        <v>1466</v>
      </c>
      <c r="V67" s="193">
        <f t="shared" si="4"/>
        <v>0.72574257425742572</v>
      </c>
      <c r="W67" s="8">
        <v>2020</v>
      </c>
      <c r="X67" s="8">
        <v>1466</v>
      </c>
      <c r="Y67" s="193">
        <f t="shared" si="5"/>
        <v>0.72574257425742572</v>
      </c>
      <c r="Z67" s="8">
        <v>275</v>
      </c>
      <c r="AA67" s="8">
        <v>100</v>
      </c>
      <c r="AB67" s="193">
        <f t="shared" si="6"/>
        <v>0.36363636363636365</v>
      </c>
      <c r="AC67" s="8">
        <v>15</v>
      </c>
      <c r="AD67" s="8">
        <v>0</v>
      </c>
      <c r="AE67" s="188">
        <f t="shared" si="7"/>
        <v>0</v>
      </c>
      <c r="AF67" s="8">
        <v>0</v>
      </c>
      <c r="AG67" s="8">
        <v>13</v>
      </c>
      <c r="AH67" s="188" t="str">
        <f t="shared" si="8"/>
        <v>N/A</v>
      </c>
      <c r="AI67" s="8">
        <v>290</v>
      </c>
      <c r="AJ67" s="8">
        <v>113</v>
      </c>
      <c r="AK67" s="193">
        <f t="shared" si="9"/>
        <v>0.3896551724137931</v>
      </c>
      <c r="AL67" s="8">
        <v>0</v>
      </c>
      <c r="AM67" s="8">
        <v>0</v>
      </c>
      <c r="AN67" s="193" t="str">
        <f t="shared" si="10"/>
        <v>N/A</v>
      </c>
      <c r="AO67" s="8">
        <v>15</v>
      </c>
      <c r="AP67" s="8">
        <v>0</v>
      </c>
      <c r="AQ67" s="188">
        <f t="shared" si="11"/>
        <v>0</v>
      </c>
      <c r="AR67" s="8">
        <v>0</v>
      </c>
      <c r="AS67" s="8">
        <v>0</v>
      </c>
      <c r="AT67" s="188" t="str">
        <f t="shared" si="12"/>
        <v>N/A</v>
      </c>
      <c r="AU67" s="8">
        <v>15</v>
      </c>
      <c r="AV67" s="8">
        <v>0</v>
      </c>
      <c r="AW67" s="193">
        <f t="shared" si="13"/>
        <v>0</v>
      </c>
      <c r="AX67" s="8">
        <v>7004</v>
      </c>
      <c r="AY67" s="8">
        <v>3717</v>
      </c>
      <c r="AZ67" s="193">
        <f t="shared" si="14"/>
        <v>0.53069674471730444</v>
      </c>
      <c r="BA67" s="8">
        <v>623</v>
      </c>
      <c r="BB67" s="8">
        <v>374</v>
      </c>
      <c r="BC67" s="193">
        <f t="shared" si="15"/>
        <v>0.6003210272873194</v>
      </c>
      <c r="BD67" s="8">
        <v>668</v>
      </c>
      <c r="BE67" s="8">
        <v>609</v>
      </c>
      <c r="BF67" s="188">
        <f t="shared" si="16"/>
        <v>0.91167664670658688</v>
      </c>
      <c r="BG67" s="8">
        <v>0</v>
      </c>
      <c r="BH67" s="8">
        <v>0</v>
      </c>
      <c r="BI67" s="188" t="str">
        <f t="shared" si="17"/>
        <v>N/A</v>
      </c>
      <c r="BJ67" s="8">
        <v>8401</v>
      </c>
      <c r="BK67" s="8">
        <v>7988</v>
      </c>
      <c r="BL67" s="193">
        <f t="shared" si="18"/>
        <v>0.95083918581121296</v>
      </c>
      <c r="BM67" s="8">
        <v>16696</v>
      </c>
      <c r="BN67" s="8">
        <v>12688</v>
      </c>
      <c r="BO67" s="193">
        <f t="shared" si="19"/>
        <v>0.75994250119789175</v>
      </c>
      <c r="BP67" s="8">
        <v>0</v>
      </c>
      <c r="BQ67" s="8">
        <v>0</v>
      </c>
      <c r="BR67" s="193" t="str">
        <f t="shared" si="20"/>
        <v>N/A</v>
      </c>
      <c r="BS67" s="8">
        <v>17001</v>
      </c>
      <c r="BT67" s="8">
        <v>12801</v>
      </c>
      <c r="BU67" s="193">
        <f t="shared" si="21"/>
        <v>0.75295570848773596</v>
      </c>
      <c r="BV67" s="8">
        <v>19021</v>
      </c>
      <c r="BW67" s="8">
        <v>14267</v>
      </c>
      <c r="BX67" s="193">
        <f t="shared" si="22"/>
        <v>0.75006571683928291</v>
      </c>
      <c r="BY67" s="8">
        <v>14640</v>
      </c>
      <c r="BZ67" s="8">
        <v>3360</v>
      </c>
      <c r="CA67" s="337">
        <f t="shared" si="23"/>
        <v>0.22950819672131148</v>
      </c>
      <c r="CB67" s="8">
        <v>22000</v>
      </c>
      <c r="CC67" s="8">
        <v>5465</v>
      </c>
      <c r="CD67" s="337">
        <f t="shared" si="24"/>
        <v>0.24840909090909091</v>
      </c>
      <c r="CE67" s="8">
        <v>3840</v>
      </c>
      <c r="CF67" s="8">
        <v>960</v>
      </c>
      <c r="CG67" s="337">
        <f t="shared" si="25"/>
        <v>0.25</v>
      </c>
      <c r="CH67" s="8">
        <v>900</v>
      </c>
      <c r="CI67" s="8">
        <v>0</v>
      </c>
      <c r="CJ67" s="193">
        <f t="shared" si="26"/>
        <v>0</v>
      </c>
      <c r="CK67" s="8">
        <v>4740</v>
      </c>
      <c r="CL67" s="8">
        <v>960</v>
      </c>
      <c r="CM67" s="337">
        <f t="shared" si="27"/>
        <v>0.20253164556962025</v>
      </c>
      <c r="CN67" s="8">
        <v>17130</v>
      </c>
      <c r="CO67" s="8">
        <v>4554</v>
      </c>
      <c r="CP67" s="337">
        <f t="shared" si="28"/>
        <v>0.26584938704028022</v>
      </c>
      <c r="CQ67" s="8">
        <v>400</v>
      </c>
      <c r="CR67" s="8">
        <v>30</v>
      </c>
      <c r="CS67" s="337">
        <f t="shared" si="29"/>
        <v>7.4999999999999997E-2</v>
      </c>
      <c r="CT67" s="8">
        <v>58910</v>
      </c>
      <c r="CU67" s="8">
        <v>14369</v>
      </c>
      <c r="CV67" s="337">
        <f t="shared" si="30"/>
        <v>0.24391444576472585</v>
      </c>
      <c r="CW67" s="8">
        <v>77931</v>
      </c>
      <c r="CX67" s="8">
        <v>28636</v>
      </c>
      <c r="CY67" s="337">
        <f t="shared" si="31"/>
        <v>0.36745325993507078</v>
      </c>
      <c r="CZ67" s="8">
        <v>17828</v>
      </c>
      <c r="DA67" s="8">
        <v>5221</v>
      </c>
      <c r="DB67" s="188">
        <f t="shared" si="32"/>
        <v>0.29285393762620598</v>
      </c>
      <c r="DC67" s="8">
        <v>400</v>
      </c>
      <c r="DD67" s="8">
        <v>43</v>
      </c>
      <c r="DE67" s="188">
        <f t="shared" si="33"/>
        <v>0.1075</v>
      </c>
      <c r="DF67" s="8">
        <v>19788</v>
      </c>
      <c r="DG67" s="8">
        <v>5424</v>
      </c>
      <c r="DH67" s="337">
        <f t="shared" si="34"/>
        <v>0.27410551849605824</v>
      </c>
      <c r="DI67" s="63">
        <v>0.92</v>
      </c>
      <c r="DJ67" s="101">
        <v>0.99790778144363101</v>
      </c>
      <c r="DK67" s="101">
        <f t="shared" si="35"/>
        <v>1.0846823711343816</v>
      </c>
      <c r="DL67" s="63">
        <v>0.9</v>
      </c>
      <c r="DM67" s="101">
        <v>0.989304812834225</v>
      </c>
      <c r="DN67" s="101">
        <f t="shared" si="36"/>
        <v>1.0992275698158056</v>
      </c>
      <c r="DO67" s="63">
        <v>0.91</v>
      </c>
      <c r="DP67" s="101">
        <v>0.99765643309116503</v>
      </c>
      <c r="DQ67" s="101">
        <f t="shared" si="37"/>
        <v>1.0963257506496318</v>
      </c>
      <c r="DR67" s="63">
        <v>0.98</v>
      </c>
      <c r="DS67" s="101">
        <v>0.99320652173913004</v>
      </c>
      <c r="DT67" s="101">
        <f t="shared" si="38"/>
        <v>1.013476042590949</v>
      </c>
      <c r="DU67" s="63">
        <v>0.98</v>
      </c>
      <c r="DV67" s="101">
        <v>0.989041095890411</v>
      </c>
      <c r="DW67" s="101">
        <f t="shared" si="39"/>
        <v>1.0092256080514399</v>
      </c>
      <c r="DX67" s="63">
        <v>0.98</v>
      </c>
      <c r="DY67" s="101">
        <v>0.99113233287858105</v>
      </c>
      <c r="DZ67" s="101">
        <f t="shared" si="40"/>
        <v>1.0113595233454908</v>
      </c>
      <c r="EA67" s="63">
        <v>0.95</v>
      </c>
      <c r="EB67" s="101">
        <v>0.99764491377345599</v>
      </c>
      <c r="EC67" s="101">
        <f t="shared" si="41"/>
        <v>1.0501525408141643</v>
      </c>
      <c r="ED67" s="63">
        <v>0.94</v>
      </c>
      <c r="EE67" s="101">
        <v>0.98913043478260898</v>
      </c>
      <c r="EF67" s="101">
        <f t="shared" si="42"/>
        <v>1.0522664199814991</v>
      </c>
      <c r="EG67" s="63">
        <v>0.94499999999999995</v>
      </c>
      <c r="EH67" s="101">
        <v>0.996986051727763</v>
      </c>
      <c r="EI67" s="101">
        <f t="shared" si="43"/>
        <v>1.0550116949500139</v>
      </c>
      <c r="EJ67" s="63">
        <v>0.88</v>
      </c>
      <c r="EK67" s="101">
        <v>0.96915115931933504</v>
      </c>
      <c r="EL67" s="101">
        <f t="shared" si="44"/>
        <v>1.1013081355901535</v>
      </c>
      <c r="EM67" s="63">
        <v>0.24</v>
      </c>
      <c r="EN67" s="101">
        <v>0.44259259259259298</v>
      </c>
      <c r="EO67" s="101">
        <f t="shared" si="45"/>
        <v>1.8441358024691374</v>
      </c>
      <c r="EP67" s="63">
        <v>0.56000000000000005</v>
      </c>
      <c r="EQ67" s="101">
        <v>0.81084278655438802</v>
      </c>
      <c r="ER67" s="101">
        <f t="shared" si="46"/>
        <v>1.44793354741855</v>
      </c>
      <c r="ES67" s="63">
        <v>0.91500000000000004</v>
      </c>
      <c r="ET67" s="101">
        <v>0.985309322764088</v>
      </c>
      <c r="EU67" s="101">
        <f t="shared" si="47"/>
        <v>1.076840789906107</v>
      </c>
      <c r="EV67" s="63">
        <v>0.59</v>
      </c>
      <c r="EW67" s="101">
        <v>0.55383480825958697</v>
      </c>
      <c r="EX67" s="101">
        <f t="shared" si="48"/>
        <v>0.93870306484675758</v>
      </c>
      <c r="EY67" s="63">
        <v>0.75249999999999995</v>
      </c>
      <c r="EZ67" s="101">
        <v>0.90358290264003405</v>
      </c>
      <c r="FA67" s="101">
        <f t="shared" si="49"/>
        <v>1.2007746214485504</v>
      </c>
      <c r="FB67" s="63">
        <v>0.79</v>
      </c>
      <c r="FC67" s="101">
        <v>0</v>
      </c>
      <c r="FD67" s="101">
        <f t="shared" si="50"/>
        <v>0</v>
      </c>
      <c r="FE67" s="63">
        <v>0.25</v>
      </c>
      <c r="FF67" s="101">
        <v>0.33229166666666698</v>
      </c>
      <c r="FG67" s="101">
        <f t="shared" si="51"/>
        <v>1.3291666666666679</v>
      </c>
      <c r="FH67" s="63">
        <v>0.52</v>
      </c>
      <c r="FI67" s="101">
        <v>0.33229166666666698</v>
      </c>
      <c r="FJ67" s="101">
        <f t="shared" si="52"/>
        <v>0.63902243589743646</v>
      </c>
      <c r="FK67" s="54">
        <v>0.85530389441095001</v>
      </c>
      <c r="FL67" s="101">
        <v>0.97701589733767502</v>
      </c>
      <c r="FM67" s="101">
        <f t="shared" si="53"/>
        <v>1.1423026408766073</v>
      </c>
      <c r="FN67" s="54">
        <v>0.61009999999999998</v>
      </c>
      <c r="FO67" s="101">
        <v>1</v>
      </c>
      <c r="FP67" s="101">
        <f t="shared" si="54"/>
        <v>1.6390755613833798</v>
      </c>
      <c r="FQ67" s="64">
        <v>7175</v>
      </c>
      <c r="FR67" s="8">
        <v>363</v>
      </c>
      <c r="FS67" s="92">
        <f t="shared" si="55"/>
        <v>5.0592334494773517E-2</v>
      </c>
      <c r="FT67" s="64">
        <v>513</v>
      </c>
      <c r="FU67" s="8">
        <v>30</v>
      </c>
      <c r="FV67" s="92">
        <f t="shared" si="56"/>
        <v>5.8479532163742687E-2</v>
      </c>
      <c r="FW67" s="64">
        <v>7688</v>
      </c>
      <c r="FX67" s="8">
        <v>393</v>
      </c>
      <c r="FY67" s="92">
        <f t="shared" si="57"/>
        <v>5.1118626430801249E-2</v>
      </c>
      <c r="FZ67" s="64">
        <v>24545</v>
      </c>
      <c r="GA67" s="8">
        <v>9242</v>
      </c>
      <c r="GB67" s="92">
        <f t="shared" si="58"/>
        <v>0.37653289875738438</v>
      </c>
      <c r="GC67" s="64">
        <v>32233</v>
      </c>
      <c r="GD67" s="8">
        <v>9635</v>
      </c>
      <c r="GE67" s="92">
        <f t="shared" si="59"/>
        <v>0.29891725871001767</v>
      </c>
      <c r="GF67" s="64">
        <v>3052</v>
      </c>
      <c r="GG67" s="8">
        <v>46</v>
      </c>
      <c r="GH67" s="101">
        <f t="shared" si="60"/>
        <v>1.5072083879423329E-2</v>
      </c>
      <c r="GI67" s="8">
        <v>13405</v>
      </c>
      <c r="GJ67" s="8">
        <v>3682</v>
      </c>
      <c r="GK67" s="101">
        <f t="shared" si="61"/>
        <v>0.27467362924281985</v>
      </c>
      <c r="GL67" s="8">
        <v>244</v>
      </c>
      <c r="GM67" s="8">
        <v>74</v>
      </c>
      <c r="GN67" s="101">
        <f t="shared" si="62"/>
        <v>0.30327868852459017</v>
      </c>
    </row>
    <row r="68" spans="1:196" s="1" customFormat="1" ht="15" customHeight="1" x14ac:dyDescent="0.55000000000000004">
      <c r="A68" s="16">
        <v>23</v>
      </c>
      <c r="B68" s="17" t="s">
        <v>82</v>
      </c>
      <c r="C68" s="18">
        <v>9523</v>
      </c>
      <c r="D68" s="17" t="s">
        <v>84</v>
      </c>
      <c r="E68" s="8">
        <v>1356</v>
      </c>
      <c r="F68" s="8">
        <v>993</v>
      </c>
      <c r="G68" s="193">
        <f t="shared" si="63"/>
        <v>0.73230088495575218</v>
      </c>
      <c r="H68" s="8">
        <v>1410</v>
      </c>
      <c r="I68" s="8">
        <v>1271</v>
      </c>
      <c r="J68" s="193">
        <f t="shared" si="0"/>
        <v>0.90141843971631208</v>
      </c>
      <c r="K68" s="8">
        <v>0</v>
      </c>
      <c r="L68" s="8">
        <v>0</v>
      </c>
      <c r="M68" s="193" t="str">
        <f t="shared" si="1"/>
        <v>N/A</v>
      </c>
      <c r="N68" s="8">
        <v>0</v>
      </c>
      <c r="O68" s="8">
        <v>0</v>
      </c>
      <c r="P68" s="188" t="str">
        <f t="shared" si="2"/>
        <v>N/A</v>
      </c>
      <c r="Q68" s="8">
        <v>0</v>
      </c>
      <c r="R68" s="8">
        <v>0</v>
      </c>
      <c r="S68" s="188" t="str">
        <f t="shared" si="3"/>
        <v>N/A</v>
      </c>
      <c r="T68" s="8">
        <v>2766</v>
      </c>
      <c r="U68" s="8">
        <v>2264</v>
      </c>
      <c r="V68" s="193">
        <f t="shared" si="4"/>
        <v>0.81851048445408536</v>
      </c>
      <c r="W68" s="8">
        <v>2766</v>
      </c>
      <c r="X68" s="8">
        <v>2264</v>
      </c>
      <c r="Y68" s="193">
        <f t="shared" si="5"/>
        <v>0.81851048445408536</v>
      </c>
      <c r="Z68" s="8">
        <v>238</v>
      </c>
      <c r="AA68" s="8">
        <v>129</v>
      </c>
      <c r="AB68" s="193">
        <f t="shared" si="6"/>
        <v>0.54201680672268904</v>
      </c>
      <c r="AC68" s="8">
        <v>38</v>
      </c>
      <c r="AD68" s="8">
        <v>23</v>
      </c>
      <c r="AE68" s="188">
        <f t="shared" si="7"/>
        <v>0.60526315789473684</v>
      </c>
      <c r="AF68" s="8">
        <v>58</v>
      </c>
      <c r="AG68" s="8">
        <v>40</v>
      </c>
      <c r="AH68" s="188">
        <f t="shared" si="8"/>
        <v>0.68965517241379315</v>
      </c>
      <c r="AI68" s="8">
        <v>334</v>
      </c>
      <c r="AJ68" s="8">
        <v>192</v>
      </c>
      <c r="AK68" s="193">
        <f t="shared" si="9"/>
        <v>0.57485029940119758</v>
      </c>
      <c r="AL68" s="8">
        <v>120</v>
      </c>
      <c r="AM68" s="8">
        <v>0</v>
      </c>
      <c r="AN68" s="193">
        <f t="shared" si="10"/>
        <v>0</v>
      </c>
      <c r="AO68" s="8">
        <v>18</v>
      </c>
      <c r="AP68" s="8">
        <v>0</v>
      </c>
      <c r="AQ68" s="188">
        <f t="shared" si="11"/>
        <v>0</v>
      </c>
      <c r="AR68" s="8">
        <v>29</v>
      </c>
      <c r="AS68" s="8">
        <v>33</v>
      </c>
      <c r="AT68" s="188">
        <f t="shared" si="12"/>
        <v>1.1379310344827587</v>
      </c>
      <c r="AU68" s="8">
        <v>167</v>
      </c>
      <c r="AV68" s="8">
        <v>33</v>
      </c>
      <c r="AW68" s="193">
        <f t="shared" si="13"/>
        <v>0.19760479041916168</v>
      </c>
      <c r="AX68" s="8">
        <v>7426</v>
      </c>
      <c r="AY68" s="8">
        <v>3999</v>
      </c>
      <c r="AZ68" s="193">
        <f t="shared" si="14"/>
        <v>0.53851333153783998</v>
      </c>
      <c r="BA68" s="8">
        <v>599</v>
      </c>
      <c r="BB68" s="8">
        <v>215</v>
      </c>
      <c r="BC68" s="193">
        <f t="shared" si="15"/>
        <v>0.35893155258764609</v>
      </c>
      <c r="BD68" s="8">
        <v>584</v>
      </c>
      <c r="BE68" s="8">
        <v>318</v>
      </c>
      <c r="BF68" s="188">
        <f t="shared" si="16"/>
        <v>0.54452054794520544</v>
      </c>
      <c r="BG68" s="8">
        <v>0</v>
      </c>
      <c r="BH68" s="8">
        <v>0</v>
      </c>
      <c r="BI68" s="188" t="str">
        <f t="shared" si="17"/>
        <v>N/A</v>
      </c>
      <c r="BJ68" s="8">
        <v>8404</v>
      </c>
      <c r="BK68" s="8">
        <v>7882</v>
      </c>
      <c r="BL68" s="193">
        <f t="shared" si="18"/>
        <v>0.93788672060923373</v>
      </c>
      <c r="BM68" s="8">
        <v>17013</v>
      </c>
      <c r="BN68" s="8">
        <v>12414</v>
      </c>
      <c r="BO68" s="193">
        <f t="shared" si="19"/>
        <v>0.72967730558984301</v>
      </c>
      <c r="BP68" s="8">
        <v>30</v>
      </c>
      <c r="BQ68" s="8">
        <v>0</v>
      </c>
      <c r="BR68" s="193">
        <f t="shared" si="20"/>
        <v>0</v>
      </c>
      <c r="BS68" s="8">
        <v>17544</v>
      </c>
      <c r="BT68" s="8">
        <v>12639</v>
      </c>
      <c r="BU68" s="193">
        <f t="shared" si="21"/>
        <v>0.72041723666210666</v>
      </c>
      <c r="BV68" s="8">
        <v>20310</v>
      </c>
      <c r="BW68" s="8">
        <v>14903</v>
      </c>
      <c r="BX68" s="193">
        <f t="shared" si="22"/>
        <v>0.73377646479566716</v>
      </c>
      <c r="BY68" s="8">
        <v>19120</v>
      </c>
      <c r="BZ68" s="8">
        <v>5440</v>
      </c>
      <c r="CA68" s="337">
        <f t="shared" si="23"/>
        <v>0.28451882845188287</v>
      </c>
      <c r="CB68" s="8">
        <v>31860</v>
      </c>
      <c r="CC68" s="8">
        <v>4157</v>
      </c>
      <c r="CD68" s="337">
        <f t="shared" si="24"/>
        <v>0.13047708725674828</v>
      </c>
      <c r="CE68" s="8">
        <v>3840</v>
      </c>
      <c r="CF68" s="8">
        <v>960</v>
      </c>
      <c r="CG68" s="337">
        <f t="shared" si="25"/>
        <v>0.25</v>
      </c>
      <c r="CH68" s="8">
        <v>900</v>
      </c>
      <c r="CI68" s="8">
        <v>128</v>
      </c>
      <c r="CJ68" s="193">
        <f t="shared" si="26"/>
        <v>0.14222222222222222</v>
      </c>
      <c r="CK68" s="8">
        <v>4740</v>
      </c>
      <c r="CL68" s="8">
        <v>1088</v>
      </c>
      <c r="CM68" s="337">
        <f t="shared" si="27"/>
        <v>0.22953586497890296</v>
      </c>
      <c r="CN68" s="8">
        <v>17115</v>
      </c>
      <c r="CO68" s="8">
        <v>2578</v>
      </c>
      <c r="CP68" s="337">
        <f t="shared" si="28"/>
        <v>0.15062810400233714</v>
      </c>
      <c r="CQ68" s="8">
        <v>2000</v>
      </c>
      <c r="CR68" s="8">
        <v>258</v>
      </c>
      <c r="CS68" s="337">
        <f t="shared" si="29"/>
        <v>0.129</v>
      </c>
      <c r="CT68" s="8">
        <v>74835</v>
      </c>
      <c r="CU68" s="8">
        <v>13521</v>
      </c>
      <c r="CV68" s="337">
        <f t="shared" si="30"/>
        <v>0.18067749047905393</v>
      </c>
      <c r="CW68" s="8">
        <v>95145</v>
      </c>
      <c r="CX68" s="8">
        <v>28424</v>
      </c>
      <c r="CY68" s="337">
        <f t="shared" si="31"/>
        <v>0.29874402228178043</v>
      </c>
      <c r="CZ68" s="8">
        <v>17755</v>
      </c>
      <c r="DA68" s="8">
        <v>2919</v>
      </c>
      <c r="DB68" s="188">
        <f t="shared" si="32"/>
        <v>0.16440439312869615</v>
      </c>
      <c r="DC68" s="8">
        <v>2087</v>
      </c>
      <c r="DD68" s="8">
        <v>331</v>
      </c>
      <c r="DE68" s="188">
        <f t="shared" si="33"/>
        <v>0.15860086248203162</v>
      </c>
      <c r="DF68" s="8">
        <v>24969</v>
      </c>
      <c r="DG68" s="8">
        <v>7886</v>
      </c>
      <c r="DH68" s="337">
        <f t="shared" si="34"/>
        <v>0.31583163122271618</v>
      </c>
      <c r="DI68" s="63">
        <v>0.95</v>
      </c>
      <c r="DJ68" s="101">
        <v>0.99058274307791405</v>
      </c>
      <c r="DK68" s="101">
        <f t="shared" si="35"/>
        <v>1.0427186769241201</v>
      </c>
      <c r="DL68" s="63">
        <v>0.78</v>
      </c>
      <c r="DM68" s="101">
        <v>0.99069767441860501</v>
      </c>
      <c r="DN68" s="101">
        <f t="shared" si="36"/>
        <v>1.270125223613596</v>
      </c>
      <c r="DO68" s="63">
        <v>0.86499999999999999</v>
      </c>
      <c r="DP68" s="101">
        <v>0.99058469815649997</v>
      </c>
      <c r="DQ68" s="101">
        <f t="shared" si="37"/>
        <v>1.1451846221462427</v>
      </c>
      <c r="DR68" s="63">
        <v>0.91</v>
      </c>
      <c r="DS68" s="101">
        <v>0.97683786505538805</v>
      </c>
      <c r="DT68" s="101">
        <f t="shared" si="38"/>
        <v>1.0734482033575692</v>
      </c>
      <c r="DU68" s="63">
        <v>0.93</v>
      </c>
      <c r="DV68" s="101">
        <v>0.99055861526357203</v>
      </c>
      <c r="DW68" s="101">
        <f t="shared" si="39"/>
        <v>1.0651167906059913</v>
      </c>
      <c r="DX68" s="63">
        <v>0.92</v>
      </c>
      <c r="DY68" s="101">
        <v>0.98454063604240305</v>
      </c>
      <c r="DZ68" s="101">
        <f t="shared" si="40"/>
        <v>1.0701528652634815</v>
      </c>
      <c r="EA68" s="63">
        <v>0.92999999999999994</v>
      </c>
      <c r="EB68" s="101">
        <v>0.98956547663412098</v>
      </c>
      <c r="EC68" s="101">
        <f t="shared" si="41"/>
        <v>1.0640488996065818</v>
      </c>
      <c r="ED68" s="63">
        <v>0.85499999999999998</v>
      </c>
      <c r="EE68" s="101">
        <v>0.99057873485868098</v>
      </c>
      <c r="EF68" s="101">
        <f t="shared" si="42"/>
        <v>1.1585716197177556</v>
      </c>
      <c r="EG68" s="63">
        <v>0.89249999999999996</v>
      </c>
      <c r="EH68" s="101">
        <v>0.98966651009863804</v>
      </c>
      <c r="EI68" s="101">
        <f t="shared" si="43"/>
        <v>1.1088700393262052</v>
      </c>
      <c r="EJ68" s="63">
        <v>0.93</v>
      </c>
      <c r="EK68" s="101">
        <v>0.96503300098300804</v>
      </c>
      <c r="EL68" s="101">
        <f t="shared" si="44"/>
        <v>1.0376698935301161</v>
      </c>
      <c r="EM68" s="63">
        <v>0.28999999999999998</v>
      </c>
      <c r="EN68" s="101">
        <v>0.40593750000000001</v>
      </c>
      <c r="EO68" s="101">
        <f t="shared" si="45"/>
        <v>1.3997844827586208</v>
      </c>
      <c r="EP68" s="63">
        <v>0.61</v>
      </c>
      <c r="EQ68" s="101">
        <v>0.70039198284150594</v>
      </c>
      <c r="ER68" s="101">
        <f t="shared" si="46"/>
        <v>1.1481835784286982</v>
      </c>
      <c r="ES68" s="63">
        <v>0.92999999999999994</v>
      </c>
      <c r="ET68" s="101">
        <v>0.98105949946440696</v>
      </c>
      <c r="EU68" s="101">
        <f t="shared" si="47"/>
        <v>1.0549026875961365</v>
      </c>
      <c r="EV68" s="63">
        <v>0.57250000000000001</v>
      </c>
      <c r="EW68" s="101">
        <v>0.51610448896779104</v>
      </c>
      <c r="EX68" s="101">
        <f t="shared" si="48"/>
        <v>0.90149255714898002</v>
      </c>
      <c r="EY68" s="63">
        <v>0.75124999999999997</v>
      </c>
      <c r="EZ68" s="101">
        <v>0.85206163805235002</v>
      </c>
      <c r="FA68" s="101">
        <f t="shared" si="49"/>
        <v>1.1341918642959734</v>
      </c>
      <c r="FB68" s="63">
        <v>0.96</v>
      </c>
      <c r="FC68" s="101">
        <v>0.9296875</v>
      </c>
      <c r="FD68" s="101">
        <f t="shared" si="50"/>
        <v>0.96842447916666674</v>
      </c>
      <c r="FE68" s="63">
        <v>0.48</v>
      </c>
      <c r="FF68" s="101">
        <v>0.23958333333333301</v>
      </c>
      <c r="FG68" s="101">
        <f t="shared" si="51"/>
        <v>0.49913194444444381</v>
      </c>
      <c r="FH68" s="63">
        <v>0.72</v>
      </c>
      <c r="FI68" s="101">
        <v>0.32077205882352899</v>
      </c>
      <c r="FJ68" s="101">
        <f t="shared" si="52"/>
        <v>0.44551674836601252</v>
      </c>
      <c r="FK68" s="54">
        <v>0.9</v>
      </c>
      <c r="FL68" s="101">
        <v>0.97122302158273399</v>
      </c>
      <c r="FM68" s="101">
        <f t="shared" si="53"/>
        <v>1.0791366906474822</v>
      </c>
      <c r="FN68" s="54">
        <v>0.61009999999999998</v>
      </c>
      <c r="FO68" s="101">
        <v>0.91540785498489396</v>
      </c>
      <c r="FP68" s="101">
        <f t="shared" si="54"/>
        <v>1.5004226438041206</v>
      </c>
      <c r="FQ68" s="64">
        <v>7513</v>
      </c>
      <c r="FR68" s="8">
        <v>126</v>
      </c>
      <c r="FS68" s="92">
        <f t="shared" si="55"/>
        <v>1.6770930387328631E-2</v>
      </c>
      <c r="FT68" s="64">
        <v>643</v>
      </c>
      <c r="FU68" s="8">
        <v>47</v>
      </c>
      <c r="FV68" s="92">
        <f t="shared" si="56"/>
        <v>7.3094867807153963E-2</v>
      </c>
      <c r="FW68" s="64">
        <v>8156</v>
      </c>
      <c r="FX68" s="8">
        <v>173</v>
      </c>
      <c r="FY68" s="92">
        <f t="shared" si="57"/>
        <v>2.1211378126532614E-2</v>
      </c>
      <c r="FZ68" s="64">
        <v>37882</v>
      </c>
      <c r="GA68" s="8">
        <v>13988</v>
      </c>
      <c r="GB68" s="92">
        <f t="shared" si="58"/>
        <v>0.36925188743994508</v>
      </c>
      <c r="GC68" s="64">
        <v>46038</v>
      </c>
      <c r="GD68" s="8">
        <v>14161</v>
      </c>
      <c r="GE68" s="92">
        <f t="shared" si="59"/>
        <v>0.30759372692123899</v>
      </c>
      <c r="GF68" s="64">
        <v>3291</v>
      </c>
      <c r="GG68" s="8">
        <v>7</v>
      </c>
      <c r="GH68" s="101">
        <f t="shared" si="60"/>
        <v>2.1270130659374049E-3</v>
      </c>
      <c r="GI68" s="8">
        <v>14787</v>
      </c>
      <c r="GJ68" s="8">
        <v>2645</v>
      </c>
      <c r="GK68" s="101">
        <f t="shared" si="61"/>
        <v>0.17887333468587271</v>
      </c>
      <c r="GL68" s="8">
        <v>1220</v>
      </c>
      <c r="GM68" s="8">
        <v>434</v>
      </c>
      <c r="GN68" s="101">
        <f t="shared" si="62"/>
        <v>0.3557377049180328</v>
      </c>
    </row>
    <row r="69" spans="1:196" s="1" customFormat="1" ht="15" customHeight="1" x14ac:dyDescent="0.55000000000000004">
      <c r="A69" s="16">
        <v>25</v>
      </c>
      <c r="B69" s="17" t="s">
        <v>85</v>
      </c>
      <c r="C69" s="18">
        <v>9232</v>
      </c>
      <c r="D69" s="17" t="s">
        <v>86</v>
      </c>
      <c r="E69" s="8">
        <v>2704</v>
      </c>
      <c r="F69" s="8">
        <v>1635</v>
      </c>
      <c r="G69" s="193">
        <f t="shared" si="63"/>
        <v>0.60465976331360949</v>
      </c>
      <c r="H69" s="8">
        <v>2804</v>
      </c>
      <c r="I69" s="8">
        <v>2551</v>
      </c>
      <c r="J69" s="193">
        <f t="shared" si="0"/>
        <v>0.90977175463623394</v>
      </c>
      <c r="K69" s="8">
        <v>0</v>
      </c>
      <c r="L69" s="8">
        <v>0</v>
      </c>
      <c r="M69" s="193" t="str">
        <f t="shared" si="1"/>
        <v>N/A</v>
      </c>
      <c r="N69" s="8">
        <v>0</v>
      </c>
      <c r="O69" s="8">
        <v>31</v>
      </c>
      <c r="P69" s="188" t="str">
        <f t="shared" si="2"/>
        <v>N/A</v>
      </c>
      <c r="Q69" s="8">
        <v>0</v>
      </c>
      <c r="R69" s="8">
        <v>0</v>
      </c>
      <c r="S69" s="188" t="str">
        <f t="shared" si="3"/>
        <v>N/A</v>
      </c>
      <c r="T69" s="8">
        <v>5508</v>
      </c>
      <c r="U69" s="8">
        <v>4217</v>
      </c>
      <c r="V69" s="193">
        <f t="shared" si="4"/>
        <v>0.76561365286855487</v>
      </c>
      <c r="W69" s="8">
        <v>5508</v>
      </c>
      <c r="X69" s="8">
        <v>4217</v>
      </c>
      <c r="Y69" s="193">
        <f t="shared" si="5"/>
        <v>0.76561365286855487</v>
      </c>
      <c r="Z69" s="8">
        <v>223</v>
      </c>
      <c r="AA69" s="8">
        <v>66</v>
      </c>
      <c r="AB69" s="193">
        <f t="shared" si="6"/>
        <v>0.29596412556053814</v>
      </c>
      <c r="AC69" s="8">
        <v>22</v>
      </c>
      <c r="AD69" s="8">
        <v>0</v>
      </c>
      <c r="AE69" s="188">
        <f t="shared" si="7"/>
        <v>0</v>
      </c>
      <c r="AF69" s="8">
        <v>44</v>
      </c>
      <c r="AG69" s="8">
        <v>43</v>
      </c>
      <c r="AH69" s="188">
        <f t="shared" si="8"/>
        <v>0.97727272727272729</v>
      </c>
      <c r="AI69" s="8">
        <v>289</v>
      </c>
      <c r="AJ69" s="8">
        <v>109</v>
      </c>
      <c r="AK69" s="193">
        <f t="shared" si="9"/>
        <v>0.37716262975778547</v>
      </c>
      <c r="AL69" s="8">
        <v>90</v>
      </c>
      <c r="AM69" s="8">
        <v>45</v>
      </c>
      <c r="AN69" s="193">
        <f t="shared" si="10"/>
        <v>0.5</v>
      </c>
      <c r="AO69" s="8">
        <v>15</v>
      </c>
      <c r="AP69" s="8">
        <v>0</v>
      </c>
      <c r="AQ69" s="188">
        <f t="shared" si="11"/>
        <v>0</v>
      </c>
      <c r="AR69" s="8">
        <v>0</v>
      </c>
      <c r="AS69" s="8">
        <v>0</v>
      </c>
      <c r="AT69" s="188" t="str">
        <f t="shared" si="12"/>
        <v>N/A</v>
      </c>
      <c r="AU69" s="8">
        <v>105</v>
      </c>
      <c r="AV69" s="8">
        <v>45</v>
      </c>
      <c r="AW69" s="193">
        <f t="shared" si="13"/>
        <v>0.42857142857142855</v>
      </c>
      <c r="AX69" s="8">
        <v>2450</v>
      </c>
      <c r="AY69" s="8">
        <v>1275</v>
      </c>
      <c r="AZ69" s="193">
        <f t="shared" si="14"/>
        <v>0.52040816326530615</v>
      </c>
      <c r="BA69" s="8">
        <v>855</v>
      </c>
      <c r="BB69" s="8">
        <v>502</v>
      </c>
      <c r="BC69" s="193">
        <f t="shared" si="15"/>
        <v>0.58713450292397662</v>
      </c>
      <c r="BD69" s="8">
        <v>273</v>
      </c>
      <c r="BE69" s="8">
        <v>135</v>
      </c>
      <c r="BF69" s="188">
        <f t="shared" si="16"/>
        <v>0.49450549450549453</v>
      </c>
      <c r="BG69" s="8">
        <v>30</v>
      </c>
      <c r="BH69" s="8">
        <v>0</v>
      </c>
      <c r="BI69" s="188">
        <f t="shared" si="17"/>
        <v>0</v>
      </c>
      <c r="BJ69" s="8">
        <v>10555</v>
      </c>
      <c r="BK69" s="8">
        <v>5454</v>
      </c>
      <c r="BL69" s="193">
        <f t="shared" si="18"/>
        <v>0.5167219327333018</v>
      </c>
      <c r="BM69" s="8">
        <v>14163</v>
      </c>
      <c r="BN69" s="8">
        <v>7366</v>
      </c>
      <c r="BO69" s="193">
        <f t="shared" si="19"/>
        <v>0.52008755207230106</v>
      </c>
      <c r="BP69" s="8">
        <v>0</v>
      </c>
      <c r="BQ69" s="8">
        <v>0</v>
      </c>
      <c r="BR69" s="193" t="str">
        <f t="shared" si="20"/>
        <v>N/A</v>
      </c>
      <c r="BS69" s="8">
        <v>14557</v>
      </c>
      <c r="BT69" s="8">
        <v>7520</v>
      </c>
      <c r="BU69" s="193">
        <f t="shared" si="21"/>
        <v>0.51658995672185204</v>
      </c>
      <c r="BV69" s="8">
        <v>20065</v>
      </c>
      <c r="BW69" s="8">
        <v>11737</v>
      </c>
      <c r="BX69" s="193">
        <f t="shared" si="22"/>
        <v>0.58494891602292554</v>
      </c>
      <c r="BY69" s="8">
        <v>35520</v>
      </c>
      <c r="BZ69" s="8">
        <v>7998</v>
      </c>
      <c r="CA69" s="337">
        <f t="shared" si="23"/>
        <v>0.22516891891891891</v>
      </c>
      <c r="CB69" s="8">
        <v>46650</v>
      </c>
      <c r="CC69" s="8">
        <v>8162</v>
      </c>
      <c r="CD69" s="337">
        <f t="shared" si="24"/>
        <v>0.174962486602358</v>
      </c>
      <c r="CE69" s="8">
        <v>6400</v>
      </c>
      <c r="CF69" s="8">
        <v>1280</v>
      </c>
      <c r="CG69" s="337">
        <f t="shared" si="25"/>
        <v>0.2</v>
      </c>
      <c r="CH69" s="8">
        <v>2640</v>
      </c>
      <c r="CI69" s="8">
        <v>736</v>
      </c>
      <c r="CJ69" s="193">
        <f t="shared" si="26"/>
        <v>0.27878787878787881</v>
      </c>
      <c r="CK69" s="8">
        <v>9040</v>
      </c>
      <c r="CL69" s="8">
        <v>2016</v>
      </c>
      <c r="CM69" s="337">
        <f t="shared" si="27"/>
        <v>0.22300884955752212</v>
      </c>
      <c r="CN69" s="8">
        <v>5895</v>
      </c>
      <c r="CO69" s="8">
        <v>2327</v>
      </c>
      <c r="CP69" s="337">
        <f t="shared" si="28"/>
        <v>0.39474130619168785</v>
      </c>
      <c r="CQ69" s="8">
        <v>1000</v>
      </c>
      <c r="CR69" s="8">
        <v>207</v>
      </c>
      <c r="CS69" s="337">
        <f t="shared" si="29"/>
        <v>0.20699999999999999</v>
      </c>
      <c r="CT69" s="8">
        <v>98105</v>
      </c>
      <c r="CU69" s="8">
        <v>20710</v>
      </c>
      <c r="CV69" s="337">
        <f t="shared" si="30"/>
        <v>0.21110035166403343</v>
      </c>
      <c r="CW69" s="8">
        <v>118170</v>
      </c>
      <c r="CX69" s="8">
        <v>32447</v>
      </c>
      <c r="CY69" s="337">
        <f t="shared" si="31"/>
        <v>0.27457899636117455</v>
      </c>
      <c r="CZ69" s="8">
        <v>6205</v>
      </c>
      <c r="DA69" s="8">
        <v>2493</v>
      </c>
      <c r="DB69" s="188">
        <f t="shared" si="32"/>
        <v>0.4017727639000806</v>
      </c>
      <c r="DC69" s="8">
        <v>1074</v>
      </c>
      <c r="DD69" s="8">
        <v>250</v>
      </c>
      <c r="DE69" s="188">
        <f t="shared" si="33"/>
        <v>0.23277467411545624</v>
      </c>
      <c r="DF69" s="8">
        <v>45579</v>
      </c>
      <c r="DG69" s="8">
        <v>12331</v>
      </c>
      <c r="DH69" s="337">
        <f t="shared" si="34"/>
        <v>0.27054125803549878</v>
      </c>
      <c r="DI69" s="63">
        <v>0.9</v>
      </c>
      <c r="DJ69" s="101">
        <v>0.960957537760045</v>
      </c>
      <c r="DK69" s="101">
        <f t="shared" si="35"/>
        <v>1.0677305975111611</v>
      </c>
      <c r="DL69" s="63">
        <v>0.68</v>
      </c>
      <c r="DM69" s="101">
        <v>0.81474103585657398</v>
      </c>
      <c r="DN69" s="101">
        <f t="shared" si="36"/>
        <v>1.1981485821420206</v>
      </c>
      <c r="DO69" s="63">
        <v>0.79</v>
      </c>
      <c r="DP69" s="101">
        <v>0.95119680851063804</v>
      </c>
      <c r="DQ69" s="101">
        <f t="shared" si="37"/>
        <v>1.2040465930514406</v>
      </c>
      <c r="DR69" s="63">
        <v>0.9</v>
      </c>
      <c r="DS69" s="101">
        <v>0.95558223289315702</v>
      </c>
      <c r="DT69" s="101">
        <f t="shared" si="38"/>
        <v>1.0617580365479522</v>
      </c>
      <c r="DU69" s="63">
        <v>0.76</v>
      </c>
      <c r="DV69" s="101">
        <v>0.74480595844766795</v>
      </c>
      <c r="DW69" s="101">
        <f t="shared" si="39"/>
        <v>0.98000784006272101</v>
      </c>
      <c r="DX69" s="63">
        <v>0.83000000000000007</v>
      </c>
      <c r="DY69" s="101">
        <v>0.82807683187099801</v>
      </c>
      <c r="DZ69" s="101">
        <f t="shared" si="40"/>
        <v>0.99768292996505781</v>
      </c>
      <c r="EA69" s="63">
        <v>0.9</v>
      </c>
      <c r="EB69" s="101">
        <v>0.95992630124366696</v>
      </c>
      <c r="EC69" s="101">
        <f t="shared" si="41"/>
        <v>1.0665847791596299</v>
      </c>
      <c r="ED69" s="63">
        <v>0.72</v>
      </c>
      <c r="EE69" s="101">
        <v>0.75630527350147403</v>
      </c>
      <c r="EF69" s="101">
        <f t="shared" si="42"/>
        <v>1.0504239909742694</v>
      </c>
      <c r="EG69" s="63">
        <v>0.81</v>
      </c>
      <c r="EH69" s="101">
        <v>0.90696089290278603</v>
      </c>
      <c r="EI69" s="101">
        <f t="shared" si="43"/>
        <v>1.1197048060528221</v>
      </c>
      <c r="EJ69" s="63">
        <v>0.8</v>
      </c>
      <c r="EK69" s="101">
        <v>0.93351994401679494</v>
      </c>
      <c r="EL69" s="101">
        <f t="shared" si="44"/>
        <v>1.1668999300209937</v>
      </c>
      <c r="EM69" s="63">
        <v>0.3</v>
      </c>
      <c r="EN69" s="101">
        <v>0.393942660056046</v>
      </c>
      <c r="EO69" s="101">
        <f t="shared" si="45"/>
        <v>1.31314220018682</v>
      </c>
      <c r="EP69" s="63">
        <v>0.55000000000000004</v>
      </c>
      <c r="EQ69" s="101">
        <v>0.69179140511829995</v>
      </c>
      <c r="ER69" s="101">
        <f t="shared" si="46"/>
        <v>1.2578025547605454</v>
      </c>
      <c r="ES69" s="63">
        <v>0.85000000000000009</v>
      </c>
      <c r="ET69" s="101">
        <v>0.94491946709087304</v>
      </c>
      <c r="EU69" s="101">
        <f t="shared" si="47"/>
        <v>1.11166996128338</v>
      </c>
      <c r="EV69" s="63">
        <v>0.51</v>
      </c>
      <c r="EW69" s="101">
        <v>0.48365907063498498</v>
      </c>
      <c r="EX69" s="101">
        <f t="shared" si="48"/>
        <v>0.94835111889212742</v>
      </c>
      <c r="EY69" s="63">
        <v>0.68</v>
      </c>
      <c r="EZ69" s="101">
        <v>0.769624310413906</v>
      </c>
      <c r="FA69" s="101">
        <f t="shared" si="49"/>
        <v>1.1318004564910382</v>
      </c>
      <c r="FB69" s="63">
        <v>0.79</v>
      </c>
      <c r="FC69" s="101">
        <v>0.86684782608695599</v>
      </c>
      <c r="FD69" s="101">
        <f t="shared" si="50"/>
        <v>1.097275729223995</v>
      </c>
      <c r="FE69" s="63">
        <v>0.35</v>
      </c>
      <c r="FF69" s="101">
        <v>0.76484375000000004</v>
      </c>
      <c r="FG69" s="101">
        <f t="shared" si="51"/>
        <v>2.1852678571428572</v>
      </c>
      <c r="FH69" s="63">
        <v>0.57000000000000006</v>
      </c>
      <c r="FI69" s="101">
        <v>0.80208333333333304</v>
      </c>
      <c r="FJ69" s="101">
        <f t="shared" si="52"/>
        <v>1.4071637426900578</v>
      </c>
      <c r="FK69" s="54">
        <v>0.86424823180470001</v>
      </c>
      <c r="FL69" s="101">
        <v>0.96389891696750896</v>
      </c>
      <c r="FM69" s="101">
        <f t="shared" si="53"/>
        <v>1.1153033139040633</v>
      </c>
      <c r="FN69" s="54">
        <v>0.61009999999999998</v>
      </c>
      <c r="FO69" s="101">
        <v>0.97599999999999998</v>
      </c>
      <c r="FP69" s="101">
        <f t="shared" si="54"/>
        <v>1.5997377479101786</v>
      </c>
      <c r="FQ69" s="64">
        <v>6520</v>
      </c>
      <c r="FR69" s="8">
        <v>210</v>
      </c>
      <c r="FS69" s="92">
        <f t="shared" si="55"/>
        <v>3.2208588957055216E-2</v>
      </c>
      <c r="FT69" s="64">
        <v>1093</v>
      </c>
      <c r="FU69" s="8">
        <v>44</v>
      </c>
      <c r="FV69" s="92">
        <f t="shared" si="56"/>
        <v>4.0256175663311987E-2</v>
      </c>
      <c r="FW69" s="64">
        <v>7613</v>
      </c>
      <c r="FX69" s="8">
        <v>254</v>
      </c>
      <c r="FY69" s="92">
        <f t="shared" si="57"/>
        <v>3.3363982661237357E-2</v>
      </c>
      <c r="FZ69" s="64">
        <v>52302</v>
      </c>
      <c r="GA69" s="8">
        <v>3527</v>
      </c>
      <c r="GB69" s="92">
        <f t="shared" si="58"/>
        <v>6.7435279721616767E-2</v>
      </c>
      <c r="GC69" s="64">
        <v>59915</v>
      </c>
      <c r="GD69" s="8">
        <v>3781</v>
      </c>
      <c r="GE69" s="92">
        <f t="shared" si="59"/>
        <v>6.3106066928148213E-2</v>
      </c>
      <c r="GF69" s="64">
        <v>4249</v>
      </c>
      <c r="GG69" s="8">
        <v>63</v>
      </c>
      <c r="GH69" s="101">
        <f t="shared" si="60"/>
        <v>1.4827018121911038E-2</v>
      </c>
      <c r="GI69" s="8">
        <v>4640</v>
      </c>
      <c r="GJ69" s="8">
        <v>196</v>
      </c>
      <c r="GK69" s="101">
        <f t="shared" si="61"/>
        <v>4.2241379310344829E-2</v>
      </c>
      <c r="GL69" s="8">
        <v>610</v>
      </c>
      <c r="GM69" s="8">
        <v>131</v>
      </c>
      <c r="GN69" s="101">
        <f t="shared" si="62"/>
        <v>0.21475409836065573</v>
      </c>
    </row>
    <row r="70" spans="1:196" s="1" customFormat="1" ht="15" customHeight="1" x14ac:dyDescent="0.55000000000000004">
      <c r="A70" s="16">
        <v>25</v>
      </c>
      <c r="B70" s="17" t="s">
        <v>85</v>
      </c>
      <c r="C70" s="18">
        <v>9509</v>
      </c>
      <c r="D70" s="17" t="s">
        <v>87</v>
      </c>
      <c r="E70" s="8">
        <v>1271</v>
      </c>
      <c r="F70" s="8">
        <v>767</v>
      </c>
      <c r="G70" s="193">
        <f t="shared" si="63"/>
        <v>0.60346184107002365</v>
      </c>
      <c r="H70" s="8">
        <v>1682</v>
      </c>
      <c r="I70" s="8">
        <v>856</v>
      </c>
      <c r="J70" s="193">
        <f t="shared" si="0"/>
        <v>0.50891795481569557</v>
      </c>
      <c r="K70" s="8">
        <v>0</v>
      </c>
      <c r="L70" s="8">
        <v>0</v>
      </c>
      <c r="M70" s="193" t="str">
        <f t="shared" si="1"/>
        <v>N/A</v>
      </c>
      <c r="N70" s="8">
        <v>106</v>
      </c>
      <c r="O70" s="8">
        <v>106</v>
      </c>
      <c r="P70" s="188">
        <f t="shared" si="2"/>
        <v>1</v>
      </c>
      <c r="Q70" s="8">
        <v>163</v>
      </c>
      <c r="R70" s="8">
        <v>0</v>
      </c>
      <c r="S70" s="188">
        <f t="shared" si="3"/>
        <v>0</v>
      </c>
      <c r="T70" s="8">
        <v>3222</v>
      </c>
      <c r="U70" s="8">
        <v>1729</v>
      </c>
      <c r="V70" s="193">
        <f t="shared" si="4"/>
        <v>0.53662321539416513</v>
      </c>
      <c r="W70" s="8">
        <v>3222</v>
      </c>
      <c r="X70" s="8">
        <v>1729</v>
      </c>
      <c r="Y70" s="193">
        <f t="shared" si="5"/>
        <v>0.53662321539416513</v>
      </c>
      <c r="Z70" s="8">
        <v>0</v>
      </c>
      <c r="AA70" s="8">
        <v>0</v>
      </c>
      <c r="AB70" s="193" t="str">
        <f t="shared" si="6"/>
        <v>N/A</v>
      </c>
      <c r="AC70" s="8">
        <v>0</v>
      </c>
      <c r="AD70" s="8">
        <v>0</v>
      </c>
      <c r="AE70" s="188" t="str">
        <f t="shared" si="7"/>
        <v>N/A</v>
      </c>
      <c r="AF70" s="8">
        <v>0</v>
      </c>
      <c r="AG70" s="8">
        <v>0</v>
      </c>
      <c r="AH70" s="188" t="str">
        <f t="shared" si="8"/>
        <v>N/A</v>
      </c>
      <c r="AI70" s="8">
        <v>0</v>
      </c>
      <c r="AJ70" s="8">
        <v>0</v>
      </c>
      <c r="AK70" s="193" t="str">
        <f t="shared" si="9"/>
        <v>N/A</v>
      </c>
      <c r="AL70" s="8">
        <v>0</v>
      </c>
      <c r="AM70" s="8">
        <v>0</v>
      </c>
      <c r="AN70" s="193" t="str">
        <f t="shared" si="10"/>
        <v>N/A</v>
      </c>
      <c r="AO70" s="8">
        <v>0</v>
      </c>
      <c r="AP70" s="8">
        <v>0</v>
      </c>
      <c r="AQ70" s="188" t="str">
        <f t="shared" si="11"/>
        <v>N/A</v>
      </c>
      <c r="AR70" s="8">
        <v>0</v>
      </c>
      <c r="AS70" s="8">
        <v>0</v>
      </c>
      <c r="AT70" s="188" t="str">
        <f t="shared" si="12"/>
        <v>N/A</v>
      </c>
      <c r="AU70" s="8">
        <v>0</v>
      </c>
      <c r="AV70" s="8">
        <v>0</v>
      </c>
      <c r="AW70" s="193" t="str">
        <f t="shared" si="13"/>
        <v>N/A</v>
      </c>
      <c r="AX70" s="8">
        <v>2688</v>
      </c>
      <c r="AY70" s="8">
        <v>1407</v>
      </c>
      <c r="AZ70" s="193">
        <f t="shared" si="14"/>
        <v>0.5234375</v>
      </c>
      <c r="BA70" s="8">
        <v>160</v>
      </c>
      <c r="BB70" s="8">
        <v>83</v>
      </c>
      <c r="BC70" s="193">
        <f t="shared" si="15"/>
        <v>0.51875000000000004</v>
      </c>
      <c r="BD70" s="8">
        <v>497</v>
      </c>
      <c r="BE70" s="8">
        <v>341</v>
      </c>
      <c r="BF70" s="188">
        <f t="shared" si="16"/>
        <v>0.6861167002012073</v>
      </c>
      <c r="BG70" s="8">
        <v>203</v>
      </c>
      <c r="BH70" s="8">
        <v>41</v>
      </c>
      <c r="BI70" s="188">
        <f t="shared" si="17"/>
        <v>0.2019704433497537</v>
      </c>
      <c r="BJ70" s="8">
        <v>4942</v>
      </c>
      <c r="BK70" s="8">
        <v>2336</v>
      </c>
      <c r="BL70" s="193">
        <f t="shared" si="18"/>
        <v>0.47268312424119791</v>
      </c>
      <c r="BM70" s="8">
        <v>8490</v>
      </c>
      <c r="BN70" s="8">
        <v>4208</v>
      </c>
      <c r="BO70" s="193">
        <f t="shared" si="19"/>
        <v>0.49564193168433451</v>
      </c>
      <c r="BP70" s="8">
        <v>0</v>
      </c>
      <c r="BQ70" s="8">
        <v>0</v>
      </c>
      <c r="BR70" s="193" t="str">
        <f t="shared" si="20"/>
        <v>N/A</v>
      </c>
      <c r="BS70" s="8">
        <v>8490</v>
      </c>
      <c r="BT70" s="8">
        <v>4208</v>
      </c>
      <c r="BU70" s="193">
        <f t="shared" si="21"/>
        <v>0.49564193168433451</v>
      </c>
      <c r="BV70" s="8">
        <v>11712</v>
      </c>
      <c r="BW70" s="8">
        <v>5937</v>
      </c>
      <c r="BX70" s="193">
        <f t="shared" si="22"/>
        <v>0.50691598360655743</v>
      </c>
      <c r="BY70" s="8">
        <v>26560</v>
      </c>
      <c r="BZ70" s="8">
        <v>8560</v>
      </c>
      <c r="CA70" s="337">
        <f t="shared" si="23"/>
        <v>0.32228915662650603</v>
      </c>
      <c r="CB70" s="8">
        <v>30330</v>
      </c>
      <c r="CC70" s="8">
        <v>7135</v>
      </c>
      <c r="CD70" s="337">
        <f t="shared" si="24"/>
        <v>0.23524563138806462</v>
      </c>
      <c r="CE70" s="8">
        <v>8960</v>
      </c>
      <c r="CF70" s="8">
        <v>2800</v>
      </c>
      <c r="CG70" s="337">
        <f t="shared" si="25"/>
        <v>0.3125</v>
      </c>
      <c r="CH70" s="8">
        <v>1800</v>
      </c>
      <c r="CI70" s="8">
        <v>203</v>
      </c>
      <c r="CJ70" s="193">
        <f t="shared" si="26"/>
        <v>0.11277777777777778</v>
      </c>
      <c r="CK70" s="8">
        <v>10760</v>
      </c>
      <c r="CL70" s="8">
        <v>3003</v>
      </c>
      <c r="CM70" s="337">
        <f t="shared" si="27"/>
        <v>0.27908921933085501</v>
      </c>
      <c r="CN70" s="8">
        <v>11520</v>
      </c>
      <c r="CO70" s="8">
        <v>2416</v>
      </c>
      <c r="CP70" s="337">
        <f t="shared" si="28"/>
        <v>0.20972222222222223</v>
      </c>
      <c r="CQ70" s="8">
        <v>1500</v>
      </c>
      <c r="CR70" s="8">
        <v>162</v>
      </c>
      <c r="CS70" s="337">
        <f t="shared" si="29"/>
        <v>0.108</v>
      </c>
      <c r="CT70" s="8">
        <v>80670</v>
      </c>
      <c r="CU70" s="8">
        <v>21276</v>
      </c>
      <c r="CV70" s="337">
        <f t="shared" si="30"/>
        <v>0.26374116772034212</v>
      </c>
      <c r="CW70" s="8">
        <v>92382</v>
      </c>
      <c r="CX70" s="8">
        <v>27213</v>
      </c>
      <c r="CY70" s="337">
        <f t="shared" si="31"/>
        <v>0.29457037085146459</v>
      </c>
      <c r="CZ70" s="8">
        <v>12123</v>
      </c>
      <c r="DA70" s="8">
        <v>2863</v>
      </c>
      <c r="DB70" s="188">
        <f t="shared" si="32"/>
        <v>0.236162666006764</v>
      </c>
      <c r="DC70" s="8">
        <v>1866</v>
      </c>
      <c r="DD70" s="8">
        <v>203</v>
      </c>
      <c r="DE70" s="188">
        <f t="shared" si="33"/>
        <v>0.10878885316184352</v>
      </c>
      <c r="DF70" s="8">
        <v>37362</v>
      </c>
      <c r="DG70" s="8">
        <v>12299</v>
      </c>
      <c r="DH70" s="337">
        <f t="shared" si="34"/>
        <v>0.32918473315133023</v>
      </c>
      <c r="DI70" s="63">
        <v>0.89</v>
      </c>
      <c r="DJ70" s="101">
        <v>0.97042424242424197</v>
      </c>
      <c r="DK70" s="101">
        <f t="shared" si="35"/>
        <v>1.090364317330609</v>
      </c>
      <c r="DL70" s="63">
        <v>0.79</v>
      </c>
      <c r="DM70" s="101">
        <v>0.93975903614457801</v>
      </c>
      <c r="DN70" s="101">
        <f t="shared" si="36"/>
        <v>1.18956840018301</v>
      </c>
      <c r="DO70" s="63">
        <v>0.84000000000000008</v>
      </c>
      <c r="DP70" s="101">
        <v>0.96981939163498099</v>
      </c>
      <c r="DQ70" s="101">
        <f t="shared" si="37"/>
        <v>1.1545468948035487</v>
      </c>
      <c r="DR70" s="63">
        <v>0.89</v>
      </c>
      <c r="DS70" s="101">
        <v>0.98167239404352802</v>
      </c>
      <c r="DT70" s="101">
        <f t="shared" si="38"/>
        <v>1.1030026899365484</v>
      </c>
      <c r="DU70" s="63">
        <v>0.83</v>
      </c>
      <c r="DV70" s="101">
        <v>0.96728971962616805</v>
      </c>
      <c r="DW70" s="101">
        <f t="shared" si="39"/>
        <v>1.1654093007544195</v>
      </c>
      <c r="DX70" s="63">
        <v>0.86</v>
      </c>
      <c r="DY70" s="101">
        <v>0.97455176402544796</v>
      </c>
      <c r="DZ70" s="101">
        <f t="shared" si="40"/>
        <v>1.133199725610986</v>
      </c>
      <c r="EA70" s="63">
        <v>0.89</v>
      </c>
      <c r="EB70" s="101">
        <v>0.97238895558223304</v>
      </c>
      <c r="EC70" s="101">
        <f t="shared" si="41"/>
        <v>1.0925718602047563</v>
      </c>
      <c r="ED70" s="63">
        <v>0.81</v>
      </c>
      <c r="EE70" s="101">
        <v>0.96485623003194898</v>
      </c>
      <c r="EF70" s="101">
        <f t="shared" si="42"/>
        <v>1.1911805309036407</v>
      </c>
      <c r="EG70" s="63">
        <v>0.85000000000000009</v>
      </c>
      <c r="EH70" s="101">
        <v>0.97119757453259203</v>
      </c>
      <c r="EI70" s="101">
        <f t="shared" si="43"/>
        <v>1.1425853818030494</v>
      </c>
      <c r="EJ70" s="63">
        <v>0.91</v>
      </c>
      <c r="EK70" s="101">
        <v>0.92295280354981801</v>
      </c>
      <c r="EL70" s="101">
        <f t="shared" si="44"/>
        <v>1.014233850054745</v>
      </c>
      <c r="EM70" s="63">
        <v>0.23</v>
      </c>
      <c r="EN70" s="101">
        <v>0.41373239436619702</v>
      </c>
      <c r="EO70" s="101">
        <f t="shared" si="45"/>
        <v>1.7988364972443347</v>
      </c>
      <c r="EP70" s="63">
        <v>0.57000000000000006</v>
      </c>
      <c r="EQ70" s="101">
        <v>0.651062229742433</v>
      </c>
      <c r="ER70" s="101">
        <f t="shared" si="46"/>
        <v>1.1422144381446191</v>
      </c>
      <c r="ES70" s="63">
        <v>0.9</v>
      </c>
      <c r="ET70" s="101">
        <v>0.93951991417460101</v>
      </c>
      <c r="EU70" s="101">
        <f t="shared" si="47"/>
        <v>1.0439110157495566</v>
      </c>
      <c r="EV70" s="63">
        <v>0.52</v>
      </c>
      <c r="EW70" s="101">
        <v>0.45580941539962599</v>
      </c>
      <c r="EX70" s="101">
        <f t="shared" si="48"/>
        <v>0.87655656807620386</v>
      </c>
      <c r="EY70" s="63">
        <v>0.71</v>
      </c>
      <c r="EZ70" s="101">
        <v>0.72090544960129299</v>
      </c>
      <c r="FA70" s="101">
        <f t="shared" si="49"/>
        <v>1.0153597881708352</v>
      </c>
      <c r="FB70" s="63">
        <v>0.83</v>
      </c>
      <c r="FC70" s="101">
        <v>0.84729064039408897</v>
      </c>
      <c r="FD70" s="101">
        <f t="shared" si="50"/>
        <v>1.0208320968603481</v>
      </c>
      <c r="FE70" s="63">
        <v>0.23</v>
      </c>
      <c r="FF70" s="101">
        <v>0.35535714285714298</v>
      </c>
      <c r="FG70" s="101">
        <f t="shared" si="51"/>
        <v>1.5450310559006215</v>
      </c>
      <c r="FH70" s="63">
        <v>0.53</v>
      </c>
      <c r="FI70" s="101">
        <v>0.388611388611389</v>
      </c>
      <c r="FJ70" s="101">
        <f t="shared" si="52"/>
        <v>0.73322903511582826</v>
      </c>
      <c r="FK70" s="54">
        <v>0.9</v>
      </c>
      <c r="FL70" s="101">
        <v>0.99685644428920706</v>
      </c>
      <c r="FM70" s="101">
        <f t="shared" si="53"/>
        <v>1.1076182714324523</v>
      </c>
      <c r="FN70" s="54">
        <v>0.61009999999999998</v>
      </c>
      <c r="FO70" s="101">
        <v>0.98522167487684698</v>
      </c>
      <c r="FP70" s="101">
        <f t="shared" si="54"/>
        <v>1.6148527698358417</v>
      </c>
      <c r="FQ70" s="64">
        <v>2920</v>
      </c>
      <c r="FR70" s="8">
        <v>316</v>
      </c>
      <c r="FS70" s="92">
        <f t="shared" si="55"/>
        <v>0.10821917808219178</v>
      </c>
      <c r="FT70" s="64">
        <v>541</v>
      </c>
      <c r="FU70" s="8">
        <v>178</v>
      </c>
      <c r="FV70" s="92">
        <f t="shared" si="56"/>
        <v>0.32902033271719039</v>
      </c>
      <c r="FW70" s="64">
        <v>3461</v>
      </c>
      <c r="FX70" s="8">
        <v>494</v>
      </c>
      <c r="FY70" s="92">
        <f t="shared" si="57"/>
        <v>0.14273331407107773</v>
      </c>
      <c r="FZ70" s="64">
        <v>37264</v>
      </c>
      <c r="GA70" s="8">
        <v>5753</v>
      </c>
      <c r="GB70" s="92">
        <f t="shared" si="58"/>
        <v>0.1543849291541434</v>
      </c>
      <c r="GC70" s="64">
        <v>40725</v>
      </c>
      <c r="GD70" s="8">
        <v>6247</v>
      </c>
      <c r="GE70" s="92">
        <f t="shared" si="59"/>
        <v>0.15339472068753837</v>
      </c>
      <c r="GF70" s="64">
        <v>1831</v>
      </c>
      <c r="GG70" s="8">
        <v>52</v>
      </c>
      <c r="GH70" s="101">
        <f t="shared" si="60"/>
        <v>2.8399781540142E-2</v>
      </c>
      <c r="GI70" s="8">
        <v>9836</v>
      </c>
      <c r="GJ70" s="8">
        <v>470</v>
      </c>
      <c r="GK70" s="101">
        <f t="shared" si="61"/>
        <v>4.7783651891012607E-2</v>
      </c>
      <c r="GL70" s="8">
        <v>915</v>
      </c>
      <c r="GM70" s="8">
        <v>38</v>
      </c>
      <c r="GN70" s="101">
        <f t="shared" si="62"/>
        <v>4.1530054644808745E-2</v>
      </c>
    </row>
    <row r="71" spans="1:196" s="1" customFormat="1" ht="15" customHeight="1" x14ac:dyDescent="0.55000000000000004">
      <c r="A71" s="16">
        <v>25</v>
      </c>
      <c r="B71" s="17" t="s">
        <v>85</v>
      </c>
      <c r="C71" s="18">
        <v>9510</v>
      </c>
      <c r="D71" s="17" t="s">
        <v>88</v>
      </c>
      <c r="E71" s="8">
        <v>1442</v>
      </c>
      <c r="F71" s="8">
        <v>931</v>
      </c>
      <c r="G71" s="193">
        <f t="shared" si="63"/>
        <v>0.64563106796116509</v>
      </c>
      <c r="H71" s="8">
        <v>1893</v>
      </c>
      <c r="I71" s="8">
        <v>1596</v>
      </c>
      <c r="J71" s="193">
        <f t="shared" si="0"/>
        <v>0.84310618066561016</v>
      </c>
      <c r="K71" s="8">
        <v>0</v>
      </c>
      <c r="L71" s="8">
        <v>0</v>
      </c>
      <c r="M71" s="193" t="str">
        <f t="shared" si="1"/>
        <v>N/A</v>
      </c>
      <c r="N71" s="8">
        <v>0</v>
      </c>
      <c r="O71" s="8">
        <v>0</v>
      </c>
      <c r="P71" s="188" t="str">
        <f t="shared" si="2"/>
        <v>N/A</v>
      </c>
      <c r="Q71" s="8">
        <v>0</v>
      </c>
      <c r="R71" s="8">
        <v>0</v>
      </c>
      <c r="S71" s="188" t="str">
        <f t="shared" si="3"/>
        <v>N/A</v>
      </c>
      <c r="T71" s="8">
        <v>3335</v>
      </c>
      <c r="U71" s="8">
        <v>2527</v>
      </c>
      <c r="V71" s="193">
        <f t="shared" si="4"/>
        <v>0.75772113943028485</v>
      </c>
      <c r="W71" s="8">
        <v>3335</v>
      </c>
      <c r="X71" s="8">
        <v>2527</v>
      </c>
      <c r="Y71" s="193">
        <f t="shared" si="5"/>
        <v>0.75772113943028485</v>
      </c>
      <c r="Z71" s="8">
        <v>345</v>
      </c>
      <c r="AA71" s="8">
        <v>42</v>
      </c>
      <c r="AB71" s="193">
        <f t="shared" si="6"/>
        <v>0.12173913043478261</v>
      </c>
      <c r="AC71" s="8">
        <v>126</v>
      </c>
      <c r="AD71" s="8">
        <v>85</v>
      </c>
      <c r="AE71" s="188">
        <f t="shared" si="7"/>
        <v>0.67460317460317465</v>
      </c>
      <c r="AF71" s="8">
        <v>32</v>
      </c>
      <c r="AG71" s="8">
        <v>27</v>
      </c>
      <c r="AH71" s="188">
        <f t="shared" si="8"/>
        <v>0.84375</v>
      </c>
      <c r="AI71" s="8">
        <v>503</v>
      </c>
      <c r="AJ71" s="8">
        <v>154</v>
      </c>
      <c r="AK71" s="193">
        <f t="shared" si="9"/>
        <v>0.3061630218687873</v>
      </c>
      <c r="AL71" s="8">
        <v>158</v>
      </c>
      <c r="AM71" s="8">
        <v>18</v>
      </c>
      <c r="AN71" s="193">
        <f t="shared" si="10"/>
        <v>0.11392405063291139</v>
      </c>
      <c r="AO71" s="8">
        <v>40</v>
      </c>
      <c r="AP71" s="8">
        <v>0</v>
      </c>
      <c r="AQ71" s="188">
        <f t="shared" si="11"/>
        <v>0</v>
      </c>
      <c r="AR71" s="8">
        <v>25</v>
      </c>
      <c r="AS71" s="8">
        <v>25</v>
      </c>
      <c r="AT71" s="188">
        <f t="shared" si="12"/>
        <v>1</v>
      </c>
      <c r="AU71" s="8">
        <v>223</v>
      </c>
      <c r="AV71" s="8">
        <v>43</v>
      </c>
      <c r="AW71" s="193">
        <f t="shared" si="13"/>
        <v>0.19282511210762332</v>
      </c>
      <c r="AX71" s="8">
        <v>1850</v>
      </c>
      <c r="AY71" s="8">
        <v>789</v>
      </c>
      <c r="AZ71" s="193">
        <f t="shared" si="14"/>
        <v>0.42648648648648646</v>
      </c>
      <c r="BA71" s="8">
        <v>235</v>
      </c>
      <c r="BB71" s="8">
        <v>81</v>
      </c>
      <c r="BC71" s="193">
        <f t="shared" si="15"/>
        <v>0.34468085106382979</v>
      </c>
      <c r="BD71" s="8">
        <v>426</v>
      </c>
      <c r="BE71" s="8">
        <v>259</v>
      </c>
      <c r="BF71" s="188">
        <f t="shared" si="16"/>
        <v>0.607981220657277</v>
      </c>
      <c r="BG71" s="8">
        <v>170</v>
      </c>
      <c r="BH71" s="8">
        <v>143</v>
      </c>
      <c r="BI71" s="188">
        <f t="shared" si="17"/>
        <v>0.8411764705882353</v>
      </c>
      <c r="BJ71" s="8">
        <v>4975</v>
      </c>
      <c r="BK71" s="8">
        <v>2632</v>
      </c>
      <c r="BL71" s="193">
        <f t="shared" si="18"/>
        <v>0.5290452261306533</v>
      </c>
      <c r="BM71" s="8">
        <v>7656</v>
      </c>
      <c r="BN71" s="8">
        <v>3904</v>
      </c>
      <c r="BO71" s="193">
        <f t="shared" si="19"/>
        <v>0.50992685475444099</v>
      </c>
      <c r="BP71" s="8">
        <v>0</v>
      </c>
      <c r="BQ71" s="8">
        <v>0</v>
      </c>
      <c r="BR71" s="193" t="str">
        <f t="shared" si="20"/>
        <v>N/A</v>
      </c>
      <c r="BS71" s="8">
        <v>8382</v>
      </c>
      <c r="BT71" s="8">
        <v>4101</v>
      </c>
      <c r="BU71" s="193">
        <f t="shared" si="21"/>
        <v>0.48926270579813885</v>
      </c>
      <c r="BV71" s="8">
        <v>11717</v>
      </c>
      <c r="BW71" s="8">
        <v>6628</v>
      </c>
      <c r="BX71" s="193">
        <f t="shared" si="22"/>
        <v>0.5656738072885551</v>
      </c>
      <c r="BY71" s="8">
        <v>6080</v>
      </c>
      <c r="BZ71" s="8">
        <v>1920</v>
      </c>
      <c r="CA71" s="337">
        <f t="shared" si="23"/>
        <v>0.31578947368421051</v>
      </c>
      <c r="CB71" s="8">
        <v>26040</v>
      </c>
      <c r="CC71" s="8">
        <v>5346</v>
      </c>
      <c r="CD71" s="337">
        <f t="shared" si="24"/>
        <v>0.20529953917050692</v>
      </c>
      <c r="CE71" s="8">
        <v>3840</v>
      </c>
      <c r="CF71" s="8">
        <v>1120</v>
      </c>
      <c r="CG71" s="337">
        <f t="shared" si="25"/>
        <v>0.29166666666666669</v>
      </c>
      <c r="CH71" s="8">
        <v>692</v>
      </c>
      <c r="CI71" s="8">
        <v>133</v>
      </c>
      <c r="CJ71" s="193">
        <f t="shared" si="26"/>
        <v>0.19219653179190752</v>
      </c>
      <c r="CK71" s="8">
        <v>4532</v>
      </c>
      <c r="CL71" s="8">
        <v>1253</v>
      </c>
      <c r="CM71" s="337">
        <f t="shared" si="27"/>
        <v>0.27647837599293912</v>
      </c>
      <c r="CN71" s="8">
        <v>10215</v>
      </c>
      <c r="CO71" s="8">
        <v>3611</v>
      </c>
      <c r="CP71" s="337">
        <f t="shared" si="28"/>
        <v>0.35349975526186977</v>
      </c>
      <c r="CQ71" s="8">
        <v>600</v>
      </c>
      <c r="CR71" s="8">
        <v>152</v>
      </c>
      <c r="CS71" s="337">
        <f t="shared" si="29"/>
        <v>0.25333333333333335</v>
      </c>
      <c r="CT71" s="8">
        <v>47467</v>
      </c>
      <c r="CU71" s="8">
        <v>12282</v>
      </c>
      <c r="CV71" s="337">
        <f t="shared" si="30"/>
        <v>0.25874818294815344</v>
      </c>
      <c r="CW71" s="8">
        <v>59184</v>
      </c>
      <c r="CX71" s="8">
        <v>18910</v>
      </c>
      <c r="CY71" s="337">
        <f t="shared" si="31"/>
        <v>0.31951203027845365</v>
      </c>
      <c r="CZ71" s="8">
        <v>10807</v>
      </c>
      <c r="DA71" s="8">
        <v>3955</v>
      </c>
      <c r="DB71" s="188">
        <f t="shared" si="32"/>
        <v>0.36596650319237534</v>
      </c>
      <c r="DC71" s="8">
        <v>827</v>
      </c>
      <c r="DD71" s="8">
        <v>347</v>
      </c>
      <c r="DE71" s="188">
        <f t="shared" si="33"/>
        <v>0.4195888754534462</v>
      </c>
      <c r="DF71" s="8">
        <v>12048</v>
      </c>
      <c r="DG71" s="8">
        <v>4717</v>
      </c>
      <c r="DH71" s="337">
        <f t="shared" si="34"/>
        <v>0.3915172642762284</v>
      </c>
      <c r="DI71" s="63">
        <v>0.85</v>
      </c>
      <c r="DJ71" s="101">
        <v>0.97089552238805998</v>
      </c>
      <c r="DK71" s="101">
        <f t="shared" si="35"/>
        <v>1.142230026338894</v>
      </c>
      <c r="DL71" s="63">
        <v>0.61</v>
      </c>
      <c r="DM71" s="101">
        <v>0.96296296296296302</v>
      </c>
      <c r="DN71" s="101">
        <f t="shared" si="36"/>
        <v>1.578627808136005</v>
      </c>
      <c r="DO71" s="63">
        <v>0.73</v>
      </c>
      <c r="DP71" s="101">
        <v>0.97073884418434497</v>
      </c>
      <c r="DQ71" s="101">
        <f t="shared" si="37"/>
        <v>1.3297792386086917</v>
      </c>
      <c r="DR71" s="63">
        <v>0.89</v>
      </c>
      <c r="DS71" s="101">
        <v>0.92696025778732605</v>
      </c>
      <c r="DT71" s="101">
        <f t="shared" si="38"/>
        <v>1.0415283795363215</v>
      </c>
      <c r="DU71" s="63">
        <v>0.81</v>
      </c>
      <c r="DV71" s="101">
        <v>0.89974937343358397</v>
      </c>
      <c r="DW71" s="101">
        <f t="shared" si="39"/>
        <v>1.1108016955970172</v>
      </c>
      <c r="DX71" s="63">
        <v>0.85000000000000009</v>
      </c>
      <c r="DY71" s="101">
        <v>0.90977443609022601</v>
      </c>
      <c r="DZ71" s="101">
        <f t="shared" si="40"/>
        <v>1.0703228659885011</v>
      </c>
      <c r="EA71" s="63">
        <v>0.87</v>
      </c>
      <c r="EB71" s="101">
        <v>0.96263381135124204</v>
      </c>
      <c r="EC71" s="101">
        <f t="shared" si="41"/>
        <v>1.1064756452313127</v>
      </c>
      <c r="ED71" s="63">
        <v>0.71</v>
      </c>
      <c r="EE71" s="101">
        <v>0.90280262373285602</v>
      </c>
      <c r="EF71" s="101">
        <f t="shared" si="42"/>
        <v>1.2715529911730368</v>
      </c>
      <c r="EG71" s="63">
        <v>0.79</v>
      </c>
      <c r="EH71" s="101">
        <v>0.94749547374773702</v>
      </c>
      <c r="EI71" s="101">
        <f t="shared" si="43"/>
        <v>1.1993613591743506</v>
      </c>
      <c r="EJ71" s="63">
        <v>0.82</v>
      </c>
      <c r="EK71" s="101">
        <v>0.95899156026833998</v>
      </c>
      <c r="EL71" s="101">
        <f t="shared" si="44"/>
        <v>1.1695019027662683</v>
      </c>
      <c r="EM71" s="63">
        <v>0.26</v>
      </c>
      <c r="EN71" s="101">
        <v>0.387828947368421</v>
      </c>
      <c r="EO71" s="101">
        <f t="shared" si="45"/>
        <v>1.49164979757085</v>
      </c>
      <c r="EP71" s="63">
        <v>0.54</v>
      </c>
      <c r="EQ71" s="101">
        <v>0.81761928024751696</v>
      </c>
      <c r="ER71" s="101">
        <f t="shared" si="46"/>
        <v>1.5141097782361423</v>
      </c>
      <c r="ES71" s="63">
        <v>0.84499999999999997</v>
      </c>
      <c r="ET71" s="101">
        <v>0.96026210103572196</v>
      </c>
      <c r="EU71" s="101">
        <f t="shared" si="47"/>
        <v>1.1364048532967124</v>
      </c>
      <c r="EV71" s="63">
        <v>0.48499999999999999</v>
      </c>
      <c r="EW71" s="101">
        <v>0.57091371634513499</v>
      </c>
      <c r="EX71" s="101">
        <f t="shared" si="48"/>
        <v>1.1771416831858454</v>
      </c>
      <c r="EY71" s="63">
        <v>0.66500000000000004</v>
      </c>
      <c r="EZ71" s="101">
        <v>0.86314119513484899</v>
      </c>
      <c r="FA71" s="101">
        <f t="shared" si="49"/>
        <v>1.2979566844133066</v>
      </c>
      <c r="FB71" s="63">
        <v>0.9</v>
      </c>
      <c r="FC71" s="101">
        <v>1</v>
      </c>
      <c r="FD71" s="101">
        <f t="shared" si="50"/>
        <v>1.1111111111111112</v>
      </c>
      <c r="FE71" s="63">
        <v>0.44</v>
      </c>
      <c r="FF71" s="101">
        <v>0.35089285714285701</v>
      </c>
      <c r="FG71" s="101">
        <f t="shared" si="51"/>
        <v>0.79748376623376593</v>
      </c>
      <c r="FH71" s="63">
        <v>0.67</v>
      </c>
      <c r="FI71" s="101">
        <v>0.41979249800478902</v>
      </c>
      <c r="FJ71" s="101">
        <f t="shared" si="52"/>
        <v>0.62655596717132689</v>
      </c>
      <c r="FK71" s="54">
        <v>0.87302584350323043</v>
      </c>
      <c r="FL71" s="101">
        <v>0.99216182048040402</v>
      </c>
      <c r="FM71" s="101">
        <f t="shared" si="53"/>
        <v>1.1364632878439329</v>
      </c>
      <c r="FN71" s="54">
        <v>0.61009999999999998</v>
      </c>
      <c r="FO71" s="101">
        <v>0.94236311239193105</v>
      </c>
      <c r="FP71" s="101">
        <f t="shared" si="54"/>
        <v>1.5446043474707936</v>
      </c>
      <c r="FQ71" s="64">
        <v>2947</v>
      </c>
      <c r="FR71" s="8">
        <v>492</v>
      </c>
      <c r="FS71" s="92">
        <f t="shared" si="55"/>
        <v>0.16694944010858501</v>
      </c>
      <c r="FT71" s="64">
        <v>662</v>
      </c>
      <c r="FU71" s="8">
        <v>70</v>
      </c>
      <c r="FV71" s="92">
        <f t="shared" si="56"/>
        <v>0.10574018126888217</v>
      </c>
      <c r="FW71" s="64">
        <v>3609</v>
      </c>
      <c r="FX71" s="8">
        <v>562</v>
      </c>
      <c r="FY71" s="92">
        <f t="shared" si="57"/>
        <v>0.15572180659462456</v>
      </c>
      <c r="FZ71" s="64">
        <v>25247</v>
      </c>
      <c r="GA71" s="8">
        <v>3906</v>
      </c>
      <c r="GB71" s="92">
        <f t="shared" si="58"/>
        <v>0.15471145086544935</v>
      </c>
      <c r="GC71" s="64">
        <v>28856</v>
      </c>
      <c r="GD71" s="8">
        <v>4468</v>
      </c>
      <c r="GE71" s="92">
        <f t="shared" si="59"/>
        <v>0.15483781535902413</v>
      </c>
      <c r="GF71" s="64">
        <v>2033</v>
      </c>
      <c r="GG71" s="8">
        <v>329</v>
      </c>
      <c r="GH71" s="101">
        <f t="shared" si="60"/>
        <v>0.16182980816527301</v>
      </c>
      <c r="GI71" s="8">
        <v>8197</v>
      </c>
      <c r="GJ71" s="8">
        <v>784</v>
      </c>
      <c r="GK71" s="101">
        <f t="shared" si="61"/>
        <v>9.5644748078565323E-2</v>
      </c>
      <c r="GL71" s="8">
        <v>366</v>
      </c>
      <c r="GM71" s="8">
        <v>44</v>
      </c>
      <c r="GN71" s="101">
        <f t="shared" si="62"/>
        <v>0.12021857923497267</v>
      </c>
    </row>
    <row r="72" spans="1:196" s="1" customFormat="1" ht="15" customHeight="1" x14ac:dyDescent="0.55000000000000004">
      <c r="A72" s="16">
        <v>25</v>
      </c>
      <c r="B72" s="17" t="s">
        <v>85</v>
      </c>
      <c r="C72" s="18">
        <v>9511</v>
      </c>
      <c r="D72" s="17" t="s">
        <v>89</v>
      </c>
      <c r="E72" s="8">
        <v>1651</v>
      </c>
      <c r="F72" s="8">
        <v>1020</v>
      </c>
      <c r="G72" s="193">
        <f t="shared" si="63"/>
        <v>0.61780738946093272</v>
      </c>
      <c r="H72" s="8">
        <v>2550</v>
      </c>
      <c r="I72" s="8">
        <v>1924</v>
      </c>
      <c r="J72" s="193">
        <f t="shared" si="0"/>
        <v>0.75450980392156863</v>
      </c>
      <c r="K72" s="8">
        <v>45</v>
      </c>
      <c r="L72" s="8">
        <v>14</v>
      </c>
      <c r="M72" s="193">
        <f t="shared" si="1"/>
        <v>0.31111111111111112</v>
      </c>
      <c r="N72" s="8">
        <v>0</v>
      </c>
      <c r="O72" s="8">
        <v>0</v>
      </c>
      <c r="P72" s="188" t="str">
        <f t="shared" si="2"/>
        <v>N/A</v>
      </c>
      <c r="Q72" s="8">
        <v>0</v>
      </c>
      <c r="R72" s="8">
        <v>0</v>
      </c>
      <c r="S72" s="188" t="str">
        <f t="shared" si="3"/>
        <v>N/A</v>
      </c>
      <c r="T72" s="8">
        <v>4246</v>
      </c>
      <c r="U72" s="8">
        <v>2958</v>
      </c>
      <c r="V72" s="193">
        <f t="shared" si="4"/>
        <v>0.69665567593028732</v>
      </c>
      <c r="W72" s="8">
        <v>4246</v>
      </c>
      <c r="X72" s="8">
        <v>2958</v>
      </c>
      <c r="Y72" s="193">
        <f t="shared" si="5"/>
        <v>0.69665567593028732</v>
      </c>
      <c r="Z72" s="8">
        <v>176</v>
      </c>
      <c r="AA72" s="8">
        <v>51</v>
      </c>
      <c r="AB72" s="193">
        <f t="shared" si="6"/>
        <v>0.28977272727272729</v>
      </c>
      <c r="AC72" s="8">
        <v>15</v>
      </c>
      <c r="AD72" s="8">
        <v>0</v>
      </c>
      <c r="AE72" s="188">
        <f t="shared" si="7"/>
        <v>0</v>
      </c>
      <c r="AF72" s="8">
        <v>24</v>
      </c>
      <c r="AG72" s="8">
        <v>20</v>
      </c>
      <c r="AH72" s="188">
        <f t="shared" si="8"/>
        <v>0.83333333333333337</v>
      </c>
      <c r="AI72" s="8">
        <v>215</v>
      </c>
      <c r="AJ72" s="8">
        <v>71</v>
      </c>
      <c r="AK72" s="193">
        <f t="shared" si="9"/>
        <v>0.33023255813953489</v>
      </c>
      <c r="AL72" s="8">
        <v>30</v>
      </c>
      <c r="AM72" s="8">
        <v>0</v>
      </c>
      <c r="AN72" s="193">
        <f t="shared" si="10"/>
        <v>0</v>
      </c>
      <c r="AO72" s="8">
        <v>15</v>
      </c>
      <c r="AP72" s="8">
        <v>0</v>
      </c>
      <c r="AQ72" s="188">
        <f t="shared" si="11"/>
        <v>0</v>
      </c>
      <c r="AR72" s="8">
        <v>0</v>
      </c>
      <c r="AS72" s="8">
        <v>0</v>
      </c>
      <c r="AT72" s="188" t="str">
        <f t="shared" si="12"/>
        <v>N/A</v>
      </c>
      <c r="AU72" s="8">
        <v>45</v>
      </c>
      <c r="AV72" s="8">
        <v>0</v>
      </c>
      <c r="AW72" s="193">
        <f t="shared" si="13"/>
        <v>0</v>
      </c>
      <c r="AX72" s="8">
        <v>2940</v>
      </c>
      <c r="AY72" s="8">
        <v>2174</v>
      </c>
      <c r="AZ72" s="193">
        <f t="shared" si="14"/>
        <v>0.73945578231292519</v>
      </c>
      <c r="BA72" s="8">
        <v>578</v>
      </c>
      <c r="BB72" s="8">
        <v>299</v>
      </c>
      <c r="BC72" s="193">
        <f t="shared" si="15"/>
        <v>0.51730103806228378</v>
      </c>
      <c r="BD72" s="8">
        <v>359</v>
      </c>
      <c r="BE72" s="8">
        <v>124</v>
      </c>
      <c r="BF72" s="188">
        <f t="shared" si="16"/>
        <v>0.34540389972144847</v>
      </c>
      <c r="BG72" s="8">
        <v>193</v>
      </c>
      <c r="BH72" s="8">
        <v>164</v>
      </c>
      <c r="BI72" s="188">
        <f t="shared" si="17"/>
        <v>0.84974093264248707</v>
      </c>
      <c r="BJ72" s="8">
        <v>4938</v>
      </c>
      <c r="BK72" s="8">
        <v>2445</v>
      </c>
      <c r="BL72" s="193">
        <f t="shared" si="18"/>
        <v>0.49513973268529771</v>
      </c>
      <c r="BM72" s="8">
        <v>9008</v>
      </c>
      <c r="BN72" s="8">
        <v>5206</v>
      </c>
      <c r="BO72" s="193">
        <f t="shared" si="19"/>
        <v>0.57793072824156311</v>
      </c>
      <c r="BP72" s="8">
        <v>0</v>
      </c>
      <c r="BQ72" s="8">
        <v>0</v>
      </c>
      <c r="BR72" s="193" t="str">
        <f t="shared" si="20"/>
        <v>N/A</v>
      </c>
      <c r="BS72" s="8">
        <v>9268</v>
      </c>
      <c r="BT72" s="8">
        <v>5277</v>
      </c>
      <c r="BU72" s="193">
        <f t="shared" si="21"/>
        <v>0.56937850668968493</v>
      </c>
      <c r="BV72" s="8">
        <v>13514</v>
      </c>
      <c r="BW72" s="8">
        <v>8235</v>
      </c>
      <c r="BX72" s="193">
        <f t="shared" si="22"/>
        <v>0.60936806274974098</v>
      </c>
      <c r="BY72" s="8">
        <v>20800</v>
      </c>
      <c r="BZ72" s="8">
        <v>6480</v>
      </c>
      <c r="CA72" s="337">
        <f t="shared" si="23"/>
        <v>0.31153846153846154</v>
      </c>
      <c r="CB72" s="8">
        <v>17790</v>
      </c>
      <c r="CC72" s="8">
        <v>5632</v>
      </c>
      <c r="CD72" s="337">
        <f t="shared" si="24"/>
        <v>0.31658234963462617</v>
      </c>
      <c r="CE72" s="8">
        <v>7680</v>
      </c>
      <c r="CF72" s="8">
        <v>2480</v>
      </c>
      <c r="CG72" s="337">
        <f t="shared" si="25"/>
        <v>0.32291666666666669</v>
      </c>
      <c r="CH72" s="8">
        <v>660</v>
      </c>
      <c r="CI72" s="8">
        <v>255</v>
      </c>
      <c r="CJ72" s="193">
        <f t="shared" si="26"/>
        <v>0.38636363636363635</v>
      </c>
      <c r="CK72" s="8">
        <v>8340</v>
      </c>
      <c r="CL72" s="8">
        <v>2735</v>
      </c>
      <c r="CM72" s="337">
        <f t="shared" si="27"/>
        <v>0.32793764988009594</v>
      </c>
      <c r="CN72" s="8">
        <v>9330</v>
      </c>
      <c r="CO72" s="8">
        <v>2494</v>
      </c>
      <c r="CP72" s="337">
        <f t="shared" si="28"/>
        <v>0.26730975348338692</v>
      </c>
      <c r="CQ72" s="8">
        <v>2000</v>
      </c>
      <c r="CR72" s="8">
        <v>660</v>
      </c>
      <c r="CS72" s="337">
        <f t="shared" si="29"/>
        <v>0.33</v>
      </c>
      <c r="CT72" s="8">
        <v>58260</v>
      </c>
      <c r="CU72" s="8">
        <v>18001</v>
      </c>
      <c r="CV72" s="337">
        <f t="shared" si="30"/>
        <v>0.30897699965671127</v>
      </c>
      <c r="CW72" s="8">
        <v>71774</v>
      </c>
      <c r="CX72" s="8">
        <v>26236</v>
      </c>
      <c r="CY72" s="337">
        <f t="shared" si="31"/>
        <v>0.36553626661465155</v>
      </c>
      <c r="CZ72" s="8">
        <v>9719</v>
      </c>
      <c r="DA72" s="8">
        <v>2618</v>
      </c>
      <c r="DB72" s="188">
        <f t="shared" si="32"/>
        <v>0.26936927667455501</v>
      </c>
      <c r="DC72" s="8">
        <v>2217</v>
      </c>
      <c r="DD72" s="8">
        <v>844</v>
      </c>
      <c r="DE72" s="188">
        <f t="shared" si="33"/>
        <v>0.38069463238610735</v>
      </c>
      <c r="DF72" s="8">
        <v>31608</v>
      </c>
      <c r="DG72" s="8">
        <v>11183</v>
      </c>
      <c r="DH72" s="337">
        <f t="shared" si="34"/>
        <v>0.35380283472538598</v>
      </c>
      <c r="DI72" s="63">
        <v>0.83</v>
      </c>
      <c r="DJ72" s="101">
        <v>0.90417838489353197</v>
      </c>
      <c r="DK72" s="101">
        <f t="shared" si="35"/>
        <v>1.0893715480644963</v>
      </c>
      <c r="DL72" s="63">
        <v>0.63</v>
      </c>
      <c r="DM72" s="101">
        <v>0.85953177257525104</v>
      </c>
      <c r="DN72" s="101">
        <f t="shared" si="36"/>
        <v>1.364336146944843</v>
      </c>
      <c r="DO72" s="63">
        <v>0.73</v>
      </c>
      <c r="DP72" s="101">
        <v>0.90164866401364396</v>
      </c>
      <c r="DQ72" s="101">
        <f t="shared" si="37"/>
        <v>1.2351351561830739</v>
      </c>
      <c r="DR72" s="63">
        <v>0.81</v>
      </c>
      <c r="DS72" s="101">
        <v>0.90909090909090895</v>
      </c>
      <c r="DT72" s="101">
        <f t="shared" si="38"/>
        <v>1.1223344556677888</v>
      </c>
      <c r="DU72" s="63">
        <v>0.71</v>
      </c>
      <c r="DV72" s="101">
        <v>0.79209979209979198</v>
      </c>
      <c r="DW72" s="101">
        <f t="shared" si="39"/>
        <v>1.115633509999707</v>
      </c>
      <c r="DX72" s="63">
        <v>0.76</v>
      </c>
      <c r="DY72" s="101">
        <v>0.83299526707234595</v>
      </c>
      <c r="DZ72" s="101">
        <f t="shared" si="40"/>
        <v>1.0960464040425604</v>
      </c>
      <c r="EA72" s="63">
        <v>0.82000000000000006</v>
      </c>
      <c r="EB72" s="101">
        <v>0.90502328675981403</v>
      </c>
      <c r="EC72" s="101">
        <f t="shared" si="41"/>
        <v>1.1036869350729439</v>
      </c>
      <c r="ED72" s="63">
        <v>0.66999999999999993</v>
      </c>
      <c r="EE72" s="101">
        <v>0.80116959064327498</v>
      </c>
      <c r="EF72" s="101">
        <f t="shared" si="42"/>
        <v>1.1957755084227986</v>
      </c>
      <c r="EG72" s="63">
        <v>0.745</v>
      </c>
      <c r="EH72" s="101">
        <v>0.87698846387370999</v>
      </c>
      <c r="EI72" s="101">
        <f t="shared" si="43"/>
        <v>1.177165723320416</v>
      </c>
      <c r="EJ72" s="63">
        <v>0.84</v>
      </c>
      <c r="EK72" s="101">
        <v>0.945249419312023</v>
      </c>
      <c r="EL72" s="101">
        <f t="shared" si="44"/>
        <v>1.1252969277524083</v>
      </c>
      <c r="EM72" s="63">
        <v>0.32</v>
      </c>
      <c r="EN72" s="101">
        <v>0.451004464285714</v>
      </c>
      <c r="EO72" s="101">
        <f t="shared" si="45"/>
        <v>1.4093889508928563</v>
      </c>
      <c r="EP72" s="63">
        <v>0.57999999999999996</v>
      </c>
      <c r="EQ72" s="101">
        <v>0.69923893117048996</v>
      </c>
      <c r="ER72" s="101">
        <f t="shared" si="46"/>
        <v>1.2055843640870518</v>
      </c>
      <c r="ES72" s="63">
        <v>0.83000000000000007</v>
      </c>
      <c r="ET72" s="101">
        <v>0.92918355145153797</v>
      </c>
      <c r="EU72" s="101">
        <f t="shared" si="47"/>
        <v>1.1194982547608889</v>
      </c>
      <c r="EV72" s="63">
        <v>0.495</v>
      </c>
      <c r="EW72" s="101">
        <v>0.52061164267191296</v>
      </c>
      <c r="EX72" s="101">
        <f t="shared" si="48"/>
        <v>1.0517406922664909</v>
      </c>
      <c r="EY72" s="63">
        <v>0.66250000000000009</v>
      </c>
      <c r="EZ72" s="101">
        <v>0.75503125476444599</v>
      </c>
      <c r="FA72" s="101">
        <f t="shared" si="49"/>
        <v>1.1396698185123713</v>
      </c>
      <c r="FB72" s="63">
        <v>0.92</v>
      </c>
      <c r="FC72" s="101">
        <v>0.94509803921568603</v>
      </c>
      <c r="FD72" s="101">
        <f t="shared" si="50"/>
        <v>1.0272804774083544</v>
      </c>
      <c r="FE72" s="63">
        <v>0.3</v>
      </c>
      <c r="FF72" s="101">
        <v>0.44758064516128998</v>
      </c>
      <c r="FG72" s="101">
        <f t="shared" si="51"/>
        <v>1.4919354838709666</v>
      </c>
      <c r="FH72" s="63">
        <v>0.61</v>
      </c>
      <c r="FI72" s="101">
        <v>0.49396709323583199</v>
      </c>
      <c r="FJ72" s="101">
        <f t="shared" si="52"/>
        <v>0.80978212005874095</v>
      </c>
      <c r="FK72" s="54">
        <v>0.86402782378270948</v>
      </c>
      <c r="FL72" s="101">
        <v>0.98395721925133695</v>
      </c>
      <c r="FM72" s="101">
        <f t="shared" si="53"/>
        <v>1.1388027007551413</v>
      </c>
      <c r="FN72" s="54">
        <v>0.61009999999999998</v>
      </c>
      <c r="FO72" s="101">
        <v>0.90639810426540302</v>
      </c>
      <c r="FP72" s="101">
        <f t="shared" si="54"/>
        <v>1.4856549815856468</v>
      </c>
      <c r="FQ72" s="64">
        <v>3419</v>
      </c>
      <c r="FR72" s="8">
        <v>271</v>
      </c>
      <c r="FS72" s="92">
        <f t="shared" si="55"/>
        <v>7.9262942380813106E-2</v>
      </c>
      <c r="FT72" s="64">
        <v>555</v>
      </c>
      <c r="FU72" s="8">
        <v>149</v>
      </c>
      <c r="FV72" s="92">
        <f t="shared" si="56"/>
        <v>0.26846846846846845</v>
      </c>
      <c r="FW72" s="64">
        <v>3974</v>
      </c>
      <c r="FX72" s="8">
        <v>420</v>
      </c>
      <c r="FY72" s="92">
        <f t="shared" si="57"/>
        <v>0.10568696527428284</v>
      </c>
      <c r="FZ72" s="64">
        <v>24511</v>
      </c>
      <c r="GA72" s="8">
        <v>5928</v>
      </c>
      <c r="GB72" s="92">
        <f t="shared" si="58"/>
        <v>0.2418505976908327</v>
      </c>
      <c r="GC72" s="64">
        <v>28485</v>
      </c>
      <c r="GD72" s="8">
        <v>6348</v>
      </c>
      <c r="GE72" s="92">
        <f t="shared" si="59"/>
        <v>0.22285413375460769</v>
      </c>
      <c r="GF72" s="64">
        <v>1814</v>
      </c>
      <c r="GG72" s="8">
        <v>10</v>
      </c>
      <c r="GH72" s="101">
        <f t="shared" si="60"/>
        <v>5.512679162072767E-3</v>
      </c>
      <c r="GI72" s="8">
        <v>7449</v>
      </c>
      <c r="GJ72" s="8">
        <v>622</v>
      </c>
      <c r="GK72" s="101">
        <f t="shared" si="61"/>
        <v>8.3501141092764131E-2</v>
      </c>
      <c r="GL72" s="8">
        <v>1220</v>
      </c>
      <c r="GM72" s="8">
        <v>158</v>
      </c>
      <c r="GN72" s="101">
        <f t="shared" si="62"/>
        <v>0.12950819672131147</v>
      </c>
    </row>
    <row r="73" spans="1:196" s="1" customFormat="1" ht="15" customHeight="1" x14ac:dyDescent="0.55000000000000004">
      <c r="A73" s="16">
        <v>25</v>
      </c>
      <c r="B73" s="17" t="s">
        <v>85</v>
      </c>
      <c r="C73" s="18">
        <v>9512</v>
      </c>
      <c r="D73" s="17" t="s">
        <v>90</v>
      </c>
      <c r="E73" s="8">
        <v>2821</v>
      </c>
      <c r="F73" s="8">
        <v>2430</v>
      </c>
      <c r="G73" s="193">
        <f t="shared" si="63"/>
        <v>0.86139666784828073</v>
      </c>
      <c r="H73" s="8">
        <v>2476</v>
      </c>
      <c r="I73" s="8">
        <v>2371</v>
      </c>
      <c r="J73" s="193">
        <f t="shared" si="0"/>
        <v>0.95759289176090467</v>
      </c>
      <c r="K73" s="8">
        <v>0</v>
      </c>
      <c r="L73" s="8">
        <v>0</v>
      </c>
      <c r="M73" s="193" t="str">
        <f t="shared" si="1"/>
        <v>N/A</v>
      </c>
      <c r="N73" s="8">
        <v>46</v>
      </c>
      <c r="O73" s="8">
        <v>44</v>
      </c>
      <c r="P73" s="188">
        <f t="shared" si="2"/>
        <v>0.95652173913043481</v>
      </c>
      <c r="Q73" s="8">
        <v>0</v>
      </c>
      <c r="R73" s="8">
        <v>0</v>
      </c>
      <c r="S73" s="188" t="str">
        <f t="shared" si="3"/>
        <v>N/A</v>
      </c>
      <c r="T73" s="8">
        <v>5343</v>
      </c>
      <c r="U73" s="8">
        <v>4845</v>
      </c>
      <c r="V73" s="193">
        <f t="shared" si="4"/>
        <v>0.90679393599101632</v>
      </c>
      <c r="W73" s="8">
        <v>5343</v>
      </c>
      <c r="X73" s="8">
        <v>4845</v>
      </c>
      <c r="Y73" s="193">
        <f t="shared" si="5"/>
        <v>0.90679393599101632</v>
      </c>
      <c r="Z73" s="8">
        <v>54</v>
      </c>
      <c r="AA73" s="8">
        <v>85</v>
      </c>
      <c r="AB73" s="193">
        <f t="shared" si="6"/>
        <v>1.5740740740740742</v>
      </c>
      <c r="AC73" s="8">
        <v>64</v>
      </c>
      <c r="AD73" s="8">
        <v>0</v>
      </c>
      <c r="AE73" s="188">
        <f t="shared" si="7"/>
        <v>0</v>
      </c>
      <c r="AF73" s="8">
        <v>44</v>
      </c>
      <c r="AG73" s="8">
        <v>24</v>
      </c>
      <c r="AH73" s="188">
        <f t="shared" si="8"/>
        <v>0.54545454545454541</v>
      </c>
      <c r="AI73" s="8">
        <v>162</v>
      </c>
      <c r="AJ73" s="8">
        <v>109</v>
      </c>
      <c r="AK73" s="193">
        <f t="shared" si="9"/>
        <v>0.6728395061728395</v>
      </c>
      <c r="AL73" s="8">
        <v>120</v>
      </c>
      <c r="AM73" s="8">
        <v>29</v>
      </c>
      <c r="AN73" s="193">
        <f t="shared" si="10"/>
        <v>0.24166666666666667</v>
      </c>
      <c r="AO73" s="8">
        <v>0</v>
      </c>
      <c r="AP73" s="8">
        <v>0</v>
      </c>
      <c r="AQ73" s="188" t="str">
        <f t="shared" si="11"/>
        <v>N/A</v>
      </c>
      <c r="AR73" s="8">
        <v>0</v>
      </c>
      <c r="AS73" s="8">
        <v>0</v>
      </c>
      <c r="AT73" s="188" t="str">
        <f t="shared" si="12"/>
        <v>N/A</v>
      </c>
      <c r="AU73" s="8">
        <v>120</v>
      </c>
      <c r="AV73" s="8">
        <v>29</v>
      </c>
      <c r="AW73" s="193">
        <f t="shared" si="13"/>
        <v>0.24166666666666667</v>
      </c>
      <c r="AX73" s="8">
        <v>4098</v>
      </c>
      <c r="AY73" s="8">
        <v>2698</v>
      </c>
      <c r="AZ73" s="193">
        <f t="shared" si="14"/>
        <v>0.65836993655441678</v>
      </c>
      <c r="BA73" s="8">
        <v>766</v>
      </c>
      <c r="BB73" s="8">
        <v>451</v>
      </c>
      <c r="BC73" s="193">
        <f t="shared" si="15"/>
        <v>0.58877284595300261</v>
      </c>
      <c r="BD73" s="8">
        <v>294</v>
      </c>
      <c r="BE73" s="8">
        <v>95</v>
      </c>
      <c r="BF73" s="188">
        <f t="shared" si="16"/>
        <v>0.3231292517006803</v>
      </c>
      <c r="BG73" s="8">
        <v>41</v>
      </c>
      <c r="BH73" s="8">
        <v>52</v>
      </c>
      <c r="BI73" s="188">
        <f t="shared" si="17"/>
        <v>1.2682926829268293</v>
      </c>
      <c r="BJ73" s="8">
        <v>7842</v>
      </c>
      <c r="BK73" s="8">
        <v>4067</v>
      </c>
      <c r="BL73" s="193">
        <f t="shared" si="18"/>
        <v>0.51861769956643711</v>
      </c>
      <c r="BM73" s="8">
        <v>13041</v>
      </c>
      <c r="BN73" s="8">
        <v>7363</v>
      </c>
      <c r="BO73" s="193">
        <f t="shared" si="19"/>
        <v>0.5646039414155356</v>
      </c>
      <c r="BP73" s="8">
        <v>0</v>
      </c>
      <c r="BQ73" s="8">
        <v>0</v>
      </c>
      <c r="BR73" s="193" t="str">
        <f t="shared" si="20"/>
        <v>N/A</v>
      </c>
      <c r="BS73" s="8">
        <v>13323</v>
      </c>
      <c r="BT73" s="8">
        <v>7501</v>
      </c>
      <c r="BU73" s="193">
        <f t="shared" si="21"/>
        <v>0.5630113337836824</v>
      </c>
      <c r="BV73" s="8">
        <v>18666</v>
      </c>
      <c r="BW73" s="8">
        <v>12346</v>
      </c>
      <c r="BX73" s="193">
        <f t="shared" si="22"/>
        <v>0.66141647915997004</v>
      </c>
      <c r="BY73" s="8">
        <v>33440</v>
      </c>
      <c r="BZ73" s="8">
        <v>9201</v>
      </c>
      <c r="CA73" s="337">
        <f t="shared" si="23"/>
        <v>0.2751495215311005</v>
      </c>
      <c r="CB73" s="8">
        <v>46170</v>
      </c>
      <c r="CC73" s="8">
        <v>4931</v>
      </c>
      <c r="CD73" s="337">
        <f t="shared" si="24"/>
        <v>0.10680095299978341</v>
      </c>
      <c r="CE73" s="8">
        <v>3840</v>
      </c>
      <c r="CF73" s="8">
        <v>960</v>
      </c>
      <c r="CG73" s="337">
        <f t="shared" si="25"/>
        <v>0.25</v>
      </c>
      <c r="CH73" s="8">
        <v>660</v>
      </c>
      <c r="CI73" s="8">
        <v>16</v>
      </c>
      <c r="CJ73" s="193">
        <f t="shared" si="26"/>
        <v>2.4242424242424242E-2</v>
      </c>
      <c r="CK73" s="8">
        <v>4500</v>
      </c>
      <c r="CL73" s="8">
        <v>976</v>
      </c>
      <c r="CM73" s="337">
        <f t="shared" si="27"/>
        <v>0.21688888888888888</v>
      </c>
      <c r="CN73" s="8">
        <v>8175</v>
      </c>
      <c r="CO73" s="8">
        <v>3177</v>
      </c>
      <c r="CP73" s="337">
        <f t="shared" si="28"/>
        <v>0.38862385321100917</v>
      </c>
      <c r="CQ73" s="8">
        <v>700</v>
      </c>
      <c r="CR73" s="8">
        <v>99</v>
      </c>
      <c r="CS73" s="337">
        <f t="shared" si="29"/>
        <v>0.14142857142857143</v>
      </c>
      <c r="CT73" s="8">
        <v>92985</v>
      </c>
      <c r="CU73" s="8">
        <v>18384</v>
      </c>
      <c r="CV73" s="337">
        <f t="shared" si="30"/>
        <v>0.19770930795289562</v>
      </c>
      <c r="CW73" s="8">
        <v>111651</v>
      </c>
      <c r="CX73" s="8">
        <v>30730</v>
      </c>
      <c r="CY73" s="337">
        <f t="shared" si="31"/>
        <v>0.27523264457998586</v>
      </c>
      <c r="CZ73" s="8">
        <v>8579</v>
      </c>
      <c r="DA73" s="8">
        <v>3316</v>
      </c>
      <c r="DB73" s="188">
        <f t="shared" si="32"/>
        <v>0.38652523604149669</v>
      </c>
      <c r="DC73" s="8">
        <v>785</v>
      </c>
      <c r="DD73" s="8">
        <v>175</v>
      </c>
      <c r="DE73" s="188">
        <f t="shared" si="33"/>
        <v>0.22292993630573249</v>
      </c>
      <c r="DF73" s="8">
        <v>40522</v>
      </c>
      <c r="DG73" s="8">
        <v>12983</v>
      </c>
      <c r="DH73" s="337">
        <f t="shared" si="34"/>
        <v>0.32039386012536403</v>
      </c>
      <c r="DI73" s="63">
        <v>0.89</v>
      </c>
      <c r="DJ73" s="101">
        <v>0.940851063829787</v>
      </c>
      <c r="DK73" s="101">
        <f t="shared" si="35"/>
        <v>1.0571360267750416</v>
      </c>
      <c r="DL73" s="63">
        <v>0.69</v>
      </c>
      <c r="DM73" s="101">
        <v>0.73170731707317105</v>
      </c>
      <c r="DN73" s="101">
        <f t="shared" si="36"/>
        <v>1.0604453870625667</v>
      </c>
      <c r="DO73" s="63">
        <v>0.79</v>
      </c>
      <c r="DP73" s="101">
        <v>0.92827622983602198</v>
      </c>
      <c r="DQ73" s="101">
        <f t="shared" si="37"/>
        <v>1.1750332023240784</v>
      </c>
      <c r="DR73" s="63">
        <v>0.84</v>
      </c>
      <c r="DS73" s="101">
        <v>0.96038803556992702</v>
      </c>
      <c r="DT73" s="101">
        <f t="shared" si="38"/>
        <v>1.143319089964199</v>
      </c>
      <c r="DU73" s="63">
        <v>0.72</v>
      </c>
      <c r="DV73" s="101">
        <v>0.83804301982286</v>
      </c>
      <c r="DW73" s="101">
        <f t="shared" si="39"/>
        <v>1.1639486386428612</v>
      </c>
      <c r="DX73" s="63">
        <v>0.78</v>
      </c>
      <c r="DY73" s="101">
        <v>0.90051599587203301</v>
      </c>
      <c r="DZ73" s="101">
        <f t="shared" si="40"/>
        <v>1.1545076870154269</v>
      </c>
      <c r="EA73" s="63">
        <v>0.86499999999999999</v>
      </c>
      <c r="EB73" s="101">
        <v>0.94592608147836998</v>
      </c>
      <c r="EC73" s="101">
        <f t="shared" si="41"/>
        <v>1.0935561635588091</v>
      </c>
      <c r="ED73" s="63">
        <v>0.70499999999999996</v>
      </c>
      <c r="EE73" s="101">
        <v>0.821048901488306</v>
      </c>
      <c r="EF73" s="101">
        <f t="shared" si="42"/>
        <v>1.1646083709053987</v>
      </c>
      <c r="EG73" s="63">
        <v>0.78499999999999992</v>
      </c>
      <c r="EH73" s="101">
        <v>0.91738214806415097</v>
      </c>
      <c r="EI73" s="101">
        <f t="shared" si="43"/>
        <v>1.1686396790626128</v>
      </c>
      <c r="EJ73" s="63">
        <v>0.88</v>
      </c>
      <c r="EK73" s="101">
        <v>0.92362884591997996</v>
      </c>
      <c r="EL73" s="101">
        <f t="shared" si="44"/>
        <v>1.0495782339999773</v>
      </c>
      <c r="EM73" s="63">
        <v>0.31</v>
      </c>
      <c r="EN73" s="101">
        <v>0.45192402322606001</v>
      </c>
      <c r="EO73" s="101">
        <f t="shared" si="45"/>
        <v>1.4578194297614839</v>
      </c>
      <c r="EP73" s="63">
        <v>0.59499999999999997</v>
      </c>
      <c r="EQ73" s="101">
        <v>0.66291340295909496</v>
      </c>
      <c r="ER73" s="101">
        <f t="shared" si="46"/>
        <v>1.1141401730404958</v>
      </c>
      <c r="ES73" s="63">
        <v>0.87250000000000005</v>
      </c>
      <c r="ET73" s="101">
        <v>0.93559474840818202</v>
      </c>
      <c r="EU73" s="101">
        <f t="shared" si="47"/>
        <v>1.0723148978890338</v>
      </c>
      <c r="EV73" s="63">
        <v>0.50749999999999995</v>
      </c>
      <c r="EW73" s="101">
        <v>0.53215743664792403</v>
      </c>
      <c r="EX73" s="101">
        <f t="shared" si="48"/>
        <v>1.0485860820648751</v>
      </c>
      <c r="EY73" s="63">
        <v>0.69</v>
      </c>
      <c r="EZ73" s="101">
        <v>0.76514806378132105</v>
      </c>
      <c r="FA73" s="101">
        <f t="shared" si="49"/>
        <v>1.1089102373642334</v>
      </c>
      <c r="FB73" s="63">
        <v>0.72</v>
      </c>
      <c r="FC73" s="101">
        <v>1</v>
      </c>
      <c r="FD73" s="101">
        <f t="shared" si="50"/>
        <v>1.3888888888888888</v>
      </c>
      <c r="FE73" s="63">
        <v>0.27</v>
      </c>
      <c r="FF73" s="101">
        <v>0.44479166666666697</v>
      </c>
      <c r="FG73" s="101">
        <f t="shared" si="51"/>
        <v>1.6473765432098775</v>
      </c>
      <c r="FH73" s="63">
        <v>0.495</v>
      </c>
      <c r="FI73" s="101">
        <v>0.453893442622951</v>
      </c>
      <c r="FJ73" s="101">
        <f t="shared" si="52"/>
        <v>0.91695644974333534</v>
      </c>
      <c r="FK73" s="54">
        <v>0.81370300189488376</v>
      </c>
      <c r="FL73" s="101">
        <v>0.91103739445114595</v>
      </c>
      <c r="FM73" s="101">
        <f t="shared" si="53"/>
        <v>1.1196190653464446</v>
      </c>
      <c r="FN73" s="54">
        <v>0.61009999999999998</v>
      </c>
      <c r="FO73" s="101">
        <v>0.94285714285714295</v>
      </c>
      <c r="FP73" s="101">
        <f t="shared" si="54"/>
        <v>1.5454141007329012</v>
      </c>
      <c r="FQ73" s="64">
        <v>6294</v>
      </c>
      <c r="FR73" s="8">
        <v>212</v>
      </c>
      <c r="FS73" s="92">
        <f t="shared" si="55"/>
        <v>3.3682872577057515E-2</v>
      </c>
      <c r="FT73" s="64">
        <v>1280</v>
      </c>
      <c r="FU73" s="8">
        <v>144</v>
      </c>
      <c r="FV73" s="92">
        <f t="shared" si="56"/>
        <v>0.1125</v>
      </c>
      <c r="FW73" s="64">
        <v>7574</v>
      </c>
      <c r="FX73" s="8">
        <v>356</v>
      </c>
      <c r="FY73" s="92">
        <f t="shared" si="57"/>
        <v>4.7002904673884342E-2</v>
      </c>
      <c r="FZ73" s="64">
        <v>52508</v>
      </c>
      <c r="GA73" s="8">
        <v>2614</v>
      </c>
      <c r="GB73" s="92">
        <f t="shared" si="58"/>
        <v>4.9782890226251236E-2</v>
      </c>
      <c r="GC73" s="64">
        <v>60082</v>
      </c>
      <c r="GD73" s="8">
        <v>2970</v>
      </c>
      <c r="GE73" s="92">
        <f t="shared" si="59"/>
        <v>4.9432442328817286E-2</v>
      </c>
      <c r="GF73" s="64">
        <v>3455</v>
      </c>
      <c r="GG73" s="8">
        <v>0</v>
      </c>
      <c r="GH73" s="101">
        <f t="shared" si="60"/>
        <v>0</v>
      </c>
      <c r="GI73" s="8">
        <v>6111</v>
      </c>
      <c r="GJ73" s="8">
        <v>94</v>
      </c>
      <c r="GK73" s="101">
        <f t="shared" si="61"/>
        <v>1.5382097856324661E-2</v>
      </c>
      <c r="GL73" s="8">
        <v>427</v>
      </c>
      <c r="GM73" s="8">
        <v>18</v>
      </c>
      <c r="GN73" s="101">
        <f t="shared" si="62"/>
        <v>4.2154566744730677E-2</v>
      </c>
    </row>
    <row r="74" spans="1:196" s="1" customFormat="1" ht="15" customHeight="1" x14ac:dyDescent="0.55000000000000004">
      <c r="A74" s="16">
        <v>25</v>
      </c>
      <c r="B74" s="17" t="s">
        <v>85</v>
      </c>
      <c r="C74" s="18">
        <v>9513</v>
      </c>
      <c r="D74" s="17" t="s">
        <v>91</v>
      </c>
      <c r="E74" s="8">
        <v>5006</v>
      </c>
      <c r="F74" s="8">
        <v>3552</v>
      </c>
      <c r="G74" s="193">
        <f t="shared" si="63"/>
        <v>0.70954854174990012</v>
      </c>
      <c r="H74" s="8">
        <v>2668</v>
      </c>
      <c r="I74" s="8">
        <v>2439</v>
      </c>
      <c r="J74" s="193">
        <f t="shared" si="0"/>
        <v>0.914167916041979</v>
      </c>
      <c r="K74" s="8">
        <v>0</v>
      </c>
      <c r="L74" s="8">
        <v>0</v>
      </c>
      <c r="M74" s="193" t="str">
        <f t="shared" si="1"/>
        <v>N/A</v>
      </c>
      <c r="N74" s="8">
        <v>88</v>
      </c>
      <c r="O74" s="8">
        <v>88</v>
      </c>
      <c r="P74" s="188">
        <f t="shared" si="2"/>
        <v>1</v>
      </c>
      <c r="Q74" s="8">
        <v>0</v>
      </c>
      <c r="R74" s="8">
        <v>0</v>
      </c>
      <c r="S74" s="188" t="str">
        <f t="shared" si="3"/>
        <v>N/A</v>
      </c>
      <c r="T74" s="8">
        <v>7762</v>
      </c>
      <c r="U74" s="8">
        <v>6079</v>
      </c>
      <c r="V74" s="193">
        <f t="shared" si="4"/>
        <v>0.78317443957742849</v>
      </c>
      <c r="W74" s="8">
        <v>7762</v>
      </c>
      <c r="X74" s="8">
        <v>6079</v>
      </c>
      <c r="Y74" s="193">
        <f t="shared" si="5"/>
        <v>0.78317443957742849</v>
      </c>
      <c r="Z74" s="8">
        <v>60</v>
      </c>
      <c r="AA74" s="8">
        <v>74</v>
      </c>
      <c r="AB74" s="193">
        <f t="shared" si="6"/>
        <v>1.2333333333333334</v>
      </c>
      <c r="AC74" s="8">
        <v>0</v>
      </c>
      <c r="AD74" s="8">
        <v>0</v>
      </c>
      <c r="AE74" s="188" t="str">
        <f t="shared" si="7"/>
        <v>N/A</v>
      </c>
      <c r="AF74" s="8">
        <v>0</v>
      </c>
      <c r="AG74" s="8">
        <v>0</v>
      </c>
      <c r="AH74" s="188" t="str">
        <f t="shared" si="8"/>
        <v>N/A</v>
      </c>
      <c r="AI74" s="8">
        <v>60</v>
      </c>
      <c r="AJ74" s="8">
        <v>74</v>
      </c>
      <c r="AK74" s="193">
        <f t="shared" si="9"/>
        <v>1.2333333333333334</v>
      </c>
      <c r="AL74" s="8">
        <v>30</v>
      </c>
      <c r="AM74" s="8">
        <v>0</v>
      </c>
      <c r="AN74" s="193">
        <f t="shared" si="10"/>
        <v>0</v>
      </c>
      <c r="AO74" s="8">
        <v>0</v>
      </c>
      <c r="AP74" s="8">
        <v>0</v>
      </c>
      <c r="AQ74" s="188" t="str">
        <f t="shared" si="11"/>
        <v>N/A</v>
      </c>
      <c r="AR74" s="8">
        <v>0</v>
      </c>
      <c r="AS74" s="8">
        <v>0</v>
      </c>
      <c r="AT74" s="188" t="str">
        <f t="shared" si="12"/>
        <v>N/A</v>
      </c>
      <c r="AU74" s="8">
        <v>30</v>
      </c>
      <c r="AV74" s="8">
        <v>0</v>
      </c>
      <c r="AW74" s="193">
        <f t="shared" si="13"/>
        <v>0</v>
      </c>
      <c r="AX74" s="8">
        <v>4097</v>
      </c>
      <c r="AY74" s="8">
        <v>2248</v>
      </c>
      <c r="AZ74" s="193">
        <f t="shared" si="14"/>
        <v>0.54869416646326585</v>
      </c>
      <c r="BA74" s="8">
        <v>1433</v>
      </c>
      <c r="BB74" s="8">
        <v>936</v>
      </c>
      <c r="BC74" s="193">
        <f t="shared" si="15"/>
        <v>0.6531751570132589</v>
      </c>
      <c r="BD74" s="8">
        <v>482</v>
      </c>
      <c r="BE74" s="8">
        <v>400</v>
      </c>
      <c r="BF74" s="188">
        <f t="shared" si="16"/>
        <v>0.82987551867219922</v>
      </c>
      <c r="BG74" s="8">
        <v>123</v>
      </c>
      <c r="BH74" s="8">
        <v>506</v>
      </c>
      <c r="BI74" s="188">
        <f t="shared" si="17"/>
        <v>4.1138211382113825</v>
      </c>
      <c r="BJ74" s="8">
        <v>8278</v>
      </c>
      <c r="BK74" s="8">
        <v>4307</v>
      </c>
      <c r="BL74" s="193">
        <f t="shared" si="18"/>
        <v>0.52029475718772655</v>
      </c>
      <c r="BM74" s="8">
        <v>14413</v>
      </c>
      <c r="BN74" s="8">
        <v>8397</v>
      </c>
      <c r="BO74" s="193">
        <f t="shared" si="19"/>
        <v>0.58259904253104833</v>
      </c>
      <c r="BP74" s="8">
        <v>0</v>
      </c>
      <c r="BQ74" s="8">
        <v>0</v>
      </c>
      <c r="BR74" s="193" t="str">
        <f t="shared" si="20"/>
        <v>N/A</v>
      </c>
      <c r="BS74" s="8">
        <v>14503</v>
      </c>
      <c r="BT74" s="8">
        <v>8471</v>
      </c>
      <c r="BU74" s="193">
        <f t="shared" si="21"/>
        <v>0.58408605116182855</v>
      </c>
      <c r="BV74" s="8">
        <v>22265</v>
      </c>
      <c r="BW74" s="8">
        <v>14550</v>
      </c>
      <c r="BX74" s="193">
        <f t="shared" si="22"/>
        <v>0.65349202784639571</v>
      </c>
      <c r="BY74" s="8">
        <v>12480</v>
      </c>
      <c r="BZ74" s="8">
        <v>3680</v>
      </c>
      <c r="CA74" s="337">
        <f t="shared" si="23"/>
        <v>0.29487179487179488</v>
      </c>
      <c r="CB74" s="8">
        <v>26850</v>
      </c>
      <c r="CC74" s="8">
        <v>5065</v>
      </c>
      <c r="CD74" s="337">
        <f t="shared" si="24"/>
        <v>0.18864059590316573</v>
      </c>
      <c r="CE74" s="8">
        <v>10240</v>
      </c>
      <c r="CF74" s="8">
        <v>2560</v>
      </c>
      <c r="CG74" s="337">
        <f t="shared" si="25"/>
        <v>0.25</v>
      </c>
      <c r="CH74" s="8">
        <v>2640</v>
      </c>
      <c r="CI74" s="8">
        <v>633</v>
      </c>
      <c r="CJ74" s="193">
        <f t="shared" si="26"/>
        <v>0.23977272727272728</v>
      </c>
      <c r="CK74" s="8">
        <v>12880</v>
      </c>
      <c r="CL74" s="8">
        <v>3193</v>
      </c>
      <c r="CM74" s="337">
        <f t="shared" si="27"/>
        <v>0.24790372670807453</v>
      </c>
      <c r="CN74" s="8">
        <v>9975</v>
      </c>
      <c r="CO74" s="8">
        <v>2746</v>
      </c>
      <c r="CP74" s="337">
        <f t="shared" si="28"/>
        <v>0.27528822055137847</v>
      </c>
      <c r="CQ74" s="8">
        <v>600</v>
      </c>
      <c r="CR74" s="8">
        <v>221</v>
      </c>
      <c r="CS74" s="337">
        <f t="shared" si="29"/>
        <v>0.36833333333333335</v>
      </c>
      <c r="CT74" s="8">
        <v>62785</v>
      </c>
      <c r="CU74" s="8">
        <v>14905</v>
      </c>
      <c r="CV74" s="337">
        <f t="shared" si="30"/>
        <v>0.23739746754798122</v>
      </c>
      <c r="CW74" s="8">
        <v>85050</v>
      </c>
      <c r="CX74" s="8">
        <v>29455</v>
      </c>
      <c r="CY74" s="337">
        <f t="shared" si="31"/>
        <v>0.3463256907701352</v>
      </c>
      <c r="CZ74" s="8">
        <v>10545</v>
      </c>
      <c r="DA74" s="8">
        <v>3234</v>
      </c>
      <c r="DB74" s="188">
        <f t="shared" si="32"/>
        <v>0.30668563300142249</v>
      </c>
      <c r="DC74" s="8">
        <v>723</v>
      </c>
      <c r="DD74" s="8">
        <v>727</v>
      </c>
      <c r="DE74" s="188">
        <f t="shared" si="33"/>
        <v>1.0055325034578146</v>
      </c>
      <c r="DF74" s="8">
        <v>26821</v>
      </c>
      <c r="DG74" s="8">
        <v>9615</v>
      </c>
      <c r="DH74" s="337">
        <f t="shared" si="34"/>
        <v>0.35848775213452144</v>
      </c>
      <c r="DI74" s="63">
        <v>0.86</v>
      </c>
      <c r="DJ74" s="101">
        <v>0.92833443928334403</v>
      </c>
      <c r="DK74" s="101">
        <f t="shared" si="35"/>
        <v>1.0794586503294699</v>
      </c>
      <c r="DL74" s="63">
        <v>0.72</v>
      </c>
      <c r="DM74" s="101">
        <v>0.95299145299145305</v>
      </c>
      <c r="DN74" s="101">
        <f t="shared" si="36"/>
        <v>1.3235992402659071</v>
      </c>
      <c r="DO74" s="63">
        <v>0.79</v>
      </c>
      <c r="DP74" s="101">
        <v>0.93105890685869397</v>
      </c>
      <c r="DQ74" s="101">
        <f t="shared" si="37"/>
        <v>1.1785555783021442</v>
      </c>
      <c r="DR74" s="63">
        <v>0.92</v>
      </c>
      <c r="DS74" s="101">
        <v>0.97060439560439604</v>
      </c>
      <c r="DT74" s="101">
        <f t="shared" si="38"/>
        <v>1.0550047778308653</v>
      </c>
      <c r="DU74" s="63">
        <v>0.85</v>
      </c>
      <c r="DV74" s="101">
        <v>0.86305863058630605</v>
      </c>
      <c r="DW74" s="101">
        <f t="shared" si="39"/>
        <v>1.0153630948074188</v>
      </c>
      <c r="DX74" s="63">
        <v>0.88500000000000001</v>
      </c>
      <c r="DY74" s="101">
        <v>0.927455173548281</v>
      </c>
      <c r="DZ74" s="101">
        <f t="shared" si="40"/>
        <v>1.0479719475121818</v>
      </c>
      <c r="EA74" s="63">
        <v>0.89</v>
      </c>
      <c r="EB74" s="101">
        <v>0.94210290827740495</v>
      </c>
      <c r="EC74" s="101">
        <f t="shared" si="41"/>
        <v>1.0585425935701178</v>
      </c>
      <c r="ED74" s="63">
        <v>0.78499999999999992</v>
      </c>
      <c r="EE74" s="101">
        <v>0.88800000000000001</v>
      </c>
      <c r="EF74" s="101">
        <f t="shared" si="42"/>
        <v>1.1312101910828027</v>
      </c>
      <c r="EG74" s="63">
        <v>0.83749999999999991</v>
      </c>
      <c r="EH74" s="101">
        <v>0.92955326460481102</v>
      </c>
      <c r="EI74" s="101">
        <f t="shared" si="43"/>
        <v>1.1099143457967895</v>
      </c>
      <c r="EJ74" s="63">
        <v>0.79</v>
      </c>
      <c r="EK74" s="101">
        <v>0.95487593768032297</v>
      </c>
      <c r="EL74" s="101">
        <f t="shared" si="44"/>
        <v>1.2087037185826872</v>
      </c>
      <c r="EM74" s="63">
        <v>0.28000000000000003</v>
      </c>
      <c r="EN74" s="101">
        <v>0.42964743589743598</v>
      </c>
      <c r="EO74" s="101">
        <f t="shared" si="45"/>
        <v>1.5344551282051284</v>
      </c>
      <c r="EP74" s="63">
        <v>0.53500000000000003</v>
      </c>
      <c r="EQ74" s="101">
        <v>0.73498825897349895</v>
      </c>
      <c r="ER74" s="101">
        <f t="shared" si="46"/>
        <v>1.3738098298570074</v>
      </c>
      <c r="ES74" s="63">
        <v>0.84000000000000008</v>
      </c>
      <c r="ET74" s="101">
        <v>0.94768145161290296</v>
      </c>
      <c r="EU74" s="101">
        <f t="shared" si="47"/>
        <v>1.1281922043010748</v>
      </c>
      <c r="EV74" s="63">
        <v>0.53249999999999997</v>
      </c>
      <c r="EW74" s="101">
        <v>0.59053562142485705</v>
      </c>
      <c r="EX74" s="101">
        <f t="shared" si="48"/>
        <v>1.1089870824879946</v>
      </c>
      <c r="EY74" s="63">
        <v>0.68625000000000003</v>
      </c>
      <c r="EZ74" s="101">
        <v>0.83109828552028497</v>
      </c>
      <c r="FA74" s="101">
        <f t="shared" si="49"/>
        <v>1.2110721829075191</v>
      </c>
      <c r="FB74" s="63">
        <v>0.93</v>
      </c>
      <c r="FC74" s="101">
        <v>0.96682464454976302</v>
      </c>
      <c r="FD74" s="101">
        <f t="shared" si="50"/>
        <v>1.0395963919889923</v>
      </c>
      <c r="FE74" s="63">
        <v>0.43</v>
      </c>
      <c r="FF74" s="101">
        <v>0.43515625000000002</v>
      </c>
      <c r="FG74" s="101">
        <f t="shared" si="51"/>
        <v>1.0119912790697676</v>
      </c>
      <c r="FH74" s="63">
        <v>0.68</v>
      </c>
      <c r="FI74" s="101">
        <v>0.54055746946445404</v>
      </c>
      <c r="FJ74" s="101">
        <f t="shared" si="52"/>
        <v>0.79493745509478531</v>
      </c>
      <c r="FK74" s="54">
        <v>0.83590802945931386</v>
      </c>
      <c r="FL74" s="101">
        <v>0.98855905998763105</v>
      </c>
      <c r="FM74" s="101">
        <f t="shared" si="53"/>
        <v>1.1826170166436321</v>
      </c>
      <c r="FN74" s="54">
        <v>0.61009999999999998</v>
      </c>
      <c r="FO74" s="101">
        <v>0.89546079779917498</v>
      </c>
      <c r="FP74" s="101">
        <f t="shared" si="54"/>
        <v>1.467727909849492</v>
      </c>
      <c r="FQ74" s="64">
        <v>5635</v>
      </c>
      <c r="FR74" s="8">
        <v>428</v>
      </c>
      <c r="FS74" s="92">
        <f t="shared" si="55"/>
        <v>7.5953859804791482E-2</v>
      </c>
      <c r="FT74" s="64">
        <v>2334</v>
      </c>
      <c r="FU74" s="8">
        <v>373</v>
      </c>
      <c r="FV74" s="92">
        <f t="shared" si="56"/>
        <v>0.15981148243359039</v>
      </c>
      <c r="FW74" s="64">
        <v>7969</v>
      </c>
      <c r="FX74" s="8">
        <v>801</v>
      </c>
      <c r="FY74" s="92">
        <f t="shared" si="57"/>
        <v>0.1005144936629439</v>
      </c>
      <c r="FZ74" s="64">
        <v>31564</v>
      </c>
      <c r="GA74" s="8">
        <v>8481</v>
      </c>
      <c r="GB74" s="92">
        <f t="shared" si="58"/>
        <v>0.26869218096565706</v>
      </c>
      <c r="GC74" s="64">
        <v>39533</v>
      </c>
      <c r="GD74" s="8">
        <v>9282</v>
      </c>
      <c r="GE74" s="92">
        <f t="shared" si="59"/>
        <v>0.23479118710950345</v>
      </c>
      <c r="GF74" s="64">
        <v>3303</v>
      </c>
      <c r="GG74" s="8">
        <v>78</v>
      </c>
      <c r="GH74" s="101">
        <f t="shared" si="60"/>
        <v>2.3614895549500452E-2</v>
      </c>
      <c r="GI74" s="8">
        <v>7577</v>
      </c>
      <c r="GJ74" s="8">
        <v>941</v>
      </c>
      <c r="GK74" s="101">
        <f t="shared" si="61"/>
        <v>0.12419163257225815</v>
      </c>
      <c r="GL74" s="8">
        <v>366</v>
      </c>
      <c r="GM74" s="8">
        <v>656</v>
      </c>
      <c r="GN74" s="101">
        <f t="shared" si="62"/>
        <v>1.7923497267759563</v>
      </c>
    </row>
    <row r="75" spans="1:196" s="1" customFormat="1" ht="15" customHeight="1" x14ac:dyDescent="0.55000000000000004">
      <c r="A75" s="16">
        <v>27</v>
      </c>
      <c r="B75" s="17" t="s">
        <v>92</v>
      </c>
      <c r="C75" s="18">
        <v>9522</v>
      </c>
      <c r="D75" s="17" t="s">
        <v>93</v>
      </c>
      <c r="E75" s="8">
        <v>527</v>
      </c>
      <c r="F75" s="8">
        <v>381</v>
      </c>
      <c r="G75" s="193">
        <f t="shared" si="63"/>
        <v>0.72296015180265649</v>
      </c>
      <c r="H75" s="8">
        <v>0</v>
      </c>
      <c r="I75" s="8">
        <v>0</v>
      </c>
      <c r="J75" s="193" t="str">
        <f t="shared" si="0"/>
        <v>N/A</v>
      </c>
      <c r="K75" s="8">
        <v>67</v>
      </c>
      <c r="L75" s="8">
        <v>16</v>
      </c>
      <c r="M75" s="193">
        <f t="shared" si="1"/>
        <v>0.23880597014925373</v>
      </c>
      <c r="N75" s="8">
        <v>12</v>
      </c>
      <c r="O75" s="8">
        <v>12</v>
      </c>
      <c r="P75" s="188">
        <f t="shared" si="2"/>
        <v>1</v>
      </c>
      <c r="Q75" s="8">
        <v>0</v>
      </c>
      <c r="R75" s="8">
        <v>0</v>
      </c>
      <c r="S75" s="188" t="str">
        <f t="shared" si="3"/>
        <v>N/A</v>
      </c>
      <c r="T75" s="8">
        <v>606</v>
      </c>
      <c r="U75" s="8">
        <v>409</v>
      </c>
      <c r="V75" s="193">
        <f t="shared" si="4"/>
        <v>0.67491749174917492</v>
      </c>
      <c r="W75" s="8">
        <v>606</v>
      </c>
      <c r="X75" s="8">
        <v>409</v>
      </c>
      <c r="Y75" s="193">
        <f t="shared" si="5"/>
        <v>0.67491749174917492</v>
      </c>
      <c r="Z75" s="8">
        <v>270</v>
      </c>
      <c r="AA75" s="8">
        <v>106</v>
      </c>
      <c r="AB75" s="193">
        <f t="shared" si="6"/>
        <v>0.3925925925925926</v>
      </c>
      <c r="AC75" s="8">
        <v>51</v>
      </c>
      <c r="AD75" s="8">
        <v>36</v>
      </c>
      <c r="AE75" s="188">
        <f t="shared" si="7"/>
        <v>0.70588235294117652</v>
      </c>
      <c r="AF75" s="8">
        <v>0</v>
      </c>
      <c r="AG75" s="8">
        <v>0</v>
      </c>
      <c r="AH75" s="188" t="str">
        <f t="shared" si="8"/>
        <v>N/A</v>
      </c>
      <c r="AI75" s="8">
        <v>321</v>
      </c>
      <c r="AJ75" s="8">
        <v>142</v>
      </c>
      <c r="AK75" s="193">
        <f t="shared" si="9"/>
        <v>0.44236760124610591</v>
      </c>
      <c r="AL75" s="8">
        <v>0</v>
      </c>
      <c r="AM75" s="8">
        <v>0</v>
      </c>
      <c r="AN75" s="193" t="str">
        <f t="shared" si="10"/>
        <v>N/A</v>
      </c>
      <c r="AO75" s="8">
        <v>15</v>
      </c>
      <c r="AP75" s="8">
        <v>0</v>
      </c>
      <c r="AQ75" s="188">
        <f t="shared" si="11"/>
        <v>0</v>
      </c>
      <c r="AR75" s="8">
        <v>0</v>
      </c>
      <c r="AS75" s="8">
        <v>0</v>
      </c>
      <c r="AT75" s="188" t="str">
        <f t="shared" si="12"/>
        <v>N/A</v>
      </c>
      <c r="AU75" s="8">
        <v>15</v>
      </c>
      <c r="AV75" s="8">
        <v>0</v>
      </c>
      <c r="AW75" s="193">
        <f t="shared" si="13"/>
        <v>0</v>
      </c>
      <c r="AX75" s="8">
        <v>3053</v>
      </c>
      <c r="AY75" s="8">
        <v>1753</v>
      </c>
      <c r="AZ75" s="193">
        <f t="shared" si="14"/>
        <v>0.57418932197838191</v>
      </c>
      <c r="BA75" s="8">
        <v>0</v>
      </c>
      <c r="BB75" s="8">
        <v>0</v>
      </c>
      <c r="BC75" s="193" t="str">
        <f t="shared" si="15"/>
        <v>N/A</v>
      </c>
      <c r="BD75" s="8">
        <v>304</v>
      </c>
      <c r="BE75" s="8">
        <v>184</v>
      </c>
      <c r="BF75" s="188">
        <f t="shared" si="16"/>
        <v>0.60526315789473684</v>
      </c>
      <c r="BG75" s="8">
        <v>0</v>
      </c>
      <c r="BH75" s="8">
        <v>0</v>
      </c>
      <c r="BI75" s="188" t="str">
        <f t="shared" si="17"/>
        <v>N/A</v>
      </c>
      <c r="BJ75" s="8">
        <v>2022</v>
      </c>
      <c r="BK75" s="8">
        <v>2094</v>
      </c>
      <c r="BL75" s="193">
        <f t="shared" si="18"/>
        <v>1.0356083086053411</v>
      </c>
      <c r="BM75" s="8">
        <v>5379</v>
      </c>
      <c r="BN75" s="8">
        <v>4031</v>
      </c>
      <c r="BO75" s="193">
        <f t="shared" si="19"/>
        <v>0.74939579847555304</v>
      </c>
      <c r="BP75" s="8">
        <v>0</v>
      </c>
      <c r="BQ75" s="8">
        <v>0</v>
      </c>
      <c r="BR75" s="193" t="str">
        <f t="shared" si="20"/>
        <v>N/A</v>
      </c>
      <c r="BS75" s="8">
        <v>5715</v>
      </c>
      <c r="BT75" s="8">
        <v>4173</v>
      </c>
      <c r="BU75" s="193">
        <f t="shared" si="21"/>
        <v>0.73018372703412071</v>
      </c>
      <c r="BV75" s="8">
        <v>6321</v>
      </c>
      <c r="BW75" s="8">
        <v>4582</v>
      </c>
      <c r="BX75" s="193">
        <f t="shared" si="22"/>
        <v>0.72488530295839271</v>
      </c>
      <c r="BY75" s="8">
        <v>8960</v>
      </c>
      <c r="BZ75" s="8">
        <v>2160</v>
      </c>
      <c r="CA75" s="337">
        <f t="shared" si="23"/>
        <v>0.24107142857142858</v>
      </c>
      <c r="CB75" s="8">
        <v>51250</v>
      </c>
      <c r="CC75" s="8">
        <v>1759</v>
      </c>
      <c r="CD75" s="337">
        <f t="shared" si="24"/>
        <v>3.4321951219512196E-2</v>
      </c>
      <c r="CE75" s="8">
        <v>3840</v>
      </c>
      <c r="CF75" s="8">
        <v>0</v>
      </c>
      <c r="CG75" s="337">
        <f t="shared" si="25"/>
        <v>0</v>
      </c>
      <c r="CH75" s="8">
        <v>650</v>
      </c>
      <c r="CI75" s="8">
        <v>0</v>
      </c>
      <c r="CJ75" s="193">
        <f t="shared" si="26"/>
        <v>0</v>
      </c>
      <c r="CK75" s="8">
        <v>4490</v>
      </c>
      <c r="CL75" s="8">
        <v>0</v>
      </c>
      <c r="CM75" s="337">
        <f t="shared" si="27"/>
        <v>0</v>
      </c>
      <c r="CN75" s="8">
        <v>6015</v>
      </c>
      <c r="CO75" s="8">
        <v>777</v>
      </c>
      <c r="CP75" s="337">
        <f t="shared" si="28"/>
        <v>0.12917705735660848</v>
      </c>
      <c r="CQ75" s="8">
        <v>300</v>
      </c>
      <c r="CR75" s="8">
        <v>0</v>
      </c>
      <c r="CS75" s="337">
        <f t="shared" si="29"/>
        <v>0</v>
      </c>
      <c r="CT75" s="8">
        <v>71015</v>
      </c>
      <c r="CU75" s="8">
        <v>4696</v>
      </c>
      <c r="CV75" s="337">
        <f t="shared" si="30"/>
        <v>6.6126874603956914E-2</v>
      </c>
      <c r="CW75" s="8">
        <v>77336</v>
      </c>
      <c r="CX75" s="8">
        <v>9278</v>
      </c>
      <c r="CY75" s="337">
        <f t="shared" si="31"/>
        <v>0.11997000103444709</v>
      </c>
      <c r="CZ75" s="8">
        <v>6397</v>
      </c>
      <c r="DA75" s="8">
        <v>1009</v>
      </c>
      <c r="DB75" s="188">
        <f t="shared" si="32"/>
        <v>0.15773018602469907</v>
      </c>
      <c r="DC75" s="8">
        <v>300</v>
      </c>
      <c r="DD75" s="8">
        <v>0</v>
      </c>
      <c r="DE75" s="188">
        <f t="shared" si="33"/>
        <v>0</v>
      </c>
      <c r="DF75" s="8">
        <v>12800</v>
      </c>
      <c r="DG75" s="8">
        <v>2160</v>
      </c>
      <c r="DH75" s="337">
        <f t="shared" si="34"/>
        <v>0.16875000000000001</v>
      </c>
      <c r="DI75" s="63">
        <v>0.93</v>
      </c>
      <c r="DJ75" s="101">
        <v>0.99688473520249199</v>
      </c>
      <c r="DK75" s="101">
        <f t="shared" si="35"/>
        <v>1.0719190701102064</v>
      </c>
      <c r="DL75" s="63" t="s">
        <v>341</v>
      </c>
      <c r="DM75" s="101">
        <v>0</v>
      </c>
      <c r="DN75" s="101" t="str">
        <f t="shared" si="36"/>
        <v>N/A</v>
      </c>
      <c r="DO75" s="63">
        <v>0.93</v>
      </c>
      <c r="DP75" s="101">
        <v>0.99688473520249199</v>
      </c>
      <c r="DQ75" s="101">
        <f t="shared" si="37"/>
        <v>1.0719190701102064</v>
      </c>
      <c r="DR75" s="63">
        <v>0.85</v>
      </c>
      <c r="DS75" s="101">
        <v>0.99266503667481698</v>
      </c>
      <c r="DT75" s="101">
        <f t="shared" si="38"/>
        <v>1.1678412196174317</v>
      </c>
      <c r="DU75" s="63" t="s">
        <v>341</v>
      </c>
      <c r="DV75" s="101">
        <v>0</v>
      </c>
      <c r="DW75" s="101" t="str">
        <f t="shared" si="39"/>
        <v>N/A</v>
      </c>
      <c r="DX75" s="63">
        <v>0.85</v>
      </c>
      <c r="DY75" s="101">
        <v>0.99266503667481698</v>
      </c>
      <c r="DZ75" s="101">
        <f t="shared" si="40"/>
        <v>1.1678412196174317</v>
      </c>
      <c r="EA75" s="63">
        <v>0.89</v>
      </c>
      <c r="EB75" s="101">
        <v>0.99650807507638595</v>
      </c>
      <c r="EC75" s="101">
        <f t="shared" si="41"/>
        <v>1.1196719944678493</v>
      </c>
      <c r="ED75" s="63" t="s">
        <v>341</v>
      </c>
      <c r="EE75" s="101">
        <v>0</v>
      </c>
      <c r="EF75" s="101" t="str">
        <f t="shared" si="42"/>
        <v>N/A</v>
      </c>
      <c r="EG75" s="63">
        <v>0.89</v>
      </c>
      <c r="EH75" s="101">
        <v>0.99650807507638595</v>
      </c>
      <c r="EI75" s="101">
        <f t="shared" si="43"/>
        <v>1.1196719944678493</v>
      </c>
      <c r="EJ75" s="63">
        <v>0.95</v>
      </c>
      <c r="EK75" s="101">
        <v>0.94992113564668801</v>
      </c>
      <c r="EL75" s="101">
        <f t="shared" si="44"/>
        <v>0.99991698489125058</v>
      </c>
      <c r="EM75" s="63">
        <v>0.23</v>
      </c>
      <c r="EN75" s="101">
        <v>0.47777777777777802</v>
      </c>
      <c r="EO75" s="101">
        <f t="shared" si="45"/>
        <v>2.077294685990339</v>
      </c>
      <c r="EP75" s="63">
        <v>0.59</v>
      </c>
      <c r="EQ75" s="101">
        <v>0.73275127768313497</v>
      </c>
      <c r="ER75" s="101">
        <f t="shared" si="46"/>
        <v>1.2419513181070085</v>
      </c>
      <c r="ES75" s="63">
        <v>0.91999999999999993</v>
      </c>
      <c r="ET75" s="101">
        <v>0.979910087103119</v>
      </c>
      <c r="EU75" s="101">
        <f t="shared" si="47"/>
        <v>1.0651196598946946</v>
      </c>
      <c r="EV75" s="63">
        <v>0.23</v>
      </c>
      <c r="EW75" s="101">
        <v>0.47777777777777802</v>
      </c>
      <c r="EX75" s="101">
        <f t="shared" si="48"/>
        <v>2.077294685990339</v>
      </c>
      <c r="EY75" s="63">
        <v>0.57499999999999996</v>
      </c>
      <c r="EZ75" s="101">
        <v>0.86300926923905996</v>
      </c>
      <c r="FA75" s="101">
        <f t="shared" si="49"/>
        <v>1.5008856856331478</v>
      </c>
      <c r="FB75" s="63">
        <v>0.9</v>
      </c>
      <c r="FC75" s="101">
        <v>0</v>
      </c>
      <c r="FD75" s="101">
        <f t="shared" si="50"/>
        <v>0</v>
      </c>
      <c r="FE75" s="63">
        <v>0.25</v>
      </c>
      <c r="FF75" s="101">
        <v>0</v>
      </c>
      <c r="FG75" s="101">
        <f t="shared" si="51"/>
        <v>0</v>
      </c>
      <c r="FH75" s="63">
        <v>0.57499999999999996</v>
      </c>
      <c r="FI75" s="101">
        <v>0</v>
      </c>
      <c r="FJ75" s="101">
        <f t="shared" si="52"/>
        <v>0</v>
      </c>
      <c r="FK75" s="54">
        <v>0.9</v>
      </c>
      <c r="FL75" s="101">
        <v>0.93954410307234903</v>
      </c>
      <c r="FM75" s="101">
        <f t="shared" si="53"/>
        <v>1.0439378923026099</v>
      </c>
      <c r="FN75" s="54">
        <v>0.61009999999999998</v>
      </c>
      <c r="FO75" s="101">
        <v>0</v>
      </c>
      <c r="FP75" s="101">
        <f t="shared" si="54"/>
        <v>0</v>
      </c>
      <c r="FQ75" s="64">
        <v>2456</v>
      </c>
      <c r="FR75" s="8">
        <v>99</v>
      </c>
      <c r="FS75" s="92">
        <f t="shared" si="55"/>
        <v>4.0309446254071658E-2</v>
      </c>
      <c r="FT75" s="64">
        <v>174</v>
      </c>
      <c r="FU75" s="8">
        <v>21</v>
      </c>
      <c r="FV75" s="92">
        <f t="shared" si="56"/>
        <v>0.1206896551724138</v>
      </c>
      <c r="FW75" s="64">
        <v>2630</v>
      </c>
      <c r="FX75" s="8">
        <v>120</v>
      </c>
      <c r="FY75" s="92">
        <f t="shared" si="57"/>
        <v>4.5627376425855515E-2</v>
      </c>
      <c r="FZ75" s="64">
        <v>52294</v>
      </c>
      <c r="GA75" s="8">
        <v>1152</v>
      </c>
      <c r="GB75" s="92">
        <f t="shared" si="58"/>
        <v>2.2029295903927795E-2</v>
      </c>
      <c r="GC75" s="64">
        <v>54924</v>
      </c>
      <c r="GD75" s="8">
        <v>1272</v>
      </c>
      <c r="GE75" s="92">
        <f t="shared" si="59"/>
        <v>2.3159274634039766E-2</v>
      </c>
      <c r="GF75" s="64">
        <v>930</v>
      </c>
      <c r="GG75" s="8">
        <v>28</v>
      </c>
      <c r="GH75" s="101">
        <f t="shared" si="60"/>
        <v>3.0107526881720432E-2</v>
      </c>
      <c r="GI75" s="8">
        <v>5160</v>
      </c>
      <c r="GJ75" s="8">
        <v>328</v>
      </c>
      <c r="GK75" s="101">
        <f t="shared" si="61"/>
        <v>6.3565891472868216E-2</v>
      </c>
      <c r="GL75" s="8">
        <v>183</v>
      </c>
      <c r="GM75" s="8">
        <v>0</v>
      </c>
      <c r="GN75" s="101">
        <f t="shared" si="62"/>
        <v>0</v>
      </c>
    </row>
    <row r="76" spans="1:196" s="1" customFormat="1" ht="15" customHeight="1" x14ac:dyDescent="0.55000000000000004">
      <c r="A76" s="16">
        <v>41</v>
      </c>
      <c r="B76" s="17" t="s">
        <v>94</v>
      </c>
      <c r="C76" s="18">
        <v>9116</v>
      </c>
      <c r="D76" s="17" t="s">
        <v>95</v>
      </c>
      <c r="E76" s="8">
        <v>931</v>
      </c>
      <c r="F76" s="8">
        <v>652</v>
      </c>
      <c r="G76" s="193">
        <f t="shared" si="63"/>
        <v>0.7003222341568206</v>
      </c>
      <c r="H76" s="8">
        <v>619</v>
      </c>
      <c r="I76" s="8">
        <v>434</v>
      </c>
      <c r="J76" s="193">
        <f t="shared" ref="J76:J129" si="64">IF(H76=0,"N/A",I76/H76)</f>
        <v>0.70113085621970916</v>
      </c>
      <c r="K76" s="8">
        <v>0</v>
      </c>
      <c r="L76" s="8">
        <v>0</v>
      </c>
      <c r="M76" s="193" t="str">
        <f t="shared" ref="M76:M129" si="65">IF(K76=0,"N/A",L76/K76)</f>
        <v>N/A</v>
      </c>
      <c r="N76" s="8">
        <v>22</v>
      </c>
      <c r="O76" s="8">
        <v>21</v>
      </c>
      <c r="P76" s="188">
        <f t="shared" ref="P76:P129" si="66">IF(N76=0,"N/A",O76/N76)</f>
        <v>0.95454545454545459</v>
      </c>
      <c r="Q76" s="8">
        <v>0</v>
      </c>
      <c r="R76" s="8">
        <v>0</v>
      </c>
      <c r="S76" s="188" t="str">
        <f t="shared" ref="S76:S129" si="67">IF(Q76=0, "N/A",R76/Q76)</f>
        <v>N/A</v>
      </c>
      <c r="T76" s="8">
        <v>1572</v>
      </c>
      <c r="U76" s="8">
        <v>1107</v>
      </c>
      <c r="V76" s="193">
        <f t="shared" ref="V76:V129" si="68">IF(T76=0,"N/A",U76/T76)</f>
        <v>0.70419847328244278</v>
      </c>
      <c r="W76" s="8">
        <v>1572</v>
      </c>
      <c r="X76" s="8">
        <v>1107</v>
      </c>
      <c r="Y76" s="193">
        <f t="shared" ref="Y76:Y129" si="69">IF(W76=0,"N/A",X76/W76)</f>
        <v>0.70419847328244278</v>
      </c>
      <c r="Z76" s="8">
        <v>216</v>
      </c>
      <c r="AA76" s="8">
        <v>172</v>
      </c>
      <c r="AB76" s="193">
        <f t="shared" ref="AB76:AB129" si="70">IF(Z76=0,"N/A",AA76/Z76)</f>
        <v>0.79629629629629628</v>
      </c>
      <c r="AC76" s="8">
        <v>41</v>
      </c>
      <c r="AD76" s="8">
        <v>25</v>
      </c>
      <c r="AE76" s="188">
        <f t="shared" ref="AE76:AE129" si="71">IF(AC76=0,"N/A",AD76/AC76)</f>
        <v>0.6097560975609756</v>
      </c>
      <c r="AF76" s="8">
        <v>0</v>
      </c>
      <c r="AG76" s="8">
        <v>0</v>
      </c>
      <c r="AH76" s="188" t="str">
        <f t="shared" ref="AH76:AH129" si="72">IF(AF76=0,"N/A",AG76/AF76)</f>
        <v>N/A</v>
      </c>
      <c r="AI76" s="8">
        <v>257</v>
      </c>
      <c r="AJ76" s="8">
        <v>197</v>
      </c>
      <c r="AK76" s="193">
        <f t="shared" ref="AK76:AK129" si="73">IF(AI76=0,"N/A",AJ76/AI76)</f>
        <v>0.7665369649805448</v>
      </c>
      <c r="AL76" s="8">
        <v>50</v>
      </c>
      <c r="AM76" s="8">
        <v>0</v>
      </c>
      <c r="AN76" s="193">
        <f t="shared" ref="AN76:AN129" si="74">IF(AL76=0,"N/A",AM76/AL76)</f>
        <v>0</v>
      </c>
      <c r="AO76" s="8">
        <v>15</v>
      </c>
      <c r="AP76" s="8">
        <v>0</v>
      </c>
      <c r="AQ76" s="188">
        <f t="shared" ref="AQ76:AQ129" si="75">IF(AO76=0,"N/A",AP76/AO76)</f>
        <v>0</v>
      </c>
      <c r="AR76" s="8">
        <v>0</v>
      </c>
      <c r="AS76" s="8">
        <v>0</v>
      </c>
      <c r="AT76" s="188" t="str">
        <f t="shared" ref="AT76:AT129" si="76">IF(AR76=0,"N/A",AS76/AR76)</f>
        <v>N/A</v>
      </c>
      <c r="AU76" s="8">
        <v>65</v>
      </c>
      <c r="AV76" s="8">
        <v>0</v>
      </c>
      <c r="AW76" s="193">
        <f t="shared" ref="AW76:AW129" si="77">IF(AU76=0,"N/A",AV76/AU76)</f>
        <v>0</v>
      </c>
      <c r="AX76" s="8">
        <v>485</v>
      </c>
      <c r="AY76" s="8">
        <v>146</v>
      </c>
      <c r="AZ76" s="193">
        <f t="shared" ref="AZ76:AZ129" si="78">IF(AX76=0,"N/A",AY76/AX76)</f>
        <v>0.30103092783505153</v>
      </c>
      <c r="BA76" s="8">
        <v>383</v>
      </c>
      <c r="BB76" s="8">
        <v>243</v>
      </c>
      <c r="BC76" s="193">
        <f t="shared" ref="BC76:BC129" si="79">IF(BA76=0,"N/A",BB76/BA76)</f>
        <v>0.63446475195822449</v>
      </c>
      <c r="BD76" s="8">
        <v>222</v>
      </c>
      <c r="BE76" s="8">
        <v>193</v>
      </c>
      <c r="BF76" s="188">
        <f t="shared" ref="BF76:BF129" si="80">IF(BD76=0,"N/A",BE76/BD76)</f>
        <v>0.86936936936936937</v>
      </c>
      <c r="BG76" s="8">
        <v>15</v>
      </c>
      <c r="BH76" s="8">
        <v>0</v>
      </c>
      <c r="BI76" s="188">
        <f t="shared" ref="BI76:BI129" si="81">IF(BG76=0,"N/A",BH76/BG76)</f>
        <v>0</v>
      </c>
      <c r="BJ76" s="8">
        <v>1012</v>
      </c>
      <c r="BK76" s="8">
        <v>1009</v>
      </c>
      <c r="BL76" s="193">
        <f t="shared" ref="BL76:BL129" si="82">IF(BJ76=0,"N/A",BK76/BJ76)</f>
        <v>0.99703557312252966</v>
      </c>
      <c r="BM76" s="8">
        <v>2117</v>
      </c>
      <c r="BN76" s="8">
        <v>1591</v>
      </c>
      <c r="BO76" s="193">
        <f t="shared" ref="BO76:BO129" si="83">IF(BM76=0,"N/A",BN76/BM76)</f>
        <v>0.75153519130845536</v>
      </c>
      <c r="BP76" s="8">
        <v>0</v>
      </c>
      <c r="BQ76" s="8">
        <v>0</v>
      </c>
      <c r="BR76" s="193" t="str">
        <f t="shared" ref="BR76:BR129" si="84">IF(BP76=0,"N/A",BQ76/BP76)</f>
        <v>N/A</v>
      </c>
      <c r="BS76" s="8">
        <v>2439</v>
      </c>
      <c r="BT76" s="8">
        <v>1788</v>
      </c>
      <c r="BU76" s="193">
        <f t="shared" ref="BU76:BU129" si="85">IF(BS76=0,"N/A",BT76/BS76)</f>
        <v>0.73308733087330868</v>
      </c>
      <c r="BV76" s="8">
        <v>4011</v>
      </c>
      <c r="BW76" s="8">
        <v>2895</v>
      </c>
      <c r="BX76" s="193">
        <f t="shared" ref="BX76:BX129" si="86">IF(BV76=0,"N/A",BW76/BV76)</f>
        <v>0.72176514584891549</v>
      </c>
      <c r="BY76" s="8">
        <v>17920</v>
      </c>
      <c r="BZ76" s="8">
        <v>5200</v>
      </c>
      <c r="CA76" s="337">
        <f t="shared" ref="CA76:CA129" si="87">IF(BY76=0,"N/A",BZ76/BY76)</f>
        <v>0.29017857142857145</v>
      </c>
      <c r="CB76" s="8">
        <v>9350</v>
      </c>
      <c r="CC76" s="8">
        <v>2942</v>
      </c>
      <c r="CD76" s="337">
        <f t="shared" ref="CD76:CD129" si="88">IF(CB76=0,"N/A",CC76/CB76)</f>
        <v>0.31465240641711228</v>
      </c>
      <c r="CE76" s="8">
        <v>3840</v>
      </c>
      <c r="CF76" s="8">
        <v>800</v>
      </c>
      <c r="CG76" s="337">
        <f t="shared" ref="CG76:CG129" si="89">IF(CE76=0,"N/A",CF76/CE76)</f>
        <v>0.20833333333333334</v>
      </c>
      <c r="CH76" s="8">
        <v>0</v>
      </c>
      <c r="CI76" s="8">
        <v>0</v>
      </c>
      <c r="CJ76" s="193" t="str">
        <f t="shared" ref="CJ76:CJ129" si="90">IF(CH76=0,"N/A",CI76/CH76)</f>
        <v>N/A</v>
      </c>
      <c r="CK76" s="8">
        <v>3840</v>
      </c>
      <c r="CL76" s="8">
        <v>800</v>
      </c>
      <c r="CM76" s="337">
        <f t="shared" ref="CM76:CM129" si="91">IF(CK76=0,"N/A",CL76/CK76)</f>
        <v>0.20833333333333334</v>
      </c>
      <c r="CN76" s="8">
        <v>14925</v>
      </c>
      <c r="CO76" s="8">
        <v>5150</v>
      </c>
      <c r="CP76" s="337">
        <f t="shared" ref="CP76:CP129" si="92">IF(CN76=0,"N/A",CO76/CN76)</f>
        <v>0.34505862646566166</v>
      </c>
      <c r="CQ76" s="8">
        <v>900</v>
      </c>
      <c r="CR76" s="8">
        <v>81</v>
      </c>
      <c r="CS76" s="337">
        <f t="shared" ref="CS76:CS129" si="93">IF(CQ76=0,"N/A",CR76/CQ76)</f>
        <v>0.09</v>
      </c>
      <c r="CT76" s="8">
        <v>46935</v>
      </c>
      <c r="CU76" s="8">
        <v>14173</v>
      </c>
      <c r="CV76" s="337">
        <f t="shared" ref="CV76:CV129" si="94">IF(CT76=0,"N/A",CU76/CT76)</f>
        <v>0.30197081069564291</v>
      </c>
      <c r="CW76" s="8">
        <v>50946</v>
      </c>
      <c r="CX76" s="8">
        <v>17068</v>
      </c>
      <c r="CY76" s="337">
        <f t="shared" ref="CY76:CY128" si="95">CX76/CW76</f>
        <v>0.33502139520276369</v>
      </c>
      <c r="CZ76" s="8">
        <v>15225</v>
      </c>
      <c r="DA76" s="8">
        <v>5389</v>
      </c>
      <c r="DB76" s="188">
        <f t="shared" ref="DB76:DB129" si="96">IF(CZ76=0,"N/A",DA76/CZ76)</f>
        <v>0.35395730706075534</v>
      </c>
      <c r="DC76" s="8">
        <v>915</v>
      </c>
      <c r="DD76" s="8">
        <v>81</v>
      </c>
      <c r="DE76" s="188">
        <f t="shared" ref="DE76:DE129" si="97">IF(DC76=0,"N/A",DD76/DC76)</f>
        <v>8.8524590163934422E-2</v>
      </c>
      <c r="DF76" s="8">
        <v>22762</v>
      </c>
      <c r="DG76" s="8">
        <v>6677</v>
      </c>
      <c r="DH76" s="337">
        <f t="shared" ref="DH76:DH128" si="98">DG76/DF76</f>
        <v>0.29333977682101747</v>
      </c>
      <c r="DI76" s="63">
        <v>0.94</v>
      </c>
      <c r="DJ76" s="101">
        <v>0.99093851132686095</v>
      </c>
      <c r="DK76" s="101">
        <f t="shared" ref="DK76:DK128" si="99">DJ76/DI76</f>
        <v>1.0541899056668733</v>
      </c>
      <c r="DL76" s="63">
        <v>0.73</v>
      </c>
      <c r="DM76" s="101">
        <v>0.98765432098765404</v>
      </c>
      <c r="DN76" s="101">
        <f t="shared" ref="DN76:DN129" si="100">IF(DL76=" ","N/A",DM76/DL76)</f>
        <v>1.3529511246406221</v>
      </c>
      <c r="DO76" s="63">
        <v>0.83499999999999996</v>
      </c>
      <c r="DP76" s="101">
        <v>0.990492170022371</v>
      </c>
      <c r="DQ76" s="101">
        <f t="shared" ref="DQ76:DQ128" si="101">DP76/DO76</f>
        <v>1.1862181676914623</v>
      </c>
      <c r="DR76" s="63">
        <v>0.84</v>
      </c>
      <c r="DS76" s="101">
        <v>0.98662704309063898</v>
      </c>
      <c r="DT76" s="101">
        <f t="shared" ref="DT76:DT128" si="102">DS76/DR76</f>
        <v>1.1745560036793321</v>
      </c>
      <c r="DU76" s="63">
        <v>0.85</v>
      </c>
      <c r="DV76" s="101">
        <v>0.99308755760368705</v>
      </c>
      <c r="DW76" s="101">
        <f t="shared" ref="DW76:DW129" si="103">IF(DU76=" ","N/A",DV76/DU76)</f>
        <v>1.1683383030631613</v>
      </c>
      <c r="DX76" s="63">
        <v>0.84499999999999997</v>
      </c>
      <c r="DY76" s="101">
        <v>0.98915989159891604</v>
      </c>
      <c r="DZ76" s="101">
        <f t="shared" ref="DZ76:DZ128" si="104">DY76/DX76</f>
        <v>1.1706034220105517</v>
      </c>
      <c r="EA76" s="63">
        <v>0.8899999999999999</v>
      </c>
      <c r="EB76" s="101">
        <v>0.98963029756537402</v>
      </c>
      <c r="EC76" s="101">
        <f t="shared" ref="EC76:EC128" si="105">EB76/EA76</f>
        <v>1.1119441545678361</v>
      </c>
      <c r="ED76" s="63">
        <v>0.79</v>
      </c>
      <c r="EE76" s="101">
        <v>0.99113737075332298</v>
      </c>
      <c r="EF76" s="101">
        <f t="shared" ref="EF76:EF129" si="106">IF(ED76=" ","N/A",EE76/ED76)</f>
        <v>1.2546042667763582</v>
      </c>
      <c r="EG76" s="63">
        <v>0.84</v>
      </c>
      <c r="EH76" s="101">
        <v>0.989982728842832</v>
      </c>
      <c r="EI76" s="101">
        <f t="shared" ref="EI76:EI128" si="107">EH76/EG76</f>
        <v>1.1785508676700382</v>
      </c>
      <c r="EJ76" s="63">
        <v>0.83</v>
      </c>
      <c r="EK76" s="101">
        <v>0.97565153554386397</v>
      </c>
      <c r="EL76" s="101">
        <f t="shared" ref="EL76:EL128" si="108">EK76/EJ76</f>
        <v>1.1754837777636915</v>
      </c>
      <c r="EM76" s="63">
        <v>0.24</v>
      </c>
      <c r="EN76" s="101">
        <v>0.40783333333333299</v>
      </c>
      <c r="EO76" s="101">
        <f t="shared" ref="EO76:EO129" si="109">IF(EM76=" ","N/A",EN76/EM76)</f>
        <v>1.6993055555555543</v>
      </c>
      <c r="EP76" s="63">
        <v>0.53499999999999992</v>
      </c>
      <c r="EQ76" s="101">
        <v>0.73527129048190198</v>
      </c>
      <c r="ER76" s="101">
        <f t="shared" ref="ER76:ER128" si="110">EQ76/EP76</f>
        <v>1.3743388607138356</v>
      </c>
      <c r="ES76" s="63">
        <v>0.85999999999999988</v>
      </c>
      <c r="ET76" s="101">
        <v>0.978635357520932</v>
      </c>
      <c r="EU76" s="101">
        <f t="shared" ref="EU76:EU128" si="111">ET76/ES76</f>
        <v>1.1379480901406187</v>
      </c>
      <c r="EV76" s="63">
        <v>0.51500000000000001</v>
      </c>
      <c r="EW76" s="101">
        <v>0.46697618691028903</v>
      </c>
      <c r="EX76" s="101">
        <f t="shared" ref="EX76:EX128" si="112">EW76/EV76</f>
        <v>0.90674987749570679</v>
      </c>
      <c r="EY76" s="63">
        <v>0.6875</v>
      </c>
      <c r="EZ76" s="101">
        <v>0.77847433794234799</v>
      </c>
      <c r="FA76" s="101">
        <f t="shared" ref="FA76:FA128" si="113">EZ76/EY76</f>
        <v>1.1323263097343244</v>
      </c>
      <c r="FB76" s="63" t="s">
        <v>341</v>
      </c>
      <c r="FC76" s="101">
        <v>0</v>
      </c>
      <c r="FD76" s="101" t="str">
        <f t="shared" ref="FD76:FD129" si="114">IF(FB76= " ","N/A",FC76/FB76)</f>
        <v>N/A</v>
      </c>
      <c r="FE76" s="63">
        <v>0.37</v>
      </c>
      <c r="FF76" s="101">
        <v>0.70499999999999996</v>
      </c>
      <c r="FG76" s="101">
        <f t="shared" ref="FG76:FG129" si="115">IF(FE76=" ","N/A",FF76/FE76)</f>
        <v>1.9054054054054053</v>
      </c>
      <c r="FH76" s="63">
        <v>0.37</v>
      </c>
      <c r="FI76" s="101">
        <v>0.70499999999999996</v>
      </c>
      <c r="FJ76" s="101">
        <f t="shared" ref="FJ76:FJ128" si="116">FI76/FH76</f>
        <v>1.9054054054054053</v>
      </c>
      <c r="FK76" s="54">
        <v>0.87443449358323333</v>
      </c>
      <c r="FL76" s="101">
        <v>0.98441269252180397</v>
      </c>
      <c r="FM76" s="101">
        <f t="shared" ref="FM76:FM129" si="117">IF(FK76=0,"N/A",FL76/FK76)</f>
        <v>1.1257706549153901</v>
      </c>
      <c r="FN76" s="54">
        <v>0.61009999999999998</v>
      </c>
      <c r="FO76" s="101">
        <v>0.98765432098765404</v>
      </c>
      <c r="FP76" s="101">
        <f t="shared" ref="FP76:FP128" si="118">FO76/FN76</f>
        <v>1.61884006062556</v>
      </c>
      <c r="FQ76" s="64">
        <v>886</v>
      </c>
      <c r="FR76" s="8">
        <v>66</v>
      </c>
      <c r="FS76" s="92">
        <f t="shared" ref="FS76:FS128" si="119">FR76/FQ76</f>
        <v>7.4492099322799099E-2</v>
      </c>
      <c r="FT76" s="64">
        <v>299</v>
      </c>
      <c r="FU76" s="8">
        <v>25</v>
      </c>
      <c r="FV76" s="92">
        <f t="shared" ref="FV76:FV128" si="120">FU76/FT76</f>
        <v>8.3612040133779264E-2</v>
      </c>
      <c r="FW76" s="64">
        <v>1185</v>
      </c>
      <c r="FX76" s="8">
        <v>91</v>
      </c>
      <c r="FY76" s="92">
        <f t="shared" ref="FY76:FY128" si="121">FX76/FW76</f>
        <v>7.6793248945147677E-2</v>
      </c>
      <c r="FZ76" s="64">
        <v>13483</v>
      </c>
      <c r="GA76" s="8">
        <v>2873</v>
      </c>
      <c r="GB76" s="92">
        <f t="shared" ref="GB76:GB128" si="122">GA76/FZ76</f>
        <v>0.21308314173403545</v>
      </c>
      <c r="GC76" s="64">
        <v>14668</v>
      </c>
      <c r="GD76" s="8">
        <v>2964</v>
      </c>
      <c r="GE76" s="92">
        <f t="shared" ref="GE76:GE128" si="123">GD76/GC76</f>
        <v>0.20207253886010362</v>
      </c>
      <c r="GF76" s="64">
        <v>339</v>
      </c>
      <c r="GG76" s="8">
        <v>0</v>
      </c>
      <c r="GH76" s="101">
        <f t="shared" ref="GH76:GH129" si="124">IF(GF76=0,"N/A",GG76/GF76)</f>
        <v>0</v>
      </c>
      <c r="GI76" s="8">
        <v>11943</v>
      </c>
      <c r="GJ76" s="8">
        <v>917</v>
      </c>
      <c r="GK76" s="101">
        <f t="shared" ref="GK76:GK129" si="125">IF(GI76=0,"N/A",GJ76/GI76)</f>
        <v>7.6781378213179263E-2</v>
      </c>
      <c r="GL76" s="8">
        <v>549</v>
      </c>
      <c r="GM76" s="8">
        <v>20</v>
      </c>
      <c r="GN76" s="101">
        <f t="shared" ref="GN76:GN129" si="126">IF(GL76=0,"N/A",GM76/GL76)</f>
        <v>3.6429872495446269E-2</v>
      </c>
    </row>
    <row r="77" spans="1:196" s="1" customFormat="1" ht="15" customHeight="1" x14ac:dyDescent="0.55000000000000004">
      <c r="A77" s="16">
        <v>41</v>
      </c>
      <c r="B77" s="17" t="s">
        <v>94</v>
      </c>
      <c r="C77" s="18">
        <v>9525</v>
      </c>
      <c r="D77" s="17" t="s">
        <v>96</v>
      </c>
      <c r="E77" s="8">
        <v>1476</v>
      </c>
      <c r="F77" s="8">
        <v>1069</v>
      </c>
      <c r="G77" s="193">
        <f t="shared" ref="G77:G129" si="127">IF(E77=0,"N/A",F77/E77)</f>
        <v>0.7242547425474255</v>
      </c>
      <c r="H77" s="8">
        <v>603</v>
      </c>
      <c r="I77" s="8">
        <v>552</v>
      </c>
      <c r="J77" s="193">
        <f t="shared" si="64"/>
        <v>0.91542288557213936</v>
      </c>
      <c r="K77" s="8">
        <v>0</v>
      </c>
      <c r="L77" s="8">
        <v>0</v>
      </c>
      <c r="M77" s="193" t="str">
        <f t="shared" si="65"/>
        <v>N/A</v>
      </c>
      <c r="N77" s="8">
        <v>55</v>
      </c>
      <c r="O77" s="8">
        <v>55</v>
      </c>
      <c r="P77" s="188">
        <f t="shared" si="66"/>
        <v>1</v>
      </c>
      <c r="Q77" s="8">
        <v>0</v>
      </c>
      <c r="R77" s="8">
        <v>0</v>
      </c>
      <c r="S77" s="188" t="str">
        <f t="shared" si="67"/>
        <v>N/A</v>
      </c>
      <c r="T77" s="8">
        <v>2134</v>
      </c>
      <c r="U77" s="8">
        <v>1676</v>
      </c>
      <c r="V77" s="193">
        <f t="shared" si="68"/>
        <v>0.78537956888472349</v>
      </c>
      <c r="W77" s="8">
        <v>2134</v>
      </c>
      <c r="X77" s="8">
        <v>1676</v>
      </c>
      <c r="Y77" s="193">
        <f t="shared" si="69"/>
        <v>0.78537956888472349</v>
      </c>
      <c r="Z77" s="8">
        <v>64</v>
      </c>
      <c r="AA77" s="8">
        <v>62</v>
      </c>
      <c r="AB77" s="193">
        <f t="shared" si="70"/>
        <v>0.96875</v>
      </c>
      <c r="AC77" s="8">
        <v>15</v>
      </c>
      <c r="AD77" s="8">
        <v>0</v>
      </c>
      <c r="AE77" s="188">
        <f t="shared" si="71"/>
        <v>0</v>
      </c>
      <c r="AF77" s="8">
        <v>31</v>
      </c>
      <c r="AG77" s="8">
        <v>31</v>
      </c>
      <c r="AH77" s="188">
        <f t="shared" si="72"/>
        <v>1</v>
      </c>
      <c r="AI77" s="8">
        <v>110</v>
      </c>
      <c r="AJ77" s="8">
        <v>93</v>
      </c>
      <c r="AK77" s="193">
        <f t="shared" si="73"/>
        <v>0.84545454545454546</v>
      </c>
      <c r="AL77" s="8">
        <v>94</v>
      </c>
      <c r="AM77" s="8">
        <v>26</v>
      </c>
      <c r="AN77" s="193">
        <f t="shared" si="74"/>
        <v>0.27659574468085107</v>
      </c>
      <c r="AO77" s="8">
        <v>0</v>
      </c>
      <c r="AP77" s="8">
        <v>0</v>
      </c>
      <c r="AQ77" s="188" t="str">
        <f t="shared" si="75"/>
        <v>N/A</v>
      </c>
      <c r="AR77" s="8">
        <v>54</v>
      </c>
      <c r="AS77" s="8">
        <v>54</v>
      </c>
      <c r="AT77" s="188">
        <f t="shared" si="76"/>
        <v>1</v>
      </c>
      <c r="AU77" s="8">
        <v>148</v>
      </c>
      <c r="AV77" s="8">
        <v>80</v>
      </c>
      <c r="AW77" s="193">
        <f t="shared" si="77"/>
        <v>0.54054054054054057</v>
      </c>
      <c r="AX77" s="8">
        <v>660</v>
      </c>
      <c r="AY77" s="8">
        <v>245</v>
      </c>
      <c r="AZ77" s="193">
        <f t="shared" si="78"/>
        <v>0.37121212121212122</v>
      </c>
      <c r="BA77" s="8">
        <v>293</v>
      </c>
      <c r="BB77" s="8">
        <v>156</v>
      </c>
      <c r="BC77" s="193">
        <f t="shared" si="79"/>
        <v>0.53242320819112632</v>
      </c>
      <c r="BD77" s="8">
        <v>157</v>
      </c>
      <c r="BE77" s="8">
        <v>154</v>
      </c>
      <c r="BF77" s="188">
        <f t="shared" si="80"/>
        <v>0.98089171974522293</v>
      </c>
      <c r="BG77" s="8">
        <v>76</v>
      </c>
      <c r="BH77" s="8">
        <v>41</v>
      </c>
      <c r="BI77" s="188">
        <f t="shared" si="81"/>
        <v>0.53947368421052633</v>
      </c>
      <c r="BJ77" s="8">
        <v>1459</v>
      </c>
      <c r="BK77" s="8">
        <v>1399</v>
      </c>
      <c r="BL77" s="193">
        <f t="shared" si="82"/>
        <v>0.95887594242631935</v>
      </c>
      <c r="BM77" s="8">
        <v>2645</v>
      </c>
      <c r="BN77" s="8">
        <v>1995</v>
      </c>
      <c r="BO77" s="193">
        <f t="shared" si="83"/>
        <v>0.75425330812854441</v>
      </c>
      <c r="BP77" s="8">
        <v>0</v>
      </c>
      <c r="BQ77" s="8">
        <v>0</v>
      </c>
      <c r="BR77" s="193" t="str">
        <f t="shared" si="84"/>
        <v>N/A</v>
      </c>
      <c r="BS77" s="8">
        <v>2903</v>
      </c>
      <c r="BT77" s="8">
        <v>2168</v>
      </c>
      <c r="BU77" s="193">
        <f t="shared" si="85"/>
        <v>0.74681364106097137</v>
      </c>
      <c r="BV77" s="8">
        <v>5037</v>
      </c>
      <c r="BW77" s="8">
        <v>3844</v>
      </c>
      <c r="BX77" s="193">
        <f t="shared" si="86"/>
        <v>0.76315267024022237</v>
      </c>
      <c r="BY77" s="8">
        <v>10560</v>
      </c>
      <c r="BZ77" s="8">
        <v>3120</v>
      </c>
      <c r="CA77" s="337">
        <f t="shared" si="87"/>
        <v>0.29545454545454547</v>
      </c>
      <c r="CB77" s="8">
        <v>10560</v>
      </c>
      <c r="CC77" s="8">
        <v>2353</v>
      </c>
      <c r="CD77" s="337">
        <f t="shared" si="88"/>
        <v>0.22282196969696969</v>
      </c>
      <c r="CE77" s="8">
        <v>2720</v>
      </c>
      <c r="CF77" s="8">
        <v>960</v>
      </c>
      <c r="CG77" s="337">
        <f t="shared" si="89"/>
        <v>0.35294117647058826</v>
      </c>
      <c r="CH77" s="8">
        <v>1350</v>
      </c>
      <c r="CI77" s="8">
        <v>545</v>
      </c>
      <c r="CJ77" s="193">
        <f t="shared" si="90"/>
        <v>0.40370370370370373</v>
      </c>
      <c r="CK77" s="8">
        <v>4070</v>
      </c>
      <c r="CL77" s="8">
        <v>1505</v>
      </c>
      <c r="CM77" s="337">
        <f t="shared" si="91"/>
        <v>0.36977886977886976</v>
      </c>
      <c r="CN77" s="8">
        <v>7620</v>
      </c>
      <c r="CO77" s="8">
        <v>2430</v>
      </c>
      <c r="CP77" s="337">
        <f t="shared" si="92"/>
        <v>0.31889763779527558</v>
      </c>
      <c r="CQ77" s="8">
        <v>1500</v>
      </c>
      <c r="CR77" s="8">
        <v>800</v>
      </c>
      <c r="CS77" s="337">
        <f t="shared" si="93"/>
        <v>0.53333333333333333</v>
      </c>
      <c r="CT77" s="8">
        <v>34310</v>
      </c>
      <c r="CU77" s="8">
        <v>10208</v>
      </c>
      <c r="CV77" s="337">
        <f t="shared" si="94"/>
        <v>0.29752258816671523</v>
      </c>
      <c r="CW77" s="8">
        <v>39347</v>
      </c>
      <c r="CX77" s="8">
        <v>14052</v>
      </c>
      <c r="CY77" s="337">
        <f t="shared" si="95"/>
        <v>0.35713014969375045</v>
      </c>
      <c r="CZ77" s="8">
        <v>7847</v>
      </c>
      <c r="DA77" s="8">
        <v>2639</v>
      </c>
      <c r="DB77" s="188">
        <f t="shared" si="96"/>
        <v>0.33630686886708294</v>
      </c>
      <c r="DC77" s="8">
        <v>1661</v>
      </c>
      <c r="DD77" s="8">
        <v>926</v>
      </c>
      <c r="DE77" s="188">
        <f t="shared" si="97"/>
        <v>0.55749548464780252</v>
      </c>
      <c r="DF77" s="8">
        <v>14176</v>
      </c>
      <c r="DG77" s="8">
        <v>4788</v>
      </c>
      <c r="DH77" s="337">
        <f t="shared" si="98"/>
        <v>0.33775395033860045</v>
      </c>
      <c r="DI77" s="63">
        <v>0.9</v>
      </c>
      <c r="DJ77" s="101">
        <v>0.94831013916500995</v>
      </c>
      <c r="DK77" s="101">
        <f t="shared" si="99"/>
        <v>1.0536779324055665</v>
      </c>
      <c r="DL77" s="63">
        <v>0.75</v>
      </c>
      <c r="DM77" s="101">
        <v>0.77564102564102599</v>
      </c>
      <c r="DN77" s="101">
        <f t="shared" si="100"/>
        <v>1.0341880341880347</v>
      </c>
      <c r="DO77" s="63">
        <v>0.82499999999999996</v>
      </c>
      <c r="DP77" s="101">
        <v>0.93588560885608896</v>
      </c>
      <c r="DQ77" s="101">
        <f t="shared" si="101"/>
        <v>1.1344067986134412</v>
      </c>
      <c r="DR77" s="63">
        <v>0.84</v>
      </c>
      <c r="DS77" s="101">
        <v>0.93594306049822096</v>
      </c>
      <c r="DT77" s="101">
        <f t="shared" si="102"/>
        <v>1.1142179291645489</v>
      </c>
      <c r="DU77" s="63">
        <v>0.89</v>
      </c>
      <c r="DV77" s="101">
        <v>0.95833333333333304</v>
      </c>
      <c r="DW77" s="101">
        <f t="shared" si="103"/>
        <v>1.0767790262172281</v>
      </c>
      <c r="DX77" s="63">
        <v>0.86499999999999999</v>
      </c>
      <c r="DY77" s="101">
        <v>0.943317422434367</v>
      </c>
      <c r="DZ77" s="101">
        <f t="shared" si="104"/>
        <v>1.0905403727564937</v>
      </c>
      <c r="EA77" s="63">
        <v>0.87</v>
      </c>
      <c r="EB77" s="101">
        <v>0.94387755102040805</v>
      </c>
      <c r="EC77" s="101">
        <f t="shared" si="105"/>
        <v>1.0849167253108138</v>
      </c>
      <c r="ED77" s="63">
        <v>0.82000000000000006</v>
      </c>
      <c r="EE77" s="101">
        <v>0.918079096045198</v>
      </c>
      <c r="EF77" s="101">
        <f t="shared" si="106"/>
        <v>1.119608653713656</v>
      </c>
      <c r="EG77" s="63">
        <v>0.84499999999999997</v>
      </c>
      <c r="EH77" s="101">
        <v>0.93912591050988503</v>
      </c>
      <c r="EI77" s="101">
        <f t="shared" si="107"/>
        <v>1.1113916100708698</v>
      </c>
      <c r="EJ77" s="63">
        <v>0.78</v>
      </c>
      <c r="EK77" s="101">
        <v>0.95512402088772896</v>
      </c>
      <c r="EL77" s="101">
        <f t="shared" si="108"/>
        <v>1.2245179754970883</v>
      </c>
      <c r="EM77" s="63">
        <v>0.24</v>
      </c>
      <c r="EN77" s="101">
        <v>0.40637254901960801</v>
      </c>
      <c r="EO77" s="101">
        <f t="shared" si="109"/>
        <v>1.6932189542483667</v>
      </c>
      <c r="EP77" s="63">
        <v>0.51</v>
      </c>
      <c r="EQ77" s="101">
        <v>0.73579545454545403</v>
      </c>
      <c r="ER77" s="101">
        <f t="shared" si="110"/>
        <v>1.4427361853832432</v>
      </c>
      <c r="ES77" s="63">
        <v>0.82499999999999996</v>
      </c>
      <c r="ET77" s="101">
        <v>0.95131692573402404</v>
      </c>
      <c r="EU77" s="101">
        <f t="shared" si="111"/>
        <v>1.1531114251321504</v>
      </c>
      <c r="EV77" s="63">
        <v>0.53</v>
      </c>
      <c r="EW77" s="101">
        <v>0.48203842940684999</v>
      </c>
      <c r="EX77" s="101">
        <f t="shared" si="112"/>
        <v>0.90950647057896217</v>
      </c>
      <c r="EY77" s="63">
        <v>0.67749999999999999</v>
      </c>
      <c r="EZ77" s="101">
        <v>0.79141759180187898</v>
      </c>
      <c r="FA77" s="101">
        <f t="shared" si="113"/>
        <v>1.1681440469400428</v>
      </c>
      <c r="FB77" s="63">
        <v>0.89</v>
      </c>
      <c r="FC77" s="101">
        <v>0.99816513761467895</v>
      </c>
      <c r="FD77" s="101">
        <f t="shared" si="114"/>
        <v>1.1215338624884033</v>
      </c>
      <c r="FE77" s="63">
        <v>0.3</v>
      </c>
      <c r="FF77" s="101">
        <v>0.483333333333333</v>
      </c>
      <c r="FG77" s="101">
        <f t="shared" si="115"/>
        <v>1.6111111111111101</v>
      </c>
      <c r="FH77" s="63">
        <v>0.59499999999999997</v>
      </c>
      <c r="FI77" s="101">
        <v>0.669767441860465</v>
      </c>
      <c r="FJ77" s="101">
        <f t="shared" si="116"/>
        <v>1.1256595661520421</v>
      </c>
      <c r="FK77" s="54">
        <v>0.78395690784684813</v>
      </c>
      <c r="FL77" s="101">
        <v>0.94998105342932904</v>
      </c>
      <c r="FM77" s="101">
        <f t="shared" si="117"/>
        <v>1.2117771320345518</v>
      </c>
      <c r="FN77" s="54">
        <v>0.61009999999999998</v>
      </c>
      <c r="FO77" s="101">
        <v>0.92440604751619904</v>
      </c>
      <c r="FP77" s="101">
        <f t="shared" si="118"/>
        <v>1.5151713612788051</v>
      </c>
      <c r="FQ77" s="64">
        <v>959</v>
      </c>
      <c r="FR77" s="8">
        <v>34</v>
      </c>
      <c r="FS77" s="92">
        <f t="shared" si="119"/>
        <v>3.5453597497393116E-2</v>
      </c>
      <c r="FT77" s="64">
        <v>575</v>
      </c>
      <c r="FU77" s="8">
        <v>58</v>
      </c>
      <c r="FV77" s="92">
        <f t="shared" si="120"/>
        <v>0.10086956521739131</v>
      </c>
      <c r="FW77" s="64">
        <v>1534</v>
      </c>
      <c r="FX77" s="8">
        <v>92</v>
      </c>
      <c r="FY77" s="92">
        <f t="shared" si="121"/>
        <v>5.9973924380704043E-2</v>
      </c>
      <c r="FZ77" s="64">
        <v>12789</v>
      </c>
      <c r="GA77" s="8">
        <v>720</v>
      </c>
      <c r="GB77" s="92">
        <f t="shared" si="122"/>
        <v>5.6298381421534129E-2</v>
      </c>
      <c r="GC77" s="64">
        <v>14323</v>
      </c>
      <c r="GD77" s="8">
        <v>812</v>
      </c>
      <c r="GE77" s="92">
        <f t="shared" si="123"/>
        <v>5.6692033791803396E-2</v>
      </c>
      <c r="GF77" s="64">
        <v>585</v>
      </c>
      <c r="GG77" s="8">
        <v>1</v>
      </c>
      <c r="GH77" s="101">
        <f t="shared" si="124"/>
        <v>1.7094017094017094E-3</v>
      </c>
      <c r="GI77" s="8">
        <v>5476</v>
      </c>
      <c r="GJ77" s="8">
        <v>30</v>
      </c>
      <c r="GK77" s="101">
        <f t="shared" si="125"/>
        <v>5.4784514243973702E-3</v>
      </c>
      <c r="GL77" s="8">
        <v>915</v>
      </c>
      <c r="GM77" s="8">
        <v>64</v>
      </c>
      <c r="GN77" s="101">
        <f t="shared" si="126"/>
        <v>6.9945355191256831E-2</v>
      </c>
    </row>
    <row r="78" spans="1:196" s="1" customFormat="1" ht="15" customHeight="1" x14ac:dyDescent="0.55000000000000004">
      <c r="A78" s="16">
        <v>41</v>
      </c>
      <c r="B78" s="17" t="s">
        <v>94</v>
      </c>
      <c r="C78" s="18">
        <v>9526</v>
      </c>
      <c r="D78" s="17" t="s">
        <v>97</v>
      </c>
      <c r="E78" s="8">
        <v>957</v>
      </c>
      <c r="F78" s="8">
        <v>726</v>
      </c>
      <c r="G78" s="193">
        <f t="shared" si="127"/>
        <v>0.75862068965517238</v>
      </c>
      <c r="H78" s="8">
        <v>670</v>
      </c>
      <c r="I78" s="8">
        <v>656</v>
      </c>
      <c r="J78" s="193">
        <f t="shared" si="64"/>
        <v>0.9791044776119403</v>
      </c>
      <c r="K78" s="8">
        <v>0</v>
      </c>
      <c r="L78" s="8">
        <v>0</v>
      </c>
      <c r="M78" s="193" t="str">
        <f t="shared" si="65"/>
        <v>N/A</v>
      </c>
      <c r="N78" s="8">
        <v>46</v>
      </c>
      <c r="O78" s="8">
        <v>46</v>
      </c>
      <c r="P78" s="188">
        <f t="shared" si="66"/>
        <v>1</v>
      </c>
      <c r="Q78" s="8">
        <v>0</v>
      </c>
      <c r="R78" s="8">
        <v>0</v>
      </c>
      <c r="S78" s="188" t="str">
        <f t="shared" si="67"/>
        <v>N/A</v>
      </c>
      <c r="T78" s="8">
        <v>1673</v>
      </c>
      <c r="U78" s="8">
        <v>1428</v>
      </c>
      <c r="V78" s="193">
        <f t="shared" si="68"/>
        <v>0.85355648535564854</v>
      </c>
      <c r="W78" s="8">
        <v>1673</v>
      </c>
      <c r="X78" s="8">
        <v>1428</v>
      </c>
      <c r="Y78" s="193">
        <f t="shared" si="69"/>
        <v>0.85355648535564854</v>
      </c>
      <c r="Z78" s="8">
        <v>114</v>
      </c>
      <c r="AA78" s="8">
        <v>24</v>
      </c>
      <c r="AB78" s="193">
        <f t="shared" si="70"/>
        <v>0.21052631578947367</v>
      </c>
      <c r="AC78" s="8">
        <v>39</v>
      </c>
      <c r="AD78" s="8">
        <v>24</v>
      </c>
      <c r="AE78" s="188">
        <f t="shared" si="71"/>
        <v>0.61538461538461542</v>
      </c>
      <c r="AF78" s="8">
        <v>0</v>
      </c>
      <c r="AG78" s="8">
        <v>0</v>
      </c>
      <c r="AH78" s="188" t="str">
        <f t="shared" si="72"/>
        <v>N/A</v>
      </c>
      <c r="AI78" s="8">
        <v>153</v>
      </c>
      <c r="AJ78" s="8">
        <v>48</v>
      </c>
      <c r="AK78" s="193">
        <f t="shared" si="73"/>
        <v>0.31372549019607843</v>
      </c>
      <c r="AL78" s="8">
        <v>0</v>
      </c>
      <c r="AM78" s="8">
        <v>0</v>
      </c>
      <c r="AN78" s="193" t="str">
        <f t="shared" si="74"/>
        <v>N/A</v>
      </c>
      <c r="AO78" s="8">
        <v>0</v>
      </c>
      <c r="AP78" s="8">
        <v>0</v>
      </c>
      <c r="AQ78" s="188" t="str">
        <f t="shared" si="75"/>
        <v>N/A</v>
      </c>
      <c r="AR78" s="8">
        <v>15</v>
      </c>
      <c r="AS78" s="8">
        <v>0</v>
      </c>
      <c r="AT78" s="188">
        <f t="shared" si="76"/>
        <v>0</v>
      </c>
      <c r="AU78" s="8">
        <v>15</v>
      </c>
      <c r="AV78" s="8">
        <v>0</v>
      </c>
      <c r="AW78" s="193">
        <f t="shared" si="77"/>
        <v>0</v>
      </c>
      <c r="AX78" s="8">
        <v>325</v>
      </c>
      <c r="AY78" s="8">
        <v>124</v>
      </c>
      <c r="AZ78" s="193">
        <f t="shared" si="78"/>
        <v>0.38153846153846155</v>
      </c>
      <c r="BA78" s="8">
        <v>298</v>
      </c>
      <c r="BB78" s="8">
        <v>211</v>
      </c>
      <c r="BC78" s="193">
        <f t="shared" si="79"/>
        <v>0.70805369127516782</v>
      </c>
      <c r="BD78" s="8">
        <v>102</v>
      </c>
      <c r="BE78" s="8">
        <v>77</v>
      </c>
      <c r="BF78" s="188">
        <f t="shared" si="80"/>
        <v>0.75490196078431371</v>
      </c>
      <c r="BG78" s="8">
        <v>15</v>
      </c>
      <c r="BH78" s="8">
        <v>0</v>
      </c>
      <c r="BI78" s="188">
        <f t="shared" si="81"/>
        <v>0</v>
      </c>
      <c r="BJ78" s="8">
        <v>1341</v>
      </c>
      <c r="BK78" s="8">
        <v>1378</v>
      </c>
      <c r="BL78" s="193">
        <f t="shared" si="82"/>
        <v>1.0275913497390008</v>
      </c>
      <c r="BM78" s="8">
        <v>2081</v>
      </c>
      <c r="BN78" s="8">
        <v>1790</v>
      </c>
      <c r="BO78" s="193">
        <f t="shared" si="83"/>
        <v>0.86016338298894757</v>
      </c>
      <c r="BP78" s="8">
        <v>0</v>
      </c>
      <c r="BQ78" s="8">
        <v>0</v>
      </c>
      <c r="BR78" s="193" t="str">
        <f t="shared" si="84"/>
        <v>N/A</v>
      </c>
      <c r="BS78" s="8">
        <v>2249</v>
      </c>
      <c r="BT78" s="8">
        <v>1838</v>
      </c>
      <c r="BU78" s="193">
        <f t="shared" si="85"/>
        <v>0.81725211204979986</v>
      </c>
      <c r="BV78" s="8">
        <v>3922</v>
      </c>
      <c r="BW78" s="8">
        <v>3266</v>
      </c>
      <c r="BX78" s="193">
        <f t="shared" si="86"/>
        <v>0.83273839877613465</v>
      </c>
      <c r="BY78" s="8">
        <v>24480</v>
      </c>
      <c r="BZ78" s="8">
        <v>6960</v>
      </c>
      <c r="CA78" s="337">
        <f t="shared" si="87"/>
        <v>0.28431372549019607</v>
      </c>
      <c r="CB78" s="8">
        <v>5130</v>
      </c>
      <c r="CC78" s="8">
        <v>1614</v>
      </c>
      <c r="CD78" s="337">
        <f t="shared" si="88"/>
        <v>0.31461988304093569</v>
      </c>
      <c r="CE78" s="8">
        <v>3840</v>
      </c>
      <c r="CF78" s="8">
        <v>1600</v>
      </c>
      <c r="CG78" s="337">
        <f t="shared" si="89"/>
        <v>0.41666666666666669</v>
      </c>
      <c r="CH78" s="8">
        <v>0</v>
      </c>
      <c r="CI78" s="8">
        <v>0</v>
      </c>
      <c r="CJ78" s="193" t="str">
        <f t="shared" si="90"/>
        <v>N/A</v>
      </c>
      <c r="CK78" s="8">
        <v>3840</v>
      </c>
      <c r="CL78" s="8">
        <v>1600</v>
      </c>
      <c r="CM78" s="337">
        <f t="shared" si="91"/>
        <v>0.41666666666666669</v>
      </c>
      <c r="CN78" s="8">
        <v>5100</v>
      </c>
      <c r="CO78" s="8">
        <v>2181</v>
      </c>
      <c r="CP78" s="337">
        <f t="shared" si="92"/>
        <v>0.42764705882352944</v>
      </c>
      <c r="CQ78" s="8">
        <v>300</v>
      </c>
      <c r="CR78" s="8">
        <v>103</v>
      </c>
      <c r="CS78" s="337">
        <f t="shared" si="93"/>
        <v>0.34333333333333332</v>
      </c>
      <c r="CT78" s="8">
        <v>38850</v>
      </c>
      <c r="CU78" s="8">
        <v>12458</v>
      </c>
      <c r="CV78" s="337">
        <f t="shared" si="94"/>
        <v>0.32066924066924068</v>
      </c>
      <c r="CW78" s="8">
        <v>42772</v>
      </c>
      <c r="CX78" s="8">
        <v>15724</v>
      </c>
      <c r="CY78" s="337">
        <f t="shared" si="95"/>
        <v>0.36762367904236415</v>
      </c>
      <c r="CZ78" s="8">
        <v>5287</v>
      </c>
      <c r="DA78" s="8">
        <v>2328</v>
      </c>
      <c r="DB78" s="188">
        <f t="shared" si="96"/>
        <v>0.44032532627198789</v>
      </c>
      <c r="DC78" s="8">
        <v>330</v>
      </c>
      <c r="DD78" s="8">
        <v>103</v>
      </c>
      <c r="DE78" s="188">
        <f t="shared" si="97"/>
        <v>0.31212121212121213</v>
      </c>
      <c r="DF78" s="8">
        <v>29288</v>
      </c>
      <c r="DG78" s="8">
        <v>9427</v>
      </c>
      <c r="DH78" s="337">
        <f t="shared" si="98"/>
        <v>0.32187243922425568</v>
      </c>
      <c r="DI78" s="63">
        <v>0.82</v>
      </c>
      <c r="DJ78" s="101">
        <v>0.98217578365089098</v>
      </c>
      <c r="DK78" s="101">
        <f t="shared" si="99"/>
        <v>1.1977753459157208</v>
      </c>
      <c r="DL78" s="63">
        <v>0.77</v>
      </c>
      <c r="DM78" s="101">
        <v>0.976303317535545</v>
      </c>
      <c r="DN78" s="101">
        <f t="shared" si="100"/>
        <v>1.2679263864097987</v>
      </c>
      <c r="DO78" s="63">
        <v>0.79499999999999993</v>
      </c>
      <c r="DP78" s="101">
        <v>0.98150163220892295</v>
      </c>
      <c r="DQ78" s="101">
        <f t="shared" si="101"/>
        <v>1.2345932480615385</v>
      </c>
      <c r="DR78" s="63">
        <v>0.83</v>
      </c>
      <c r="DS78" s="101">
        <v>0.89507772020725396</v>
      </c>
      <c r="DT78" s="101">
        <f t="shared" si="102"/>
        <v>1.0784068918159686</v>
      </c>
      <c r="DU78" s="63">
        <v>0.83</v>
      </c>
      <c r="DV78" s="101">
        <v>0.97713414634146301</v>
      </c>
      <c r="DW78" s="101">
        <f t="shared" si="103"/>
        <v>1.177270055833088</v>
      </c>
      <c r="DX78" s="63">
        <v>0.83</v>
      </c>
      <c r="DY78" s="101">
        <v>0.93277310924369705</v>
      </c>
      <c r="DZ78" s="101">
        <f t="shared" si="104"/>
        <v>1.1238230231851771</v>
      </c>
      <c r="EA78" s="63">
        <v>0.82499999999999996</v>
      </c>
      <c r="EB78" s="101">
        <v>0.95414756148395197</v>
      </c>
      <c r="EC78" s="101">
        <f t="shared" si="105"/>
        <v>1.1565424987684267</v>
      </c>
      <c r="ED78" s="63">
        <v>0.8</v>
      </c>
      <c r="EE78" s="101">
        <v>0.97693194925028803</v>
      </c>
      <c r="EF78" s="101">
        <f t="shared" si="106"/>
        <v>1.2211649365628601</v>
      </c>
      <c r="EG78" s="63">
        <v>0.8125</v>
      </c>
      <c r="EH78" s="101">
        <v>0.96019595835884897</v>
      </c>
      <c r="EI78" s="101">
        <f t="shared" si="107"/>
        <v>1.1817796410570449</v>
      </c>
      <c r="EJ78" s="63">
        <v>0.78</v>
      </c>
      <c r="EK78" s="101">
        <v>0.95433555669574099</v>
      </c>
      <c r="EL78" s="101">
        <f t="shared" si="108"/>
        <v>1.2235071239688986</v>
      </c>
      <c r="EM78" s="63">
        <v>0.28000000000000003</v>
      </c>
      <c r="EN78" s="101">
        <v>0.43481308411214997</v>
      </c>
      <c r="EO78" s="101">
        <f t="shared" si="109"/>
        <v>1.5529038718291068</v>
      </c>
      <c r="EP78" s="63">
        <v>0.53</v>
      </c>
      <c r="EQ78" s="101">
        <v>0.59736715363621695</v>
      </c>
      <c r="ER78" s="101">
        <f t="shared" si="110"/>
        <v>1.1271078370494658</v>
      </c>
      <c r="ES78" s="63">
        <v>0.80249999999999999</v>
      </c>
      <c r="ET78" s="101">
        <v>0.95426393520724095</v>
      </c>
      <c r="EU78" s="101">
        <f t="shared" si="111"/>
        <v>1.1891139379529483</v>
      </c>
      <c r="EV78" s="63">
        <v>0.54</v>
      </c>
      <c r="EW78" s="101">
        <v>0.48467168770552699</v>
      </c>
      <c r="EX78" s="101">
        <f t="shared" si="112"/>
        <v>0.89754016241764256</v>
      </c>
      <c r="EY78" s="63">
        <v>0.67125000000000001</v>
      </c>
      <c r="EZ78" s="101">
        <v>0.67272958534724003</v>
      </c>
      <c r="FA78" s="101">
        <f t="shared" si="113"/>
        <v>1.0022042239809907</v>
      </c>
      <c r="FB78" s="63" t="s">
        <v>341</v>
      </c>
      <c r="FC78" s="101">
        <v>0</v>
      </c>
      <c r="FD78" s="101" t="str">
        <f t="shared" si="114"/>
        <v>N/A</v>
      </c>
      <c r="FE78" s="63">
        <v>0.41</v>
      </c>
      <c r="FF78" s="101">
        <v>0.61687499999999995</v>
      </c>
      <c r="FG78" s="101">
        <f t="shared" si="115"/>
        <v>1.5045731707317074</v>
      </c>
      <c r="FH78" s="63">
        <v>0.41</v>
      </c>
      <c r="FI78" s="101">
        <v>0.61687499999999995</v>
      </c>
      <c r="FJ78" s="101">
        <f t="shared" si="116"/>
        <v>1.5045731707317074</v>
      </c>
      <c r="FK78" s="54">
        <v>0.84358254656800202</v>
      </c>
      <c r="FL78" s="101">
        <v>0.969931271477663</v>
      </c>
      <c r="FM78" s="101">
        <f t="shared" si="117"/>
        <v>1.1497763620450578</v>
      </c>
      <c r="FN78" s="54">
        <v>0.61009999999999998</v>
      </c>
      <c r="FO78" s="101">
        <v>0.990291262135922</v>
      </c>
      <c r="FP78" s="101">
        <f t="shared" si="118"/>
        <v>1.6231622064184921</v>
      </c>
      <c r="FQ78" s="64">
        <v>852</v>
      </c>
      <c r="FR78" s="8">
        <v>27</v>
      </c>
      <c r="FS78" s="92">
        <f t="shared" si="119"/>
        <v>3.1690140845070422E-2</v>
      </c>
      <c r="FT78" s="64">
        <v>447</v>
      </c>
      <c r="FU78" s="8">
        <v>50</v>
      </c>
      <c r="FV78" s="92">
        <f t="shared" si="120"/>
        <v>0.11185682326621924</v>
      </c>
      <c r="FW78" s="64">
        <v>1299</v>
      </c>
      <c r="FX78" s="8">
        <v>77</v>
      </c>
      <c r="FY78" s="92">
        <f t="shared" si="121"/>
        <v>5.9276366435719784E-2</v>
      </c>
      <c r="FZ78" s="64">
        <v>12429</v>
      </c>
      <c r="GA78" s="8">
        <v>1714</v>
      </c>
      <c r="GB78" s="92">
        <f t="shared" si="122"/>
        <v>0.13790329069112559</v>
      </c>
      <c r="GC78" s="64">
        <v>13728</v>
      </c>
      <c r="GD78" s="8">
        <v>1791</v>
      </c>
      <c r="GE78" s="92">
        <f t="shared" si="123"/>
        <v>0.13046328671328672</v>
      </c>
      <c r="GF78" s="64">
        <v>490</v>
      </c>
      <c r="GG78" s="8">
        <v>5</v>
      </c>
      <c r="GH78" s="101">
        <f t="shared" si="124"/>
        <v>1.020408163265306E-2</v>
      </c>
      <c r="GI78" s="8">
        <v>3937</v>
      </c>
      <c r="GJ78" s="8">
        <v>440</v>
      </c>
      <c r="GK78" s="101">
        <f t="shared" si="125"/>
        <v>0.11176022352044704</v>
      </c>
      <c r="GL78" s="8">
        <v>183</v>
      </c>
      <c r="GM78" s="8">
        <v>48</v>
      </c>
      <c r="GN78" s="101">
        <f t="shared" si="126"/>
        <v>0.26229508196721313</v>
      </c>
    </row>
    <row r="79" spans="1:196" s="1" customFormat="1" ht="15" customHeight="1" x14ac:dyDescent="0.55000000000000004">
      <c r="A79" s="16">
        <v>41</v>
      </c>
      <c r="B79" s="17" t="s">
        <v>94</v>
      </c>
      <c r="C79" s="18">
        <v>9527</v>
      </c>
      <c r="D79" s="17" t="s">
        <v>98</v>
      </c>
      <c r="E79" s="8">
        <v>3460</v>
      </c>
      <c r="F79" s="8">
        <v>2419</v>
      </c>
      <c r="G79" s="193">
        <f t="shared" si="127"/>
        <v>0.69913294797687864</v>
      </c>
      <c r="H79" s="8">
        <v>1109</v>
      </c>
      <c r="I79" s="8">
        <v>873</v>
      </c>
      <c r="J79" s="193">
        <f t="shared" si="64"/>
        <v>0.78719567177637506</v>
      </c>
      <c r="K79" s="8">
        <v>0</v>
      </c>
      <c r="L79" s="8">
        <v>0</v>
      </c>
      <c r="M79" s="193" t="str">
        <f t="shared" si="65"/>
        <v>N/A</v>
      </c>
      <c r="N79" s="8">
        <v>0</v>
      </c>
      <c r="O79" s="8">
        <v>0</v>
      </c>
      <c r="P79" s="188" t="str">
        <f t="shared" si="66"/>
        <v>N/A</v>
      </c>
      <c r="Q79" s="8">
        <v>0</v>
      </c>
      <c r="R79" s="8">
        <v>0</v>
      </c>
      <c r="S79" s="188" t="str">
        <f t="shared" si="67"/>
        <v>N/A</v>
      </c>
      <c r="T79" s="8">
        <v>4569</v>
      </c>
      <c r="U79" s="8">
        <v>3292</v>
      </c>
      <c r="V79" s="193">
        <f t="shared" si="68"/>
        <v>0.72050776975268116</v>
      </c>
      <c r="W79" s="8">
        <v>4569</v>
      </c>
      <c r="X79" s="8">
        <v>3292</v>
      </c>
      <c r="Y79" s="193">
        <f t="shared" si="69"/>
        <v>0.72050776975268116</v>
      </c>
      <c r="Z79" s="8">
        <v>60</v>
      </c>
      <c r="AA79" s="8">
        <v>32</v>
      </c>
      <c r="AB79" s="193">
        <f t="shared" si="70"/>
        <v>0.53333333333333333</v>
      </c>
      <c r="AC79" s="8">
        <v>0</v>
      </c>
      <c r="AD79" s="8">
        <v>0</v>
      </c>
      <c r="AE79" s="188" t="str">
        <f t="shared" si="71"/>
        <v>N/A</v>
      </c>
      <c r="AF79" s="8">
        <v>15</v>
      </c>
      <c r="AG79" s="8">
        <v>0</v>
      </c>
      <c r="AH79" s="188">
        <f t="shared" si="72"/>
        <v>0</v>
      </c>
      <c r="AI79" s="8">
        <v>75</v>
      </c>
      <c r="AJ79" s="8">
        <v>32</v>
      </c>
      <c r="AK79" s="193">
        <f t="shared" si="73"/>
        <v>0.42666666666666669</v>
      </c>
      <c r="AL79" s="8">
        <v>55</v>
      </c>
      <c r="AM79" s="8">
        <v>0</v>
      </c>
      <c r="AN79" s="193">
        <f t="shared" si="74"/>
        <v>0</v>
      </c>
      <c r="AO79" s="8">
        <v>0</v>
      </c>
      <c r="AP79" s="8">
        <v>0</v>
      </c>
      <c r="AQ79" s="188" t="str">
        <f t="shared" si="75"/>
        <v>N/A</v>
      </c>
      <c r="AR79" s="8">
        <v>30</v>
      </c>
      <c r="AS79" s="8">
        <v>0</v>
      </c>
      <c r="AT79" s="188">
        <f t="shared" si="76"/>
        <v>0</v>
      </c>
      <c r="AU79" s="8">
        <v>85</v>
      </c>
      <c r="AV79" s="8">
        <v>0</v>
      </c>
      <c r="AW79" s="193">
        <f t="shared" si="77"/>
        <v>0</v>
      </c>
      <c r="AX79" s="8">
        <v>1591</v>
      </c>
      <c r="AY79" s="8">
        <v>1086</v>
      </c>
      <c r="AZ79" s="193">
        <f t="shared" si="78"/>
        <v>0.6825895663104965</v>
      </c>
      <c r="BA79" s="8">
        <v>644</v>
      </c>
      <c r="BB79" s="8">
        <v>378</v>
      </c>
      <c r="BC79" s="193">
        <f t="shared" si="79"/>
        <v>0.58695652173913049</v>
      </c>
      <c r="BD79" s="8">
        <v>0</v>
      </c>
      <c r="BE79" s="8">
        <v>0</v>
      </c>
      <c r="BF79" s="188" t="str">
        <f t="shared" si="80"/>
        <v>N/A</v>
      </c>
      <c r="BG79" s="8">
        <v>30</v>
      </c>
      <c r="BH79" s="8">
        <v>30</v>
      </c>
      <c r="BI79" s="188">
        <f t="shared" si="81"/>
        <v>1</v>
      </c>
      <c r="BJ79" s="8">
        <v>4089</v>
      </c>
      <c r="BK79" s="8">
        <v>4162</v>
      </c>
      <c r="BL79" s="193">
        <f t="shared" si="82"/>
        <v>1.0178527757397897</v>
      </c>
      <c r="BM79" s="8">
        <v>6354</v>
      </c>
      <c r="BN79" s="8">
        <v>5656</v>
      </c>
      <c r="BO79" s="193">
        <f t="shared" si="83"/>
        <v>0.89014793830657857</v>
      </c>
      <c r="BP79" s="8">
        <v>0</v>
      </c>
      <c r="BQ79" s="8">
        <v>0</v>
      </c>
      <c r="BR79" s="193" t="str">
        <f t="shared" si="84"/>
        <v>N/A</v>
      </c>
      <c r="BS79" s="8">
        <v>6514</v>
      </c>
      <c r="BT79" s="8">
        <v>5688</v>
      </c>
      <c r="BU79" s="193">
        <f t="shared" si="85"/>
        <v>0.87319619281547434</v>
      </c>
      <c r="BV79" s="8">
        <v>11083</v>
      </c>
      <c r="BW79" s="8">
        <v>8980</v>
      </c>
      <c r="BX79" s="193">
        <f t="shared" si="86"/>
        <v>0.81024993232879183</v>
      </c>
      <c r="BY79" s="8">
        <v>24000</v>
      </c>
      <c r="BZ79" s="8">
        <v>7170</v>
      </c>
      <c r="CA79" s="337">
        <f t="shared" si="87"/>
        <v>0.29875000000000002</v>
      </c>
      <c r="CB79" s="8">
        <v>31620</v>
      </c>
      <c r="CC79" s="8">
        <v>4103</v>
      </c>
      <c r="CD79" s="337">
        <f t="shared" si="88"/>
        <v>0.12975964579380139</v>
      </c>
      <c r="CE79" s="8">
        <v>6800</v>
      </c>
      <c r="CF79" s="8">
        <v>2320</v>
      </c>
      <c r="CG79" s="337">
        <f t="shared" si="89"/>
        <v>0.3411764705882353</v>
      </c>
      <c r="CH79" s="8">
        <v>1320</v>
      </c>
      <c r="CI79" s="8">
        <v>70</v>
      </c>
      <c r="CJ79" s="193">
        <f t="shared" si="90"/>
        <v>5.3030303030303032E-2</v>
      </c>
      <c r="CK79" s="8">
        <v>8120</v>
      </c>
      <c r="CL79" s="8">
        <v>2390</v>
      </c>
      <c r="CM79" s="337">
        <f t="shared" si="91"/>
        <v>0.29433497536945813</v>
      </c>
      <c r="CN79" s="8">
        <v>1320</v>
      </c>
      <c r="CO79" s="8">
        <v>584</v>
      </c>
      <c r="CP79" s="337">
        <f t="shared" si="92"/>
        <v>0.44242424242424244</v>
      </c>
      <c r="CQ79" s="8">
        <v>700</v>
      </c>
      <c r="CR79" s="8">
        <v>273</v>
      </c>
      <c r="CS79" s="337">
        <f t="shared" si="93"/>
        <v>0.39</v>
      </c>
      <c r="CT79" s="8">
        <v>65760</v>
      </c>
      <c r="CU79" s="8">
        <v>14520</v>
      </c>
      <c r="CV79" s="337">
        <f t="shared" si="94"/>
        <v>0.2208029197080292</v>
      </c>
      <c r="CW79" s="8">
        <v>76843</v>
      </c>
      <c r="CX79" s="8">
        <v>23500</v>
      </c>
      <c r="CY79" s="337">
        <f t="shared" si="95"/>
        <v>0.30581835690954284</v>
      </c>
      <c r="CZ79" s="8">
        <v>1320</v>
      </c>
      <c r="DA79" s="8">
        <v>584</v>
      </c>
      <c r="DB79" s="188">
        <f t="shared" si="96"/>
        <v>0.44242424242424244</v>
      </c>
      <c r="DC79" s="8">
        <v>775</v>
      </c>
      <c r="DD79" s="8">
        <v>303</v>
      </c>
      <c r="DE79" s="188">
        <f t="shared" si="97"/>
        <v>0.39096774193548389</v>
      </c>
      <c r="DF79" s="8">
        <v>32553</v>
      </c>
      <c r="DG79" s="8">
        <v>10741</v>
      </c>
      <c r="DH79" s="337">
        <f t="shared" si="98"/>
        <v>0.32995422848892575</v>
      </c>
      <c r="DI79" s="63">
        <v>0.85</v>
      </c>
      <c r="DJ79" s="101">
        <v>0.98549905838041396</v>
      </c>
      <c r="DK79" s="101">
        <f t="shared" si="99"/>
        <v>1.1594106569181342</v>
      </c>
      <c r="DL79" s="63">
        <v>0.8</v>
      </c>
      <c r="DM79" s="101">
        <v>0.97883597883597895</v>
      </c>
      <c r="DN79" s="101">
        <f t="shared" si="100"/>
        <v>1.2235449735449737</v>
      </c>
      <c r="DO79" s="63">
        <v>0.82499999999999996</v>
      </c>
      <c r="DP79" s="101">
        <v>0.98505625879043601</v>
      </c>
      <c r="DQ79" s="101">
        <f t="shared" si="101"/>
        <v>1.1940075864126498</v>
      </c>
      <c r="DR79" s="63">
        <v>0.91</v>
      </c>
      <c r="DS79" s="101">
        <v>0.978916907813146</v>
      </c>
      <c r="DT79" s="101">
        <f t="shared" si="102"/>
        <v>1.0757328657287317</v>
      </c>
      <c r="DU79" s="63">
        <v>0.78</v>
      </c>
      <c r="DV79" s="101">
        <v>0.96219931271477699</v>
      </c>
      <c r="DW79" s="101">
        <f t="shared" si="103"/>
        <v>1.2335888624548423</v>
      </c>
      <c r="DX79" s="63">
        <v>0.84499999999999997</v>
      </c>
      <c r="DY79" s="101">
        <v>0.97448359659781303</v>
      </c>
      <c r="DZ79" s="101">
        <f t="shared" si="104"/>
        <v>1.153235025559542</v>
      </c>
      <c r="EA79" s="63">
        <v>0.88</v>
      </c>
      <c r="EB79" s="101">
        <v>0.98343899598913198</v>
      </c>
      <c r="EC79" s="101">
        <f t="shared" si="105"/>
        <v>1.1175443136240135</v>
      </c>
      <c r="ED79" s="63">
        <v>0.79</v>
      </c>
      <c r="EE79" s="101">
        <v>0.96722621902478001</v>
      </c>
      <c r="EF79" s="101">
        <f t="shared" si="106"/>
        <v>1.2243369861073163</v>
      </c>
      <c r="EG79" s="63">
        <v>0.83499999999999996</v>
      </c>
      <c r="EH79" s="101">
        <v>0.981180400890869</v>
      </c>
      <c r="EI79" s="101">
        <f t="shared" si="107"/>
        <v>1.1750663483722983</v>
      </c>
      <c r="EJ79" s="63">
        <v>0.78</v>
      </c>
      <c r="EK79" s="101">
        <v>0.90695825049701795</v>
      </c>
      <c r="EL79" s="101">
        <f t="shared" si="108"/>
        <v>1.1627669878166897</v>
      </c>
      <c r="EM79" s="63">
        <v>0.26</v>
      </c>
      <c r="EN79" s="101">
        <v>0.47555321390937799</v>
      </c>
      <c r="EO79" s="101">
        <f t="shared" si="109"/>
        <v>1.8290508227283768</v>
      </c>
      <c r="EP79" s="63">
        <v>0.52</v>
      </c>
      <c r="EQ79" s="101">
        <v>0.625</v>
      </c>
      <c r="ER79" s="101">
        <f t="shared" si="110"/>
        <v>1.2019230769230769</v>
      </c>
      <c r="ES79" s="63">
        <v>0.83000000000000007</v>
      </c>
      <c r="ET79" s="101">
        <v>0.95328787522533098</v>
      </c>
      <c r="EU79" s="101">
        <f t="shared" si="111"/>
        <v>1.148539608705218</v>
      </c>
      <c r="EV79" s="63">
        <v>0.52500000000000002</v>
      </c>
      <c r="EW79" s="101">
        <v>0.53281817335443604</v>
      </c>
      <c r="EX79" s="101">
        <f t="shared" si="112"/>
        <v>1.0148917587703543</v>
      </c>
      <c r="EY79" s="63">
        <v>0.67749999999999999</v>
      </c>
      <c r="EZ79" s="101">
        <v>0.76110638297872302</v>
      </c>
      <c r="FA79" s="101">
        <f t="shared" si="113"/>
        <v>1.1234042553191483</v>
      </c>
      <c r="FB79" s="63">
        <v>0.75</v>
      </c>
      <c r="FC79" s="101">
        <v>0.88571428571428601</v>
      </c>
      <c r="FD79" s="101">
        <f t="shared" si="114"/>
        <v>1.1809523809523814</v>
      </c>
      <c r="FE79" s="63">
        <v>0.22</v>
      </c>
      <c r="FF79" s="101">
        <v>0.444827586206897</v>
      </c>
      <c r="FG79" s="101">
        <f t="shared" si="115"/>
        <v>2.0219435736677136</v>
      </c>
      <c r="FH79" s="63">
        <v>0.48499999999999999</v>
      </c>
      <c r="FI79" s="101">
        <v>0.45774058577405802</v>
      </c>
      <c r="FJ79" s="101">
        <f t="shared" si="116"/>
        <v>0.94379502221455269</v>
      </c>
      <c r="FK79" s="54">
        <v>0.9</v>
      </c>
      <c r="FL79" s="101">
        <v>0.91952054794520499</v>
      </c>
      <c r="FM79" s="101">
        <f t="shared" si="117"/>
        <v>1.0216894977168944</v>
      </c>
      <c r="FN79" s="54">
        <v>0.61009999999999998</v>
      </c>
      <c r="FO79" s="101">
        <v>0.93729372937293698</v>
      </c>
      <c r="FP79" s="101">
        <f t="shared" si="118"/>
        <v>1.5362952456530683</v>
      </c>
      <c r="FQ79" s="64">
        <v>2920</v>
      </c>
      <c r="FR79" s="8">
        <v>137</v>
      </c>
      <c r="FS79" s="92">
        <f t="shared" si="119"/>
        <v>4.6917808219178084E-2</v>
      </c>
      <c r="FT79" s="64">
        <v>1183</v>
      </c>
      <c r="FU79" s="8">
        <v>145</v>
      </c>
      <c r="FV79" s="92">
        <f t="shared" si="120"/>
        <v>0.12256973795435334</v>
      </c>
      <c r="FW79" s="64">
        <v>4103</v>
      </c>
      <c r="FX79" s="8">
        <v>282</v>
      </c>
      <c r="FY79" s="92">
        <f t="shared" si="121"/>
        <v>6.8730197416524488E-2</v>
      </c>
      <c r="FZ79" s="64">
        <v>33390</v>
      </c>
      <c r="GA79" s="8">
        <v>3591</v>
      </c>
      <c r="GB79" s="92">
        <f t="shared" si="122"/>
        <v>0.10754716981132076</v>
      </c>
      <c r="GC79" s="64">
        <v>37493</v>
      </c>
      <c r="GD79" s="8">
        <v>3873</v>
      </c>
      <c r="GE79" s="92">
        <f t="shared" si="123"/>
        <v>0.10329928253273944</v>
      </c>
      <c r="GF79" s="64">
        <v>1581</v>
      </c>
      <c r="GG79" s="8">
        <v>0</v>
      </c>
      <c r="GH79" s="101">
        <f t="shared" si="124"/>
        <v>0</v>
      </c>
      <c r="GI79" s="8">
        <v>1121</v>
      </c>
      <c r="GJ79" s="8">
        <v>343</v>
      </c>
      <c r="GK79" s="101">
        <f t="shared" si="125"/>
        <v>0.30597680642283676</v>
      </c>
      <c r="GL79" s="8">
        <v>427</v>
      </c>
      <c r="GM79" s="8">
        <v>88</v>
      </c>
      <c r="GN79" s="101">
        <f t="shared" si="126"/>
        <v>0.20608899297423888</v>
      </c>
    </row>
    <row r="80" spans="1:196" s="1" customFormat="1" ht="15" customHeight="1" x14ac:dyDescent="0.55000000000000004">
      <c r="A80" s="16">
        <v>41</v>
      </c>
      <c r="B80" s="17" t="s">
        <v>94</v>
      </c>
      <c r="C80" s="18">
        <v>9528</v>
      </c>
      <c r="D80" s="17" t="s">
        <v>99</v>
      </c>
      <c r="E80" s="8">
        <v>1791</v>
      </c>
      <c r="F80" s="8">
        <v>1192</v>
      </c>
      <c r="G80" s="193">
        <f t="shared" si="127"/>
        <v>0.66554997208263544</v>
      </c>
      <c r="H80" s="8">
        <v>923</v>
      </c>
      <c r="I80" s="8">
        <v>877</v>
      </c>
      <c r="J80" s="193">
        <f t="shared" si="64"/>
        <v>0.95016251354279524</v>
      </c>
      <c r="K80" s="8">
        <v>208</v>
      </c>
      <c r="L80" s="8">
        <v>104</v>
      </c>
      <c r="M80" s="193">
        <f t="shared" si="65"/>
        <v>0.5</v>
      </c>
      <c r="N80" s="8">
        <v>66</v>
      </c>
      <c r="O80" s="8">
        <v>139</v>
      </c>
      <c r="P80" s="188">
        <f t="shared" si="66"/>
        <v>2.106060606060606</v>
      </c>
      <c r="Q80" s="8">
        <v>0</v>
      </c>
      <c r="R80" s="8">
        <v>0</v>
      </c>
      <c r="S80" s="188" t="str">
        <f t="shared" si="67"/>
        <v>N/A</v>
      </c>
      <c r="T80" s="8">
        <v>2988</v>
      </c>
      <c r="U80" s="8">
        <v>2312</v>
      </c>
      <c r="V80" s="193">
        <f t="shared" si="68"/>
        <v>0.77376171352074963</v>
      </c>
      <c r="W80" s="8">
        <v>2988</v>
      </c>
      <c r="X80" s="8">
        <v>2312</v>
      </c>
      <c r="Y80" s="193">
        <f t="shared" si="69"/>
        <v>0.77376171352074963</v>
      </c>
      <c r="Z80" s="8">
        <v>105</v>
      </c>
      <c r="AA80" s="8">
        <v>0</v>
      </c>
      <c r="AB80" s="193">
        <f t="shared" si="70"/>
        <v>0</v>
      </c>
      <c r="AC80" s="8">
        <v>54</v>
      </c>
      <c r="AD80" s="8">
        <v>39</v>
      </c>
      <c r="AE80" s="188">
        <f t="shared" si="71"/>
        <v>0.72222222222222221</v>
      </c>
      <c r="AF80" s="8">
        <v>36</v>
      </c>
      <c r="AG80" s="8">
        <v>0</v>
      </c>
      <c r="AH80" s="188">
        <f t="shared" si="72"/>
        <v>0</v>
      </c>
      <c r="AI80" s="8">
        <v>195</v>
      </c>
      <c r="AJ80" s="8">
        <v>39</v>
      </c>
      <c r="AK80" s="193">
        <f t="shared" si="73"/>
        <v>0.2</v>
      </c>
      <c r="AL80" s="8">
        <v>0</v>
      </c>
      <c r="AM80" s="8">
        <v>0</v>
      </c>
      <c r="AN80" s="193" t="str">
        <f t="shared" si="74"/>
        <v>N/A</v>
      </c>
      <c r="AO80" s="8">
        <v>15</v>
      </c>
      <c r="AP80" s="8">
        <v>0</v>
      </c>
      <c r="AQ80" s="188">
        <f t="shared" si="75"/>
        <v>0</v>
      </c>
      <c r="AR80" s="8">
        <v>0</v>
      </c>
      <c r="AS80" s="8">
        <v>0</v>
      </c>
      <c r="AT80" s="188" t="str">
        <f t="shared" si="76"/>
        <v>N/A</v>
      </c>
      <c r="AU80" s="8">
        <v>15</v>
      </c>
      <c r="AV80" s="8">
        <v>0</v>
      </c>
      <c r="AW80" s="193">
        <f t="shared" si="77"/>
        <v>0</v>
      </c>
      <c r="AX80" s="8">
        <v>1945</v>
      </c>
      <c r="AY80" s="8">
        <v>1012</v>
      </c>
      <c r="AZ80" s="193">
        <f t="shared" si="78"/>
        <v>0.5203084832904884</v>
      </c>
      <c r="BA80" s="8">
        <v>399</v>
      </c>
      <c r="BB80" s="8">
        <v>237</v>
      </c>
      <c r="BC80" s="193">
        <f t="shared" si="79"/>
        <v>0.59398496240601506</v>
      </c>
      <c r="BD80" s="8">
        <v>385</v>
      </c>
      <c r="BE80" s="8">
        <v>474</v>
      </c>
      <c r="BF80" s="188">
        <f t="shared" si="80"/>
        <v>1.2311688311688311</v>
      </c>
      <c r="BG80" s="8">
        <v>131</v>
      </c>
      <c r="BH80" s="8">
        <v>94</v>
      </c>
      <c r="BI80" s="188">
        <f t="shared" si="81"/>
        <v>0.71755725190839692</v>
      </c>
      <c r="BJ80" s="8">
        <v>1732</v>
      </c>
      <c r="BK80" s="8">
        <v>1732</v>
      </c>
      <c r="BL80" s="193">
        <f t="shared" si="82"/>
        <v>1</v>
      </c>
      <c r="BM80" s="8">
        <v>4592</v>
      </c>
      <c r="BN80" s="8">
        <v>3549</v>
      </c>
      <c r="BO80" s="193">
        <f t="shared" si="83"/>
        <v>0.77286585365853655</v>
      </c>
      <c r="BP80" s="8">
        <v>30</v>
      </c>
      <c r="BQ80" s="8">
        <v>19</v>
      </c>
      <c r="BR80" s="193">
        <f t="shared" si="84"/>
        <v>0.6333333333333333</v>
      </c>
      <c r="BS80" s="8">
        <v>4832</v>
      </c>
      <c r="BT80" s="8">
        <v>3607</v>
      </c>
      <c r="BU80" s="193">
        <f t="shared" si="85"/>
        <v>0.74648178807947019</v>
      </c>
      <c r="BV80" s="8">
        <v>7820</v>
      </c>
      <c r="BW80" s="8">
        <v>5919</v>
      </c>
      <c r="BX80" s="193">
        <f t="shared" si="86"/>
        <v>0.75690537084398979</v>
      </c>
      <c r="BY80" s="8">
        <v>13760</v>
      </c>
      <c r="BZ80" s="8">
        <v>4560</v>
      </c>
      <c r="CA80" s="337">
        <f t="shared" si="87"/>
        <v>0.33139534883720928</v>
      </c>
      <c r="CB80" s="8">
        <v>16980</v>
      </c>
      <c r="CC80" s="8">
        <v>1993</v>
      </c>
      <c r="CD80" s="337">
        <f t="shared" si="88"/>
        <v>0.1173733804475854</v>
      </c>
      <c r="CE80" s="8">
        <v>5120</v>
      </c>
      <c r="CF80" s="8">
        <v>1920</v>
      </c>
      <c r="CG80" s="337">
        <f t="shared" si="89"/>
        <v>0.375</v>
      </c>
      <c r="CH80" s="8">
        <v>1320</v>
      </c>
      <c r="CI80" s="8">
        <v>100</v>
      </c>
      <c r="CJ80" s="193">
        <f t="shared" si="90"/>
        <v>7.575757575757576E-2</v>
      </c>
      <c r="CK80" s="8">
        <v>6440</v>
      </c>
      <c r="CL80" s="8">
        <v>2020</v>
      </c>
      <c r="CM80" s="337">
        <f t="shared" si="91"/>
        <v>0.31366459627329191</v>
      </c>
      <c r="CN80" s="8">
        <v>8715</v>
      </c>
      <c r="CO80" s="8">
        <v>2000</v>
      </c>
      <c r="CP80" s="337">
        <f t="shared" si="92"/>
        <v>0.22948938611589215</v>
      </c>
      <c r="CQ80" s="8">
        <v>700</v>
      </c>
      <c r="CR80" s="8">
        <v>84</v>
      </c>
      <c r="CS80" s="337">
        <f t="shared" si="93"/>
        <v>0.12</v>
      </c>
      <c r="CT80" s="8">
        <v>46595</v>
      </c>
      <c r="CU80" s="8">
        <v>10657</v>
      </c>
      <c r="CV80" s="337">
        <f t="shared" si="94"/>
        <v>0.22871552741710485</v>
      </c>
      <c r="CW80" s="8">
        <v>54415</v>
      </c>
      <c r="CX80" s="8">
        <v>16576</v>
      </c>
      <c r="CY80" s="337">
        <f t="shared" si="95"/>
        <v>0.30462188734723883</v>
      </c>
      <c r="CZ80" s="8">
        <v>9235</v>
      </c>
      <c r="DA80" s="8">
        <v>2652</v>
      </c>
      <c r="DB80" s="188">
        <f t="shared" si="96"/>
        <v>0.28716838115863563</v>
      </c>
      <c r="DC80" s="8">
        <v>867</v>
      </c>
      <c r="DD80" s="8">
        <v>178</v>
      </c>
      <c r="DE80" s="188">
        <f t="shared" si="97"/>
        <v>0.20530565167243367</v>
      </c>
      <c r="DF80" s="8">
        <v>20202</v>
      </c>
      <c r="DG80" s="8">
        <v>7594</v>
      </c>
      <c r="DH80" s="337">
        <f t="shared" si="98"/>
        <v>0.37590337590337591</v>
      </c>
      <c r="DI80" s="63">
        <v>0.78</v>
      </c>
      <c r="DJ80" s="101">
        <v>0.99673590504451004</v>
      </c>
      <c r="DK80" s="101">
        <f t="shared" si="99"/>
        <v>1.2778665449288589</v>
      </c>
      <c r="DL80" s="63">
        <v>0.81</v>
      </c>
      <c r="DM80" s="101">
        <v>0.987341772151899</v>
      </c>
      <c r="DN80" s="101">
        <f t="shared" si="100"/>
        <v>1.2189404594467887</v>
      </c>
      <c r="DO80" s="63">
        <v>0.79500000000000004</v>
      </c>
      <c r="DP80" s="101">
        <v>0.99611865816468004</v>
      </c>
      <c r="DQ80" s="101">
        <f t="shared" si="101"/>
        <v>1.2529794442323019</v>
      </c>
      <c r="DR80" s="63">
        <v>0.8</v>
      </c>
      <c r="DS80" s="101">
        <v>0.97909407665505199</v>
      </c>
      <c r="DT80" s="101">
        <f t="shared" si="102"/>
        <v>1.223867595818815</v>
      </c>
      <c r="DU80" s="63">
        <v>0.69</v>
      </c>
      <c r="DV80" s="101">
        <v>0.99201824401368299</v>
      </c>
      <c r="DW80" s="101">
        <f t="shared" si="103"/>
        <v>1.4377076000198306</v>
      </c>
      <c r="DX80" s="63">
        <v>0.745</v>
      </c>
      <c r="DY80" s="101">
        <v>0.98399653979238699</v>
      </c>
      <c r="DZ80" s="101">
        <f t="shared" si="104"/>
        <v>1.3208007245535396</v>
      </c>
      <c r="EA80" s="63">
        <v>0.79</v>
      </c>
      <c r="EB80" s="101">
        <v>0.99146722164412104</v>
      </c>
      <c r="EC80" s="101">
        <f t="shared" si="105"/>
        <v>1.2550217995495203</v>
      </c>
      <c r="ED80" s="63">
        <v>0.75</v>
      </c>
      <c r="EE80" s="101">
        <v>0.99102333931777398</v>
      </c>
      <c r="EF80" s="101">
        <f t="shared" si="106"/>
        <v>1.3213644524236987</v>
      </c>
      <c r="EG80" s="63">
        <v>0.77</v>
      </c>
      <c r="EH80" s="101">
        <v>0.99138367967562102</v>
      </c>
      <c r="EI80" s="101">
        <f t="shared" si="107"/>
        <v>1.2875112723060014</v>
      </c>
      <c r="EJ80" s="63">
        <v>0.84</v>
      </c>
      <c r="EK80" s="101">
        <v>0.95954033995690702</v>
      </c>
      <c r="EL80" s="101">
        <f t="shared" si="108"/>
        <v>1.1423099285201275</v>
      </c>
      <c r="EM80" s="63">
        <v>0.28999999999999998</v>
      </c>
      <c r="EN80" s="101">
        <v>0.45216049382716</v>
      </c>
      <c r="EO80" s="101">
        <f t="shared" si="109"/>
        <v>1.5591741166453794</v>
      </c>
      <c r="EP80" s="63">
        <v>0.56499999999999995</v>
      </c>
      <c r="EQ80" s="101">
        <v>0.65102749366613499</v>
      </c>
      <c r="ER80" s="101">
        <f t="shared" si="110"/>
        <v>1.1522610507365223</v>
      </c>
      <c r="ES80" s="63">
        <v>0.81499999999999995</v>
      </c>
      <c r="ET80" s="101">
        <v>0.97661990647962604</v>
      </c>
      <c r="EU80" s="101">
        <f t="shared" si="111"/>
        <v>1.1983066337173327</v>
      </c>
      <c r="EV80" s="63">
        <v>0.52</v>
      </c>
      <c r="EW80" s="101">
        <v>0.53120884909138799</v>
      </c>
      <c r="EX80" s="101">
        <f t="shared" si="112"/>
        <v>1.0215554790218999</v>
      </c>
      <c r="EY80" s="63">
        <v>0.66749999999999998</v>
      </c>
      <c r="EZ80" s="101">
        <v>0.77256274131274105</v>
      </c>
      <c r="FA80" s="101">
        <f t="shared" si="113"/>
        <v>1.1573973652625333</v>
      </c>
      <c r="FB80" s="63">
        <v>0.93</v>
      </c>
      <c r="FC80" s="101">
        <v>1</v>
      </c>
      <c r="FD80" s="101">
        <f t="shared" si="114"/>
        <v>1.075268817204301</v>
      </c>
      <c r="FE80" s="63">
        <v>0.3</v>
      </c>
      <c r="FF80" s="101">
        <v>0.44791666666666702</v>
      </c>
      <c r="FG80" s="101">
        <f t="shared" si="115"/>
        <v>1.4930555555555567</v>
      </c>
      <c r="FH80" s="63">
        <v>0.61499999999999999</v>
      </c>
      <c r="FI80" s="101">
        <v>0.475247524752475</v>
      </c>
      <c r="FJ80" s="101">
        <f t="shared" si="116"/>
        <v>0.77276020284955282</v>
      </c>
      <c r="FK80" s="54">
        <v>0.87423913043478263</v>
      </c>
      <c r="FL80" s="101">
        <v>0.97850678733031704</v>
      </c>
      <c r="FM80" s="101">
        <f t="shared" si="117"/>
        <v>1.119266746666532</v>
      </c>
      <c r="FN80" s="54">
        <v>0.61009999999999998</v>
      </c>
      <c r="FO80" s="101">
        <v>0.92696629213483095</v>
      </c>
      <c r="FP80" s="101">
        <f t="shared" si="118"/>
        <v>1.5193677956643681</v>
      </c>
      <c r="FQ80" s="64">
        <v>1327</v>
      </c>
      <c r="FR80" s="8">
        <v>247</v>
      </c>
      <c r="FS80" s="92">
        <f t="shared" si="119"/>
        <v>0.18613413715146948</v>
      </c>
      <c r="FT80" s="64">
        <v>521</v>
      </c>
      <c r="FU80" s="8">
        <v>112</v>
      </c>
      <c r="FV80" s="92">
        <f t="shared" si="120"/>
        <v>0.21497120921305182</v>
      </c>
      <c r="FW80" s="64">
        <v>1848</v>
      </c>
      <c r="FX80" s="8">
        <v>359</v>
      </c>
      <c r="FY80" s="92">
        <f t="shared" si="121"/>
        <v>0.19426406926406928</v>
      </c>
      <c r="FZ80" s="64">
        <v>21017</v>
      </c>
      <c r="GA80" s="8">
        <v>1773</v>
      </c>
      <c r="GB80" s="92">
        <f t="shared" si="122"/>
        <v>8.4360279773516678E-2</v>
      </c>
      <c r="GC80" s="64">
        <v>22865</v>
      </c>
      <c r="GD80" s="8">
        <v>2132</v>
      </c>
      <c r="GE80" s="92">
        <f t="shared" si="123"/>
        <v>9.3242947736715501E-2</v>
      </c>
      <c r="GF80" s="64">
        <v>486</v>
      </c>
      <c r="GG80" s="8">
        <v>0</v>
      </c>
      <c r="GH80" s="101">
        <f t="shared" si="124"/>
        <v>0</v>
      </c>
      <c r="GI80" s="8">
        <v>7221</v>
      </c>
      <c r="GJ80" s="8">
        <v>380</v>
      </c>
      <c r="GK80" s="101">
        <f t="shared" si="125"/>
        <v>5.2624290264506303E-2</v>
      </c>
      <c r="GL80" s="8">
        <v>427</v>
      </c>
      <c r="GM80" s="8">
        <v>42</v>
      </c>
      <c r="GN80" s="101">
        <f t="shared" si="126"/>
        <v>9.8360655737704916E-2</v>
      </c>
    </row>
    <row r="81" spans="1:196" s="1" customFormat="1" ht="15" customHeight="1" x14ac:dyDescent="0.55000000000000004">
      <c r="A81" s="16">
        <v>44</v>
      </c>
      <c r="B81" s="17" t="s">
        <v>100</v>
      </c>
      <c r="C81" s="18">
        <v>9222</v>
      </c>
      <c r="D81" s="17" t="s">
        <v>101</v>
      </c>
      <c r="E81" s="8">
        <v>1550</v>
      </c>
      <c r="F81" s="8">
        <v>1177</v>
      </c>
      <c r="G81" s="193">
        <f t="shared" si="127"/>
        <v>0.75935483870967746</v>
      </c>
      <c r="H81" s="8">
        <v>950</v>
      </c>
      <c r="I81" s="8">
        <v>918</v>
      </c>
      <c r="J81" s="193">
        <f t="shared" si="64"/>
        <v>0.96631578947368424</v>
      </c>
      <c r="K81" s="8">
        <v>0</v>
      </c>
      <c r="L81" s="8">
        <v>0</v>
      </c>
      <c r="M81" s="193" t="str">
        <f t="shared" si="65"/>
        <v>N/A</v>
      </c>
      <c r="N81" s="8">
        <v>0</v>
      </c>
      <c r="O81" s="8">
        <v>0</v>
      </c>
      <c r="P81" s="188" t="str">
        <f t="shared" si="66"/>
        <v>N/A</v>
      </c>
      <c r="Q81" s="8">
        <v>0</v>
      </c>
      <c r="R81" s="8">
        <v>0</v>
      </c>
      <c r="S81" s="188" t="str">
        <f t="shared" si="67"/>
        <v>N/A</v>
      </c>
      <c r="T81" s="8">
        <v>2500</v>
      </c>
      <c r="U81" s="8">
        <v>2095</v>
      </c>
      <c r="V81" s="193">
        <f t="shared" si="68"/>
        <v>0.83799999999999997</v>
      </c>
      <c r="W81" s="8">
        <v>2500</v>
      </c>
      <c r="X81" s="8">
        <v>2095</v>
      </c>
      <c r="Y81" s="193">
        <f t="shared" si="69"/>
        <v>0.83799999999999997</v>
      </c>
      <c r="Z81" s="8">
        <v>118</v>
      </c>
      <c r="AA81" s="8">
        <v>84</v>
      </c>
      <c r="AB81" s="193">
        <f t="shared" si="70"/>
        <v>0.71186440677966101</v>
      </c>
      <c r="AC81" s="8">
        <v>0</v>
      </c>
      <c r="AD81" s="8">
        <v>0</v>
      </c>
      <c r="AE81" s="188" t="str">
        <f t="shared" si="71"/>
        <v>N/A</v>
      </c>
      <c r="AF81" s="8">
        <v>0</v>
      </c>
      <c r="AG81" s="8">
        <v>0</v>
      </c>
      <c r="AH81" s="188" t="str">
        <f t="shared" si="72"/>
        <v>N/A</v>
      </c>
      <c r="AI81" s="8">
        <v>118</v>
      </c>
      <c r="AJ81" s="8">
        <v>84</v>
      </c>
      <c r="AK81" s="193">
        <f t="shared" si="73"/>
        <v>0.71186440677966101</v>
      </c>
      <c r="AL81" s="8">
        <v>463</v>
      </c>
      <c r="AM81" s="8">
        <v>91</v>
      </c>
      <c r="AN81" s="193">
        <f t="shared" si="74"/>
        <v>0.19654427645788336</v>
      </c>
      <c r="AO81" s="8">
        <v>0</v>
      </c>
      <c r="AP81" s="8">
        <v>0</v>
      </c>
      <c r="AQ81" s="188" t="str">
        <f t="shared" si="75"/>
        <v>N/A</v>
      </c>
      <c r="AR81" s="8">
        <v>0</v>
      </c>
      <c r="AS81" s="8">
        <v>0</v>
      </c>
      <c r="AT81" s="188" t="str">
        <f t="shared" si="76"/>
        <v>N/A</v>
      </c>
      <c r="AU81" s="8">
        <v>463</v>
      </c>
      <c r="AV81" s="8">
        <v>91</v>
      </c>
      <c r="AW81" s="193">
        <f t="shared" si="77"/>
        <v>0.19654427645788336</v>
      </c>
      <c r="AX81" s="8">
        <v>3137</v>
      </c>
      <c r="AY81" s="8">
        <v>1794</v>
      </c>
      <c r="AZ81" s="193">
        <f t="shared" si="78"/>
        <v>0.57188396557220278</v>
      </c>
      <c r="BA81" s="8">
        <v>350</v>
      </c>
      <c r="BB81" s="8">
        <v>207</v>
      </c>
      <c r="BC81" s="193">
        <f t="shared" si="79"/>
        <v>0.59142857142857141</v>
      </c>
      <c r="BD81" s="8">
        <v>309</v>
      </c>
      <c r="BE81" s="8">
        <v>240</v>
      </c>
      <c r="BF81" s="188">
        <f t="shared" si="80"/>
        <v>0.77669902912621358</v>
      </c>
      <c r="BG81" s="8">
        <v>75</v>
      </c>
      <c r="BH81" s="8">
        <v>56</v>
      </c>
      <c r="BI81" s="188">
        <f t="shared" si="81"/>
        <v>0.7466666666666667</v>
      </c>
      <c r="BJ81" s="8">
        <v>2902</v>
      </c>
      <c r="BK81" s="8">
        <v>3123</v>
      </c>
      <c r="BL81" s="193">
        <f t="shared" si="82"/>
        <v>1.0761543762922123</v>
      </c>
      <c r="BM81" s="8">
        <v>6773</v>
      </c>
      <c r="BN81" s="8">
        <v>5420</v>
      </c>
      <c r="BO81" s="193">
        <f t="shared" si="83"/>
        <v>0.80023623209803629</v>
      </c>
      <c r="BP81" s="8">
        <v>120</v>
      </c>
      <c r="BQ81" s="8">
        <v>61</v>
      </c>
      <c r="BR81" s="193">
        <f t="shared" si="84"/>
        <v>0.5083333333333333</v>
      </c>
      <c r="BS81" s="8">
        <v>7474</v>
      </c>
      <c r="BT81" s="8">
        <v>5656</v>
      </c>
      <c r="BU81" s="193">
        <f t="shared" si="85"/>
        <v>0.7567567567567568</v>
      </c>
      <c r="BV81" s="8">
        <v>9974</v>
      </c>
      <c r="BW81" s="8">
        <v>7751</v>
      </c>
      <c r="BX81" s="193">
        <f t="shared" si="86"/>
        <v>0.77712051333467014</v>
      </c>
      <c r="BY81" s="8">
        <v>6080</v>
      </c>
      <c r="BZ81" s="8">
        <v>1280</v>
      </c>
      <c r="CA81" s="337">
        <f t="shared" si="87"/>
        <v>0.21052631578947367</v>
      </c>
      <c r="CB81" s="8">
        <v>29640</v>
      </c>
      <c r="CC81" s="8">
        <v>3845</v>
      </c>
      <c r="CD81" s="337">
        <f t="shared" si="88"/>
        <v>0.12972334682860998</v>
      </c>
      <c r="CE81" s="8">
        <v>3840</v>
      </c>
      <c r="CF81" s="8">
        <v>1200</v>
      </c>
      <c r="CG81" s="337">
        <f t="shared" si="89"/>
        <v>0.3125</v>
      </c>
      <c r="CH81" s="8">
        <v>0</v>
      </c>
      <c r="CI81" s="8">
        <v>0</v>
      </c>
      <c r="CJ81" s="193" t="str">
        <f t="shared" si="90"/>
        <v>N/A</v>
      </c>
      <c r="CK81" s="8">
        <v>3840</v>
      </c>
      <c r="CL81" s="8">
        <v>1200</v>
      </c>
      <c r="CM81" s="337">
        <f t="shared" si="91"/>
        <v>0.3125</v>
      </c>
      <c r="CN81" s="8">
        <v>1635</v>
      </c>
      <c r="CO81" s="8">
        <v>437</v>
      </c>
      <c r="CP81" s="337">
        <f t="shared" si="92"/>
        <v>0.26727828746177368</v>
      </c>
      <c r="CQ81" s="8">
        <v>450</v>
      </c>
      <c r="CR81" s="8">
        <v>118</v>
      </c>
      <c r="CS81" s="337">
        <f t="shared" si="93"/>
        <v>0.26222222222222225</v>
      </c>
      <c r="CT81" s="8">
        <v>41645</v>
      </c>
      <c r="CU81" s="8">
        <v>6880</v>
      </c>
      <c r="CV81" s="337">
        <f t="shared" si="94"/>
        <v>0.16520590707167726</v>
      </c>
      <c r="CW81" s="8">
        <v>51619</v>
      </c>
      <c r="CX81" s="8">
        <v>14631</v>
      </c>
      <c r="CY81" s="337">
        <f t="shared" si="95"/>
        <v>0.28344214339681123</v>
      </c>
      <c r="CZ81" s="8">
        <v>1944</v>
      </c>
      <c r="DA81" s="8">
        <v>677</v>
      </c>
      <c r="DB81" s="188">
        <f t="shared" si="96"/>
        <v>0.34825102880658437</v>
      </c>
      <c r="DC81" s="8">
        <v>525</v>
      </c>
      <c r="DD81" s="8">
        <v>174</v>
      </c>
      <c r="DE81" s="188">
        <f t="shared" si="97"/>
        <v>0.33142857142857141</v>
      </c>
      <c r="DF81" s="8">
        <v>11220</v>
      </c>
      <c r="DG81" s="8">
        <v>3605</v>
      </c>
      <c r="DH81" s="337">
        <f t="shared" si="98"/>
        <v>0.321301247771836</v>
      </c>
      <c r="DI81" s="63">
        <v>0.94</v>
      </c>
      <c r="DJ81" s="101">
        <v>0.97614241145164204</v>
      </c>
      <c r="DK81" s="101">
        <f t="shared" si="99"/>
        <v>1.0384493738847256</v>
      </c>
      <c r="DL81" s="63">
        <v>0.96</v>
      </c>
      <c r="DM81" s="101">
        <v>0.99516908212560395</v>
      </c>
      <c r="DN81" s="101">
        <f t="shared" si="100"/>
        <v>1.0366344605475042</v>
      </c>
      <c r="DO81" s="63">
        <v>0.95</v>
      </c>
      <c r="DP81" s="101">
        <v>0.97683875530410202</v>
      </c>
      <c r="DQ81" s="101">
        <f t="shared" si="101"/>
        <v>1.0282513213727391</v>
      </c>
      <c r="DR81" s="63">
        <v>0.94</v>
      </c>
      <c r="DS81" s="101">
        <v>0.98045879354290599</v>
      </c>
      <c r="DT81" s="101">
        <f t="shared" si="102"/>
        <v>1.0430412697264957</v>
      </c>
      <c r="DU81" s="63">
        <v>0.97</v>
      </c>
      <c r="DV81" s="101">
        <v>0.98039215686274495</v>
      </c>
      <c r="DW81" s="101">
        <f t="shared" si="103"/>
        <v>1.0107135637760258</v>
      </c>
      <c r="DX81" s="63">
        <v>0.95499999999999996</v>
      </c>
      <c r="DY81" s="101">
        <v>0.98042959427207599</v>
      </c>
      <c r="DZ81" s="101">
        <f t="shared" si="104"/>
        <v>1.0266278474053152</v>
      </c>
      <c r="EA81" s="63">
        <v>0.94</v>
      </c>
      <c r="EB81" s="101">
        <v>0.97690914578931498</v>
      </c>
      <c r="EC81" s="101">
        <f t="shared" si="105"/>
        <v>1.0392650487120372</v>
      </c>
      <c r="ED81" s="63">
        <v>0.96499999999999997</v>
      </c>
      <c r="EE81" s="101">
        <v>0.98311111111111105</v>
      </c>
      <c r="EF81" s="101">
        <f t="shared" si="106"/>
        <v>1.0187679907887162</v>
      </c>
      <c r="EG81" s="63">
        <v>0.9524999999999999</v>
      </c>
      <c r="EH81" s="101">
        <v>0.97780931492710599</v>
      </c>
      <c r="EI81" s="101">
        <f t="shared" si="107"/>
        <v>1.0265714592410562</v>
      </c>
      <c r="EJ81" s="63">
        <v>0.88</v>
      </c>
      <c r="EK81" s="101">
        <v>0.96931818181818197</v>
      </c>
      <c r="EL81" s="101">
        <f t="shared" si="108"/>
        <v>1.1014979338842976</v>
      </c>
      <c r="EM81" s="63">
        <v>0.28999999999999998</v>
      </c>
      <c r="EN81" s="101">
        <v>0.62338709677419402</v>
      </c>
      <c r="EO81" s="101">
        <f t="shared" si="109"/>
        <v>2.1496106785317037</v>
      </c>
      <c r="EP81" s="63">
        <v>0.58499999999999996</v>
      </c>
      <c r="EQ81" s="101">
        <v>0.84462209302325597</v>
      </c>
      <c r="ER81" s="101">
        <f t="shared" si="110"/>
        <v>1.4437984496124034</v>
      </c>
      <c r="ES81" s="63">
        <v>0.90999999999999992</v>
      </c>
      <c r="ET81" s="101">
        <v>0.973879920188645</v>
      </c>
      <c r="EU81" s="101">
        <f t="shared" si="111"/>
        <v>1.0701977144930166</v>
      </c>
      <c r="EV81" s="63">
        <v>0.62749999999999995</v>
      </c>
      <c r="EW81" s="101">
        <v>0.73564493758668503</v>
      </c>
      <c r="EX81" s="101">
        <f t="shared" si="112"/>
        <v>1.1723425300186217</v>
      </c>
      <c r="EY81" s="63">
        <v>0.76874999999999993</v>
      </c>
      <c r="EZ81" s="101">
        <v>0.9151800970542</v>
      </c>
      <c r="FA81" s="101">
        <f t="shared" si="113"/>
        <v>1.1904781750298539</v>
      </c>
      <c r="FB81" s="63" t="s">
        <v>341</v>
      </c>
      <c r="FC81" s="101">
        <v>0</v>
      </c>
      <c r="FD81" s="101" t="str">
        <f t="shared" si="114"/>
        <v>N/A</v>
      </c>
      <c r="FE81" s="63">
        <v>0.27</v>
      </c>
      <c r="FF81" s="101">
        <v>0.63416666666666599</v>
      </c>
      <c r="FG81" s="101">
        <f t="shared" si="115"/>
        <v>2.3487654320987628</v>
      </c>
      <c r="FH81" s="63">
        <v>0.27</v>
      </c>
      <c r="FI81" s="101">
        <v>0.63416666666666599</v>
      </c>
      <c r="FJ81" s="101">
        <f t="shared" si="116"/>
        <v>2.3487654320987628</v>
      </c>
      <c r="FK81" s="54">
        <v>0.9</v>
      </c>
      <c r="FL81" s="101">
        <v>0.98966026587887701</v>
      </c>
      <c r="FM81" s="101">
        <f t="shared" si="117"/>
        <v>1.0996225176431966</v>
      </c>
      <c r="FN81" s="54">
        <v>0.61009999999999998</v>
      </c>
      <c r="FO81" s="101">
        <v>1</v>
      </c>
      <c r="FP81" s="101">
        <f t="shared" si="118"/>
        <v>1.6390755613833798</v>
      </c>
      <c r="FQ81" s="64">
        <v>3343</v>
      </c>
      <c r="FR81" s="8">
        <v>227</v>
      </c>
      <c r="FS81" s="92">
        <f t="shared" si="119"/>
        <v>6.7903081064911761E-2</v>
      </c>
      <c r="FT81" s="64">
        <v>890</v>
      </c>
      <c r="FU81" s="8">
        <v>39</v>
      </c>
      <c r="FV81" s="92">
        <f t="shared" si="120"/>
        <v>4.3820224719101124E-2</v>
      </c>
      <c r="FW81" s="64">
        <v>4233</v>
      </c>
      <c r="FX81" s="8">
        <v>266</v>
      </c>
      <c r="FY81" s="92">
        <f t="shared" si="121"/>
        <v>6.2839593668792812E-2</v>
      </c>
      <c r="FZ81" s="64">
        <v>28883</v>
      </c>
      <c r="GA81" s="8">
        <v>4388</v>
      </c>
      <c r="GB81" s="92">
        <f t="shared" si="122"/>
        <v>0.15192327666793615</v>
      </c>
      <c r="GC81" s="64">
        <v>33116</v>
      </c>
      <c r="GD81" s="8">
        <v>4654</v>
      </c>
      <c r="GE81" s="92">
        <f t="shared" si="123"/>
        <v>0.14053629665418529</v>
      </c>
      <c r="GF81" s="64">
        <v>1422</v>
      </c>
      <c r="GG81" s="8">
        <v>39</v>
      </c>
      <c r="GH81" s="101">
        <f t="shared" si="124"/>
        <v>2.7426160337552744E-2</v>
      </c>
      <c r="GI81" s="8">
        <v>1519</v>
      </c>
      <c r="GJ81" s="8">
        <v>884</v>
      </c>
      <c r="GK81" s="101">
        <f t="shared" si="125"/>
        <v>0.58196181698485849</v>
      </c>
      <c r="GL81" s="8">
        <v>275</v>
      </c>
      <c r="GM81" s="8">
        <v>90</v>
      </c>
      <c r="GN81" s="101">
        <f t="shared" si="126"/>
        <v>0.32727272727272727</v>
      </c>
    </row>
    <row r="82" spans="1:196" s="1" customFormat="1" ht="15" customHeight="1" x14ac:dyDescent="0.55000000000000004">
      <c r="A82" s="16">
        <v>44</v>
      </c>
      <c r="B82" s="17" t="s">
        <v>100</v>
      </c>
      <c r="C82" s="18">
        <v>9524</v>
      </c>
      <c r="D82" s="17" t="s">
        <v>102</v>
      </c>
      <c r="E82" s="8">
        <v>1702</v>
      </c>
      <c r="F82" s="8">
        <v>813</v>
      </c>
      <c r="G82" s="193">
        <f t="shared" si="127"/>
        <v>0.47767332549941244</v>
      </c>
      <c r="H82" s="8">
        <v>788</v>
      </c>
      <c r="I82" s="8">
        <v>681</v>
      </c>
      <c r="J82" s="193">
        <f t="shared" si="64"/>
        <v>0.8642131979695431</v>
      </c>
      <c r="K82" s="8">
        <v>0</v>
      </c>
      <c r="L82" s="8">
        <v>0</v>
      </c>
      <c r="M82" s="193" t="str">
        <f t="shared" si="65"/>
        <v>N/A</v>
      </c>
      <c r="N82" s="8">
        <v>135</v>
      </c>
      <c r="O82" s="8">
        <v>132</v>
      </c>
      <c r="P82" s="188">
        <f t="shared" si="66"/>
        <v>0.97777777777777775</v>
      </c>
      <c r="Q82" s="8">
        <v>0</v>
      </c>
      <c r="R82" s="8">
        <v>0</v>
      </c>
      <c r="S82" s="188" t="str">
        <f t="shared" si="67"/>
        <v>N/A</v>
      </c>
      <c r="T82" s="8">
        <v>2625</v>
      </c>
      <c r="U82" s="8">
        <v>1626</v>
      </c>
      <c r="V82" s="193">
        <f t="shared" si="68"/>
        <v>0.61942857142857144</v>
      </c>
      <c r="W82" s="8">
        <v>2625</v>
      </c>
      <c r="X82" s="8">
        <v>1626</v>
      </c>
      <c r="Y82" s="193">
        <f t="shared" si="69"/>
        <v>0.61942857142857144</v>
      </c>
      <c r="Z82" s="8">
        <v>114</v>
      </c>
      <c r="AA82" s="8">
        <v>0</v>
      </c>
      <c r="AB82" s="193">
        <f t="shared" si="70"/>
        <v>0</v>
      </c>
      <c r="AC82" s="8">
        <v>91</v>
      </c>
      <c r="AD82" s="8">
        <v>97</v>
      </c>
      <c r="AE82" s="188">
        <f t="shared" si="71"/>
        <v>1.0659340659340659</v>
      </c>
      <c r="AF82" s="8">
        <v>30</v>
      </c>
      <c r="AG82" s="8">
        <v>16</v>
      </c>
      <c r="AH82" s="188">
        <f t="shared" si="72"/>
        <v>0.53333333333333333</v>
      </c>
      <c r="AI82" s="8">
        <v>235</v>
      </c>
      <c r="AJ82" s="8">
        <v>113</v>
      </c>
      <c r="AK82" s="193">
        <f t="shared" si="73"/>
        <v>0.48085106382978721</v>
      </c>
      <c r="AL82" s="8">
        <v>460</v>
      </c>
      <c r="AM82" s="8">
        <v>81</v>
      </c>
      <c r="AN82" s="193">
        <f t="shared" si="74"/>
        <v>0.17608695652173914</v>
      </c>
      <c r="AO82" s="8">
        <v>15</v>
      </c>
      <c r="AP82" s="8">
        <v>0</v>
      </c>
      <c r="AQ82" s="188">
        <f t="shared" si="75"/>
        <v>0</v>
      </c>
      <c r="AR82" s="8">
        <v>0</v>
      </c>
      <c r="AS82" s="8">
        <v>0</v>
      </c>
      <c r="AT82" s="188" t="str">
        <f t="shared" si="76"/>
        <v>N/A</v>
      </c>
      <c r="AU82" s="8">
        <v>475</v>
      </c>
      <c r="AV82" s="8">
        <v>81</v>
      </c>
      <c r="AW82" s="193">
        <f t="shared" si="77"/>
        <v>0.17052631578947369</v>
      </c>
      <c r="AX82" s="8">
        <v>2623</v>
      </c>
      <c r="AY82" s="8">
        <v>1226</v>
      </c>
      <c r="AZ82" s="193">
        <f t="shared" si="78"/>
        <v>0.46740373617994663</v>
      </c>
      <c r="BA82" s="8">
        <v>412</v>
      </c>
      <c r="BB82" s="8">
        <v>233</v>
      </c>
      <c r="BC82" s="193">
        <f t="shared" si="79"/>
        <v>0.56553398058252424</v>
      </c>
      <c r="BD82" s="8">
        <v>429</v>
      </c>
      <c r="BE82" s="8">
        <v>290</v>
      </c>
      <c r="BF82" s="188">
        <f t="shared" si="80"/>
        <v>0.67599067599067597</v>
      </c>
      <c r="BG82" s="8">
        <v>125</v>
      </c>
      <c r="BH82" s="8">
        <v>49</v>
      </c>
      <c r="BI82" s="188">
        <f t="shared" si="81"/>
        <v>0.39200000000000002</v>
      </c>
      <c r="BJ82" s="8">
        <v>4009</v>
      </c>
      <c r="BK82" s="8">
        <v>4106</v>
      </c>
      <c r="BL82" s="193">
        <f t="shared" si="82"/>
        <v>1.0241955599900225</v>
      </c>
      <c r="BM82" s="8">
        <v>7598</v>
      </c>
      <c r="BN82" s="8">
        <v>5904</v>
      </c>
      <c r="BO82" s="193">
        <f t="shared" si="83"/>
        <v>0.77704659120821273</v>
      </c>
      <c r="BP82" s="8">
        <v>0</v>
      </c>
      <c r="BQ82" s="8">
        <v>0</v>
      </c>
      <c r="BR82" s="193" t="str">
        <f t="shared" si="84"/>
        <v>N/A</v>
      </c>
      <c r="BS82" s="8">
        <v>8308</v>
      </c>
      <c r="BT82" s="8">
        <v>6098</v>
      </c>
      <c r="BU82" s="193">
        <f t="shared" si="85"/>
        <v>0.73399133365430913</v>
      </c>
      <c r="BV82" s="8">
        <v>10933</v>
      </c>
      <c r="BW82" s="8">
        <v>7724</v>
      </c>
      <c r="BX82" s="193">
        <f t="shared" si="86"/>
        <v>0.70648495380956733</v>
      </c>
      <c r="BY82" s="8">
        <v>6080</v>
      </c>
      <c r="BZ82" s="8">
        <v>640</v>
      </c>
      <c r="CA82" s="337">
        <f t="shared" si="87"/>
        <v>0.10526315789473684</v>
      </c>
      <c r="CB82" s="8">
        <v>29310</v>
      </c>
      <c r="CC82" s="8">
        <v>3255</v>
      </c>
      <c r="CD82" s="337">
        <f t="shared" si="88"/>
        <v>0.11105424769703173</v>
      </c>
      <c r="CE82" s="8">
        <v>3840</v>
      </c>
      <c r="CF82" s="8">
        <v>800</v>
      </c>
      <c r="CG82" s="337">
        <f t="shared" si="89"/>
        <v>0.20833333333333334</v>
      </c>
      <c r="CH82" s="8">
        <v>0</v>
      </c>
      <c r="CI82" s="8">
        <v>0</v>
      </c>
      <c r="CJ82" s="193" t="str">
        <f t="shared" si="90"/>
        <v>N/A</v>
      </c>
      <c r="CK82" s="8">
        <v>3840</v>
      </c>
      <c r="CL82" s="8">
        <v>800</v>
      </c>
      <c r="CM82" s="337">
        <f t="shared" si="91"/>
        <v>0.20833333333333334</v>
      </c>
      <c r="CN82" s="8">
        <v>7695</v>
      </c>
      <c r="CO82" s="8">
        <v>1291</v>
      </c>
      <c r="CP82" s="337">
        <f t="shared" si="92"/>
        <v>0.1677712800519818</v>
      </c>
      <c r="CQ82" s="8">
        <v>8000</v>
      </c>
      <c r="CR82" s="8">
        <v>1200</v>
      </c>
      <c r="CS82" s="337">
        <f t="shared" si="93"/>
        <v>0.15</v>
      </c>
      <c r="CT82" s="8">
        <v>54925</v>
      </c>
      <c r="CU82" s="8">
        <v>7186</v>
      </c>
      <c r="CV82" s="337">
        <f t="shared" si="94"/>
        <v>0.13083295402822029</v>
      </c>
      <c r="CW82" s="8">
        <v>65858</v>
      </c>
      <c r="CX82" s="8">
        <v>14910</v>
      </c>
      <c r="CY82" s="337">
        <f t="shared" si="95"/>
        <v>0.22639618573294057</v>
      </c>
      <c r="CZ82" s="8">
        <v>8365</v>
      </c>
      <c r="DA82" s="8">
        <v>1810</v>
      </c>
      <c r="DB82" s="188">
        <f t="shared" si="96"/>
        <v>0.2163777644949193</v>
      </c>
      <c r="DC82" s="8">
        <v>8155</v>
      </c>
      <c r="DD82" s="8">
        <v>1265</v>
      </c>
      <c r="DE82" s="188">
        <f t="shared" si="97"/>
        <v>0.15511955855303494</v>
      </c>
      <c r="DF82" s="8">
        <v>11120</v>
      </c>
      <c r="DG82" s="8">
        <v>2354</v>
      </c>
      <c r="DH82" s="337">
        <f t="shared" si="98"/>
        <v>0.21169064748201438</v>
      </c>
      <c r="DI82" s="63">
        <v>0.9</v>
      </c>
      <c r="DJ82" s="101">
        <v>0.96709292412617198</v>
      </c>
      <c r="DK82" s="101">
        <f t="shared" si="99"/>
        <v>1.0745476934735243</v>
      </c>
      <c r="DL82" s="63">
        <v>0.79</v>
      </c>
      <c r="DM82" s="101">
        <v>0.96995708154506399</v>
      </c>
      <c r="DN82" s="101">
        <f t="shared" si="100"/>
        <v>1.2277937741076759</v>
      </c>
      <c r="DO82" s="63">
        <v>0.84499999999999997</v>
      </c>
      <c r="DP82" s="101">
        <v>0.96720236142997695</v>
      </c>
      <c r="DQ82" s="101">
        <f t="shared" si="101"/>
        <v>1.1446181792070733</v>
      </c>
      <c r="DR82" s="63">
        <v>0.87</v>
      </c>
      <c r="DS82" s="101">
        <v>0.98412698412698396</v>
      </c>
      <c r="DT82" s="101">
        <f t="shared" si="102"/>
        <v>1.1311804415252689</v>
      </c>
      <c r="DU82" s="63">
        <v>0.85</v>
      </c>
      <c r="DV82" s="101">
        <v>0.99412628487518395</v>
      </c>
      <c r="DW82" s="101">
        <f t="shared" si="103"/>
        <v>1.1695603351472752</v>
      </c>
      <c r="DX82" s="63">
        <v>0.86</v>
      </c>
      <c r="DY82" s="101">
        <v>0.98831488314883098</v>
      </c>
      <c r="DZ82" s="101">
        <f t="shared" si="104"/>
        <v>1.1492033524986407</v>
      </c>
      <c r="EA82" s="63">
        <v>0.88500000000000001</v>
      </c>
      <c r="EB82" s="101">
        <v>0.96945668135095397</v>
      </c>
      <c r="EC82" s="101">
        <f t="shared" si="105"/>
        <v>1.0954312783626599</v>
      </c>
      <c r="ED82" s="63">
        <v>0.82000000000000006</v>
      </c>
      <c r="EE82" s="101">
        <v>0.98796498905908103</v>
      </c>
      <c r="EF82" s="101">
        <f t="shared" si="106"/>
        <v>1.2048353525110744</v>
      </c>
      <c r="EG82" s="63">
        <v>0.85250000000000004</v>
      </c>
      <c r="EH82" s="101">
        <v>0.97164681512169904</v>
      </c>
      <c r="EI82" s="101">
        <f t="shared" si="107"/>
        <v>1.1397616599668023</v>
      </c>
      <c r="EJ82" s="63">
        <v>0.9</v>
      </c>
      <c r="EK82" s="101">
        <v>0.96675948485903196</v>
      </c>
      <c r="EL82" s="101">
        <f t="shared" si="108"/>
        <v>1.0741772053989245</v>
      </c>
      <c r="EM82" s="63">
        <v>0.31</v>
      </c>
      <c r="EN82" s="101">
        <v>0.68194444444444402</v>
      </c>
      <c r="EO82" s="101">
        <f t="shared" si="109"/>
        <v>2.1998207885304648</v>
      </c>
      <c r="EP82" s="63">
        <v>0.60499999999999998</v>
      </c>
      <c r="EQ82" s="101">
        <v>0.90968549958252198</v>
      </c>
      <c r="ER82" s="101">
        <f t="shared" si="110"/>
        <v>1.5036123960041685</v>
      </c>
      <c r="ES82" s="63">
        <v>0.89250000000000007</v>
      </c>
      <c r="ET82" s="101">
        <v>0.96822236381013105</v>
      </c>
      <c r="EU82" s="101">
        <f t="shared" si="111"/>
        <v>1.0848429846612111</v>
      </c>
      <c r="EV82" s="63">
        <v>0.56500000000000006</v>
      </c>
      <c r="EW82" s="101">
        <v>0.80076465590484303</v>
      </c>
      <c r="EX82" s="101">
        <f t="shared" si="112"/>
        <v>1.4172825768227308</v>
      </c>
      <c r="EY82" s="63">
        <v>0.72875000000000001</v>
      </c>
      <c r="EZ82" s="101">
        <v>0.94178403755868501</v>
      </c>
      <c r="FA82" s="101">
        <f t="shared" si="113"/>
        <v>1.2923280103721235</v>
      </c>
      <c r="FB82" s="63" t="s">
        <v>341</v>
      </c>
      <c r="FC82" s="101">
        <v>0</v>
      </c>
      <c r="FD82" s="101" t="str">
        <f t="shared" si="114"/>
        <v>N/A</v>
      </c>
      <c r="FE82" s="63">
        <v>0.32</v>
      </c>
      <c r="FF82" s="101">
        <v>0.74375000000000002</v>
      </c>
      <c r="FG82" s="101">
        <f t="shared" si="115"/>
        <v>2.32421875</v>
      </c>
      <c r="FH82" s="63">
        <v>0.32</v>
      </c>
      <c r="FI82" s="101">
        <v>0.74375000000000002</v>
      </c>
      <c r="FJ82" s="101">
        <f t="shared" si="116"/>
        <v>2.32421875</v>
      </c>
      <c r="FK82" s="54">
        <v>0.90662983425414367</v>
      </c>
      <c r="FL82" s="101">
        <v>0.98121546961326001</v>
      </c>
      <c r="FM82" s="101">
        <f t="shared" si="117"/>
        <v>1.0822669104204756</v>
      </c>
      <c r="FN82" s="54">
        <v>0.61009999999999998</v>
      </c>
      <c r="FO82" s="101">
        <v>0.98339920948616599</v>
      </c>
      <c r="FP82" s="101">
        <f t="shared" si="118"/>
        <v>1.6118656113525094</v>
      </c>
      <c r="FQ82" s="64">
        <v>2764</v>
      </c>
      <c r="FR82" s="8">
        <v>68</v>
      </c>
      <c r="FS82" s="92">
        <f t="shared" si="119"/>
        <v>2.4602026049204053E-2</v>
      </c>
      <c r="FT82" s="64">
        <v>535</v>
      </c>
      <c r="FU82" s="8">
        <v>66</v>
      </c>
      <c r="FV82" s="92">
        <f t="shared" si="120"/>
        <v>0.12336448598130841</v>
      </c>
      <c r="FW82" s="64">
        <v>3299</v>
      </c>
      <c r="FX82" s="8">
        <v>134</v>
      </c>
      <c r="FY82" s="92">
        <f t="shared" si="121"/>
        <v>4.0618369202788725E-2</v>
      </c>
      <c r="FZ82" s="64">
        <v>29493</v>
      </c>
      <c r="GA82" s="8">
        <v>2135</v>
      </c>
      <c r="GB82" s="92">
        <f t="shared" si="122"/>
        <v>7.2390058657986645E-2</v>
      </c>
      <c r="GC82" s="64">
        <v>32792</v>
      </c>
      <c r="GD82" s="8">
        <v>2269</v>
      </c>
      <c r="GE82" s="92">
        <f t="shared" si="123"/>
        <v>6.9193705781898027E-2</v>
      </c>
      <c r="GF82" s="64">
        <v>1410</v>
      </c>
      <c r="GG82" s="8">
        <v>1</v>
      </c>
      <c r="GH82" s="101">
        <f t="shared" si="124"/>
        <v>7.0921985815602842E-4</v>
      </c>
      <c r="GI82" s="8">
        <v>6607</v>
      </c>
      <c r="GJ82" s="8">
        <v>271</v>
      </c>
      <c r="GK82" s="101">
        <f t="shared" si="125"/>
        <v>4.1017103072498867E-2</v>
      </c>
      <c r="GL82" s="8">
        <v>4881</v>
      </c>
      <c r="GM82" s="8">
        <v>682</v>
      </c>
      <c r="GN82" s="101">
        <f t="shared" si="126"/>
        <v>0.13972546609301373</v>
      </c>
    </row>
    <row r="83" spans="1:196" s="1" customFormat="1" ht="15" customHeight="1" x14ac:dyDescent="0.55000000000000004">
      <c r="A83" s="16">
        <v>47</v>
      </c>
      <c r="B83" s="17" t="s">
        <v>103</v>
      </c>
      <c r="C83" s="18">
        <v>9118</v>
      </c>
      <c r="D83" s="17" t="s">
        <v>104</v>
      </c>
      <c r="E83" s="8">
        <v>1241</v>
      </c>
      <c r="F83" s="8">
        <v>522</v>
      </c>
      <c r="G83" s="193">
        <f t="shared" si="127"/>
        <v>0.42062852538275586</v>
      </c>
      <c r="H83" s="8">
        <v>997</v>
      </c>
      <c r="I83" s="8">
        <v>916</v>
      </c>
      <c r="J83" s="193">
        <f t="shared" si="64"/>
        <v>0.91875626880641925</v>
      </c>
      <c r="K83" s="8">
        <v>213</v>
      </c>
      <c r="L83" s="8">
        <v>65</v>
      </c>
      <c r="M83" s="193">
        <f t="shared" si="65"/>
        <v>0.30516431924882631</v>
      </c>
      <c r="N83" s="8">
        <v>143</v>
      </c>
      <c r="O83" s="8">
        <v>143</v>
      </c>
      <c r="P83" s="188">
        <f t="shared" si="66"/>
        <v>1</v>
      </c>
      <c r="Q83" s="8">
        <v>0</v>
      </c>
      <c r="R83" s="8">
        <v>0</v>
      </c>
      <c r="S83" s="188" t="str">
        <f t="shared" si="67"/>
        <v>N/A</v>
      </c>
      <c r="T83" s="8">
        <v>2594</v>
      </c>
      <c r="U83" s="8">
        <v>1646</v>
      </c>
      <c r="V83" s="193">
        <f t="shared" si="68"/>
        <v>0.63454124903623743</v>
      </c>
      <c r="W83" s="8">
        <v>2594</v>
      </c>
      <c r="X83" s="8">
        <v>1646</v>
      </c>
      <c r="Y83" s="193">
        <f t="shared" si="69"/>
        <v>0.63454124903623743</v>
      </c>
      <c r="Z83" s="8">
        <v>50</v>
      </c>
      <c r="AA83" s="8">
        <v>0</v>
      </c>
      <c r="AB83" s="193">
        <f t="shared" si="70"/>
        <v>0</v>
      </c>
      <c r="AC83" s="8">
        <v>0</v>
      </c>
      <c r="AD83" s="8">
        <v>0</v>
      </c>
      <c r="AE83" s="188" t="str">
        <f t="shared" si="71"/>
        <v>N/A</v>
      </c>
      <c r="AF83" s="8">
        <v>0</v>
      </c>
      <c r="AG83" s="8">
        <v>0</v>
      </c>
      <c r="AH83" s="188" t="str">
        <f t="shared" si="72"/>
        <v>N/A</v>
      </c>
      <c r="AI83" s="8">
        <v>50</v>
      </c>
      <c r="AJ83" s="8">
        <v>0</v>
      </c>
      <c r="AK83" s="193">
        <f t="shared" si="73"/>
        <v>0</v>
      </c>
      <c r="AL83" s="8">
        <v>0</v>
      </c>
      <c r="AM83" s="8">
        <v>0</v>
      </c>
      <c r="AN83" s="193" t="str">
        <f t="shared" si="74"/>
        <v>N/A</v>
      </c>
      <c r="AO83" s="8">
        <v>0</v>
      </c>
      <c r="AP83" s="8">
        <v>0</v>
      </c>
      <c r="AQ83" s="188" t="str">
        <f t="shared" si="75"/>
        <v>N/A</v>
      </c>
      <c r="AR83" s="8">
        <v>0</v>
      </c>
      <c r="AS83" s="8">
        <v>0</v>
      </c>
      <c r="AT83" s="188" t="str">
        <f t="shared" si="76"/>
        <v>N/A</v>
      </c>
      <c r="AU83" s="8">
        <v>0</v>
      </c>
      <c r="AV83" s="8">
        <v>0</v>
      </c>
      <c r="AW83" s="193" t="str">
        <f t="shared" si="77"/>
        <v>N/A</v>
      </c>
      <c r="AX83" s="8">
        <v>2564</v>
      </c>
      <c r="AY83" s="8">
        <v>1104</v>
      </c>
      <c r="AZ83" s="193">
        <f t="shared" si="78"/>
        <v>0.43057722308892354</v>
      </c>
      <c r="BA83" s="8">
        <v>250</v>
      </c>
      <c r="BB83" s="8">
        <v>106</v>
      </c>
      <c r="BC83" s="193">
        <f t="shared" si="79"/>
        <v>0.42399999999999999</v>
      </c>
      <c r="BD83" s="8">
        <v>463</v>
      </c>
      <c r="BE83" s="8">
        <v>328</v>
      </c>
      <c r="BF83" s="188">
        <f t="shared" si="80"/>
        <v>0.70842332613390924</v>
      </c>
      <c r="BG83" s="8">
        <v>332</v>
      </c>
      <c r="BH83" s="8">
        <v>305</v>
      </c>
      <c r="BI83" s="188">
        <f t="shared" si="81"/>
        <v>0.91867469879518071</v>
      </c>
      <c r="BJ83" s="8">
        <v>6544</v>
      </c>
      <c r="BK83" s="8">
        <v>3018</v>
      </c>
      <c r="BL83" s="193">
        <f t="shared" si="82"/>
        <v>0.46118581907090467</v>
      </c>
      <c r="BM83" s="8">
        <v>10153</v>
      </c>
      <c r="BN83" s="8">
        <v>4861</v>
      </c>
      <c r="BO83" s="193">
        <f t="shared" si="83"/>
        <v>0.4787747463803802</v>
      </c>
      <c r="BP83" s="8">
        <v>0</v>
      </c>
      <c r="BQ83" s="8">
        <v>0</v>
      </c>
      <c r="BR83" s="193" t="str">
        <f t="shared" si="84"/>
        <v>N/A</v>
      </c>
      <c r="BS83" s="8">
        <v>10203</v>
      </c>
      <c r="BT83" s="8">
        <v>4861</v>
      </c>
      <c r="BU83" s="193">
        <f t="shared" si="85"/>
        <v>0.47642850142115062</v>
      </c>
      <c r="BV83" s="8">
        <v>12797</v>
      </c>
      <c r="BW83" s="8">
        <v>6507</v>
      </c>
      <c r="BX83" s="193">
        <f t="shared" si="86"/>
        <v>0.50847854966007655</v>
      </c>
      <c r="BY83" s="8">
        <v>10880</v>
      </c>
      <c r="BZ83" s="8">
        <v>3360</v>
      </c>
      <c r="CA83" s="337">
        <f t="shared" si="87"/>
        <v>0.30882352941176472</v>
      </c>
      <c r="CB83" s="8">
        <v>17300</v>
      </c>
      <c r="CC83" s="8">
        <v>2641</v>
      </c>
      <c r="CD83" s="337">
        <f t="shared" si="88"/>
        <v>0.15265895953757225</v>
      </c>
      <c r="CE83" s="8">
        <v>2560</v>
      </c>
      <c r="CF83" s="8">
        <v>800</v>
      </c>
      <c r="CG83" s="337">
        <f t="shared" si="89"/>
        <v>0.3125</v>
      </c>
      <c r="CH83" s="8">
        <v>0</v>
      </c>
      <c r="CI83" s="8">
        <v>0</v>
      </c>
      <c r="CJ83" s="193" t="str">
        <f t="shared" si="90"/>
        <v>N/A</v>
      </c>
      <c r="CK83" s="8">
        <v>2560</v>
      </c>
      <c r="CL83" s="8">
        <v>800</v>
      </c>
      <c r="CM83" s="337">
        <f t="shared" si="91"/>
        <v>0.3125</v>
      </c>
      <c r="CN83" s="8">
        <v>4365</v>
      </c>
      <c r="CO83" s="8">
        <v>1159</v>
      </c>
      <c r="CP83" s="337">
        <f t="shared" si="92"/>
        <v>0.26552119129438717</v>
      </c>
      <c r="CQ83" s="8">
        <v>0</v>
      </c>
      <c r="CR83" s="8">
        <v>0</v>
      </c>
      <c r="CS83" s="370" t="str">
        <f t="shared" si="93"/>
        <v>N/A</v>
      </c>
      <c r="CT83" s="8">
        <v>35105</v>
      </c>
      <c r="CU83" s="8">
        <v>7960</v>
      </c>
      <c r="CV83" s="337">
        <f t="shared" si="94"/>
        <v>0.22674832644922377</v>
      </c>
      <c r="CW83" s="8">
        <v>47902</v>
      </c>
      <c r="CX83" s="8">
        <v>14467</v>
      </c>
      <c r="CY83" s="337">
        <f t="shared" si="95"/>
        <v>0.30201244206922467</v>
      </c>
      <c r="CZ83" s="8">
        <v>4971</v>
      </c>
      <c r="DA83" s="8">
        <v>1630</v>
      </c>
      <c r="DB83" s="188">
        <f t="shared" si="96"/>
        <v>0.32790183061758199</v>
      </c>
      <c r="DC83" s="8">
        <v>332</v>
      </c>
      <c r="DD83" s="8">
        <v>305</v>
      </c>
      <c r="DE83" s="188">
        <f t="shared" si="97"/>
        <v>0.91867469879518071</v>
      </c>
      <c r="DF83" s="8">
        <v>14687</v>
      </c>
      <c r="DG83" s="8">
        <v>5182</v>
      </c>
      <c r="DH83" s="337">
        <f t="shared" si="98"/>
        <v>0.35282903247770137</v>
      </c>
      <c r="DI83" s="63">
        <v>0.96</v>
      </c>
      <c r="DJ83" s="101">
        <v>0.996214511041009</v>
      </c>
      <c r="DK83" s="101">
        <f t="shared" si="99"/>
        <v>1.0377234490010512</v>
      </c>
      <c r="DL83" s="63">
        <v>0.97</v>
      </c>
      <c r="DM83" s="101">
        <v>1</v>
      </c>
      <c r="DN83" s="101">
        <f t="shared" si="100"/>
        <v>1.0309278350515465</v>
      </c>
      <c r="DO83" s="63">
        <v>0.96499999999999997</v>
      </c>
      <c r="DP83" s="101">
        <v>0.99629705821847403</v>
      </c>
      <c r="DQ83" s="101">
        <f t="shared" si="101"/>
        <v>1.0324321846823565</v>
      </c>
      <c r="DR83" s="63">
        <v>0.99</v>
      </c>
      <c r="DS83" s="101">
        <v>0.98767123287671199</v>
      </c>
      <c r="DT83" s="101">
        <f t="shared" si="102"/>
        <v>0.99764770997647678</v>
      </c>
      <c r="DU83" s="63">
        <v>0.95</v>
      </c>
      <c r="DV83" s="101">
        <v>0.98580786026200895</v>
      </c>
      <c r="DW83" s="101">
        <f t="shared" si="103"/>
        <v>1.0376924844863253</v>
      </c>
      <c r="DX83" s="63">
        <v>0.97</v>
      </c>
      <c r="DY83" s="101">
        <v>0.98663426488456896</v>
      </c>
      <c r="DZ83" s="101">
        <f t="shared" si="104"/>
        <v>1.0171487266851227</v>
      </c>
      <c r="EA83" s="63">
        <v>0.97499999999999998</v>
      </c>
      <c r="EB83" s="101">
        <v>0.99507748404740204</v>
      </c>
      <c r="EC83" s="101">
        <f t="shared" si="105"/>
        <v>1.0205922913306689</v>
      </c>
      <c r="ED83" s="63">
        <v>0.96</v>
      </c>
      <c r="EE83" s="101">
        <v>0.98727984344422703</v>
      </c>
      <c r="EF83" s="101">
        <f t="shared" si="106"/>
        <v>1.0284165035877366</v>
      </c>
      <c r="EG83" s="63">
        <v>0.96750000000000003</v>
      </c>
      <c r="EH83" s="101">
        <v>0.99385277393576099</v>
      </c>
      <c r="EI83" s="101">
        <f t="shared" si="107"/>
        <v>1.0272380092359286</v>
      </c>
      <c r="EJ83" s="63">
        <v>0.77</v>
      </c>
      <c r="EK83" s="101">
        <v>0.95947368421052603</v>
      </c>
      <c r="EL83" s="101">
        <f t="shared" si="108"/>
        <v>1.2460697197539299</v>
      </c>
      <c r="EM83" s="63">
        <v>0.36</v>
      </c>
      <c r="EN83" s="101">
        <v>0.45048076923076902</v>
      </c>
      <c r="EO83" s="101">
        <f t="shared" si="109"/>
        <v>1.2513354700854695</v>
      </c>
      <c r="EP83" s="63">
        <v>0.56499999999999995</v>
      </c>
      <c r="EQ83" s="101">
        <v>0.69346733668341698</v>
      </c>
      <c r="ER83" s="101">
        <f t="shared" si="110"/>
        <v>1.2273758171387912</v>
      </c>
      <c r="ES83" s="63">
        <v>0.87250000000000005</v>
      </c>
      <c r="ET83" s="101">
        <v>0.98050619278406004</v>
      </c>
      <c r="EU83" s="101">
        <f t="shared" si="111"/>
        <v>1.1237893327037938</v>
      </c>
      <c r="EV83" s="63">
        <v>0.65999999999999992</v>
      </c>
      <c r="EW83" s="101">
        <v>0.55634890003859505</v>
      </c>
      <c r="EX83" s="101">
        <f t="shared" si="112"/>
        <v>0.84295287884635628</v>
      </c>
      <c r="EY83" s="63">
        <v>0.76624999999999999</v>
      </c>
      <c r="EZ83" s="101">
        <v>0.82857537844750095</v>
      </c>
      <c r="FA83" s="101">
        <f t="shared" si="113"/>
        <v>1.0813381774192508</v>
      </c>
      <c r="FB83" s="63" t="s">
        <v>341</v>
      </c>
      <c r="FC83" s="101">
        <v>0</v>
      </c>
      <c r="FD83" s="101" t="str">
        <f t="shared" si="114"/>
        <v>N/A</v>
      </c>
      <c r="FE83" s="63">
        <v>0.32</v>
      </c>
      <c r="FF83" s="101">
        <v>0.49</v>
      </c>
      <c r="FG83" s="101">
        <f t="shared" si="115"/>
        <v>1.53125</v>
      </c>
      <c r="FH83" s="63">
        <v>0.32</v>
      </c>
      <c r="FI83" s="101">
        <v>0.49</v>
      </c>
      <c r="FJ83" s="101">
        <f t="shared" si="116"/>
        <v>1.53125</v>
      </c>
      <c r="FK83" s="54">
        <v>0.9</v>
      </c>
      <c r="FL83" s="101">
        <v>0.93190184049079805</v>
      </c>
      <c r="FM83" s="101">
        <f t="shared" si="117"/>
        <v>1.0354464894342201</v>
      </c>
      <c r="FN83" s="54">
        <v>0.61009999999999998</v>
      </c>
      <c r="FO83" s="101">
        <v>0.99672131147540999</v>
      </c>
      <c r="FP83" s="101">
        <f t="shared" si="118"/>
        <v>1.6337015431493362</v>
      </c>
      <c r="FQ83" s="64">
        <v>3728</v>
      </c>
      <c r="FR83" s="8">
        <v>261</v>
      </c>
      <c r="FS83" s="92">
        <f t="shared" si="119"/>
        <v>7.0010729613733905E-2</v>
      </c>
      <c r="FT83" s="64">
        <v>560</v>
      </c>
      <c r="FU83" s="8">
        <v>40</v>
      </c>
      <c r="FV83" s="92">
        <f t="shared" si="120"/>
        <v>7.1428571428571425E-2</v>
      </c>
      <c r="FW83" s="64">
        <v>4288</v>
      </c>
      <c r="FX83" s="8">
        <v>301</v>
      </c>
      <c r="FY83" s="92">
        <f t="shared" si="121"/>
        <v>7.0195895522388058E-2</v>
      </c>
      <c r="FZ83" s="64">
        <v>18057</v>
      </c>
      <c r="GA83" s="8">
        <v>842</v>
      </c>
      <c r="GB83" s="92">
        <f t="shared" si="122"/>
        <v>4.6630115744586587E-2</v>
      </c>
      <c r="GC83" s="64">
        <v>22345</v>
      </c>
      <c r="GD83" s="8">
        <v>1143</v>
      </c>
      <c r="GE83" s="92">
        <f t="shared" si="123"/>
        <v>5.1152383083463863E-2</v>
      </c>
      <c r="GF83" s="64">
        <v>2646</v>
      </c>
      <c r="GG83" s="8">
        <v>85</v>
      </c>
      <c r="GH83" s="101">
        <f t="shared" si="124"/>
        <v>3.2123960695389267E-2</v>
      </c>
      <c r="GI83" s="8">
        <v>4019</v>
      </c>
      <c r="GJ83" s="8">
        <v>58</v>
      </c>
      <c r="GK83" s="101">
        <f t="shared" si="125"/>
        <v>1.4431450609604379E-2</v>
      </c>
      <c r="GL83" s="8">
        <v>0</v>
      </c>
      <c r="GM83" s="8">
        <v>0</v>
      </c>
      <c r="GN83" s="101" t="str">
        <f t="shared" si="126"/>
        <v>N/A</v>
      </c>
    </row>
    <row r="84" spans="1:196" s="1" customFormat="1" ht="15" customHeight="1" x14ac:dyDescent="0.55000000000000004">
      <c r="A84" s="16">
        <v>47</v>
      </c>
      <c r="B84" s="17" t="s">
        <v>103</v>
      </c>
      <c r="C84" s="18">
        <v>9529</v>
      </c>
      <c r="D84" s="17" t="s">
        <v>105</v>
      </c>
      <c r="E84" s="8">
        <v>1490</v>
      </c>
      <c r="F84" s="8">
        <v>845</v>
      </c>
      <c r="G84" s="193">
        <f t="shared" si="127"/>
        <v>0.56711409395973156</v>
      </c>
      <c r="H84" s="8">
        <v>2367</v>
      </c>
      <c r="I84" s="8">
        <v>2022</v>
      </c>
      <c r="J84" s="193">
        <f t="shared" si="64"/>
        <v>0.85424588086185049</v>
      </c>
      <c r="K84" s="8">
        <v>0</v>
      </c>
      <c r="L84" s="8">
        <v>0</v>
      </c>
      <c r="M84" s="193" t="str">
        <f t="shared" si="65"/>
        <v>N/A</v>
      </c>
      <c r="N84" s="8">
        <v>0</v>
      </c>
      <c r="O84" s="8">
        <v>0</v>
      </c>
      <c r="P84" s="188" t="str">
        <f t="shared" si="66"/>
        <v>N/A</v>
      </c>
      <c r="Q84" s="8">
        <v>0</v>
      </c>
      <c r="R84" s="8">
        <v>0</v>
      </c>
      <c r="S84" s="188" t="str">
        <f t="shared" si="67"/>
        <v>N/A</v>
      </c>
      <c r="T84" s="8">
        <v>3857</v>
      </c>
      <c r="U84" s="8">
        <v>2867</v>
      </c>
      <c r="V84" s="193">
        <f t="shared" si="68"/>
        <v>0.74332382680840026</v>
      </c>
      <c r="W84" s="8">
        <v>3857</v>
      </c>
      <c r="X84" s="8">
        <v>2867</v>
      </c>
      <c r="Y84" s="193">
        <f t="shared" si="69"/>
        <v>0.74332382680840026</v>
      </c>
      <c r="Z84" s="8">
        <v>0</v>
      </c>
      <c r="AA84" s="8">
        <v>0</v>
      </c>
      <c r="AB84" s="193" t="str">
        <f t="shared" si="70"/>
        <v>N/A</v>
      </c>
      <c r="AC84" s="8">
        <v>0</v>
      </c>
      <c r="AD84" s="8">
        <v>0</v>
      </c>
      <c r="AE84" s="188" t="str">
        <f t="shared" si="71"/>
        <v>N/A</v>
      </c>
      <c r="AF84" s="8">
        <v>0</v>
      </c>
      <c r="AG84" s="8">
        <v>0</v>
      </c>
      <c r="AH84" s="188" t="str">
        <f t="shared" si="72"/>
        <v>N/A</v>
      </c>
      <c r="AI84" s="8">
        <v>0</v>
      </c>
      <c r="AJ84" s="8">
        <v>0</v>
      </c>
      <c r="AK84" s="193" t="str">
        <f t="shared" si="73"/>
        <v>N/A</v>
      </c>
      <c r="AL84" s="8">
        <v>0</v>
      </c>
      <c r="AM84" s="8">
        <v>0</v>
      </c>
      <c r="AN84" s="193" t="str">
        <f t="shared" si="74"/>
        <v>N/A</v>
      </c>
      <c r="AO84" s="8">
        <v>0</v>
      </c>
      <c r="AP84" s="8">
        <v>0</v>
      </c>
      <c r="AQ84" s="188" t="str">
        <f t="shared" si="75"/>
        <v>N/A</v>
      </c>
      <c r="AR84" s="8">
        <v>0</v>
      </c>
      <c r="AS84" s="8">
        <v>0</v>
      </c>
      <c r="AT84" s="188" t="str">
        <f t="shared" si="76"/>
        <v>N/A</v>
      </c>
      <c r="AU84" s="8">
        <v>0</v>
      </c>
      <c r="AV84" s="8">
        <v>0</v>
      </c>
      <c r="AW84" s="193" t="str">
        <f t="shared" si="77"/>
        <v>N/A</v>
      </c>
      <c r="AX84" s="8">
        <v>3382</v>
      </c>
      <c r="AY84" s="8">
        <v>1974</v>
      </c>
      <c r="AZ84" s="193">
        <f t="shared" si="78"/>
        <v>0.58367829686575989</v>
      </c>
      <c r="BA84" s="8">
        <v>761</v>
      </c>
      <c r="BB84" s="8">
        <v>312</v>
      </c>
      <c r="BC84" s="193">
        <f t="shared" si="79"/>
        <v>0.4099868593955322</v>
      </c>
      <c r="BD84" s="8">
        <v>0</v>
      </c>
      <c r="BE84" s="8">
        <v>0</v>
      </c>
      <c r="BF84" s="188" t="str">
        <f t="shared" si="80"/>
        <v>N/A</v>
      </c>
      <c r="BG84" s="8">
        <v>0</v>
      </c>
      <c r="BH84" s="8">
        <v>0</v>
      </c>
      <c r="BI84" s="188" t="str">
        <f t="shared" si="81"/>
        <v>N/A</v>
      </c>
      <c r="BJ84" s="8">
        <v>7642</v>
      </c>
      <c r="BK84" s="8">
        <v>7285</v>
      </c>
      <c r="BL84" s="193">
        <f t="shared" si="82"/>
        <v>0.95328448050248626</v>
      </c>
      <c r="BM84" s="8">
        <v>11785</v>
      </c>
      <c r="BN84" s="8">
        <v>9571</v>
      </c>
      <c r="BO84" s="193">
        <f t="shared" si="83"/>
        <v>0.81213406873143823</v>
      </c>
      <c r="BP84" s="8">
        <v>0</v>
      </c>
      <c r="BQ84" s="8">
        <v>0</v>
      </c>
      <c r="BR84" s="193" t="str">
        <f t="shared" si="84"/>
        <v>N/A</v>
      </c>
      <c r="BS84" s="8">
        <v>11785</v>
      </c>
      <c r="BT84" s="8">
        <v>9571</v>
      </c>
      <c r="BU84" s="193">
        <f t="shared" si="85"/>
        <v>0.81213406873143823</v>
      </c>
      <c r="BV84" s="8">
        <v>15642</v>
      </c>
      <c r="BW84" s="8">
        <v>12438</v>
      </c>
      <c r="BX84" s="193">
        <f t="shared" si="86"/>
        <v>0.79516685845799773</v>
      </c>
      <c r="BY84" s="8">
        <v>17440</v>
      </c>
      <c r="BZ84" s="8">
        <v>6080</v>
      </c>
      <c r="CA84" s="337">
        <f t="shared" si="87"/>
        <v>0.34862385321100919</v>
      </c>
      <c r="CB84" s="8">
        <v>18870</v>
      </c>
      <c r="CC84" s="8">
        <v>1778</v>
      </c>
      <c r="CD84" s="337">
        <f t="shared" si="88"/>
        <v>9.422363540010599E-2</v>
      </c>
      <c r="CE84" s="8">
        <v>5120</v>
      </c>
      <c r="CF84" s="8">
        <v>1280</v>
      </c>
      <c r="CG84" s="337">
        <f t="shared" si="89"/>
        <v>0.25</v>
      </c>
      <c r="CH84" s="8">
        <v>660</v>
      </c>
      <c r="CI84" s="8">
        <v>125</v>
      </c>
      <c r="CJ84" s="193">
        <f t="shared" si="90"/>
        <v>0.18939393939393939</v>
      </c>
      <c r="CK84" s="8">
        <v>5780</v>
      </c>
      <c r="CL84" s="8">
        <v>1405</v>
      </c>
      <c r="CM84" s="337">
        <f t="shared" si="91"/>
        <v>0.24307958477508651</v>
      </c>
      <c r="CN84" s="8">
        <v>0</v>
      </c>
      <c r="CO84" s="8">
        <v>0</v>
      </c>
      <c r="CP84" s="370" t="str">
        <f t="shared" si="92"/>
        <v>N/A</v>
      </c>
      <c r="CQ84" s="8">
        <v>750</v>
      </c>
      <c r="CR84" s="8">
        <v>242</v>
      </c>
      <c r="CS84" s="337">
        <f t="shared" si="93"/>
        <v>0.32266666666666666</v>
      </c>
      <c r="CT84" s="8">
        <v>42840</v>
      </c>
      <c r="CU84" s="8">
        <v>9505</v>
      </c>
      <c r="CV84" s="337">
        <f t="shared" si="94"/>
        <v>0.2218720821661998</v>
      </c>
      <c r="CW84" s="8">
        <v>58482</v>
      </c>
      <c r="CX84" s="8">
        <v>21943</v>
      </c>
      <c r="CY84" s="337">
        <f t="shared" si="95"/>
        <v>0.37520946616052803</v>
      </c>
      <c r="CZ84" s="8">
        <v>0</v>
      </c>
      <c r="DA84" s="8">
        <v>0</v>
      </c>
      <c r="DB84" s="188" t="str">
        <f t="shared" si="96"/>
        <v>N/A</v>
      </c>
      <c r="DC84" s="8">
        <v>750</v>
      </c>
      <c r="DD84" s="8">
        <v>242</v>
      </c>
      <c r="DE84" s="188">
        <f t="shared" si="97"/>
        <v>0.32266666666666666</v>
      </c>
      <c r="DF84" s="8">
        <v>25688</v>
      </c>
      <c r="DG84" s="8">
        <v>9694</v>
      </c>
      <c r="DH84" s="337">
        <f t="shared" si="98"/>
        <v>0.37737464964185613</v>
      </c>
      <c r="DI84" s="63">
        <v>0.93</v>
      </c>
      <c r="DJ84" s="101">
        <v>0.99168376714548001</v>
      </c>
      <c r="DK84" s="101">
        <f t="shared" si="99"/>
        <v>1.0663266313392257</v>
      </c>
      <c r="DL84" s="63">
        <v>0.93</v>
      </c>
      <c r="DM84" s="101">
        <v>0.987179487179487</v>
      </c>
      <c r="DN84" s="101">
        <f t="shared" si="100"/>
        <v>1.0614833195478355</v>
      </c>
      <c r="DO84" s="63">
        <v>0.93</v>
      </c>
      <c r="DP84" s="101">
        <v>0.991536934489604</v>
      </c>
      <c r="DQ84" s="101">
        <f t="shared" si="101"/>
        <v>1.066168746763015</v>
      </c>
      <c r="DR84" s="63">
        <v>0.98</v>
      </c>
      <c r="DS84" s="101">
        <v>0.98579881656804702</v>
      </c>
      <c r="DT84" s="101">
        <f t="shared" si="102"/>
        <v>1.0059171597633132</v>
      </c>
      <c r="DU84" s="63">
        <v>0.9</v>
      </c>
      <c r="DV84" s="101">
        <v>0.99159248269040601</v>
      </c>
      <c r="DW84" s="101">
        <f t="shared" si="103"/>
        <v>1.1017694252115622</v>
      </c>
      <c r="DX84" s="63">
        <v>0.94</v>
      </c>
      <c r="DY84" s="101">
        <v>0.98988489710498795</v>
      </c>
      <c r="DZ84" s="101">
        <f t="shared" si="104"/>
        <v>1.0530690394733915</v>
      </c>
      <c r="EA84" s="63">
        <v>0.95500000000000007</v>
      </c>
      <c r="EB84" s="101">
        <v>0.99119160728424405</v>
      </c>
      <c r="EC84" s="101">
        <f t="shared" si="105"/>
        <v>1.0378969709782659</v>
      </c>
      <c r="ED84" s="63">
        <v>0.91500000000000004</v>
      </c>
      <c r="EE84" s="101">
        <v>0.99100257069408704</v>
      </c>
      <c r="EF84" s="101">
        <f t="shared" si="106"/>
        <v>1.0830629187913519</v>
      </c>
      <c r="EG84" s="63">
        <v>0.93500000000000005</v>
      </c>
      <c r="EH84" s="101">
        <v>0.99115613442675699</v>
      </c>
      <c r="EI84" s="101">
        <f t="shared" si="107"/>
        <v>1.0600600368200608</v>
      </c>
      <c r="EJ84" s="63">
        <v>0.79</v>
      </c>
      <c r="EK84" s="101">
        <v>0.93519813519813499</v>
      </c>
      <c r="EL84" s="101">
        <f t="shared" si="108"/>
        <v>1.1837951078457405</v>
      </c>
      <c r="EM84" s="63">
        <v>0.28000000000000003</v>
      </c>
      <c r="EN84" s="101">
        <v>0.356657608695652</v>
      </c>
      <c r="EO84" s="101">
        <f t="shared" si="109"/>
        <v>1.2737771739130428</v>
      </c>
      <c r="EP84" s="63">
        <v>0.53500000000000003</v>
      </c>
      <c r="EQ84" s="101">
        <v>0.487217254076802</v>
      </c>
      <c r="ER84" s="101">
        <f t="shared" si="110"/>
        <v>0.91068645621832145</v>
      </c>
      <c r="ES84" s="63">
        <v>0.87250000000000005</v>
      </c>
      <c r="ET84" s="101">
        <v>0.98138623561106997</v>
      </c>
      <c r="EU84" s="101">
        <f t="shared" si="111"/>
        <v>1.1247979777777306</v>
      </c>
      <c r="EV84" s="63">
        <v>0.59750000000000003</v>
      </c>
      <c r="EW84" s="101">
        <v>0.50938724984526496</v>
      </c>
      <c r="EX84" s="101">
        <f t="shared" si="112"/>
        <v>0.85253096208412538</v>
      </c>
      <c r="EY84" s="63">
        <v>0.7350000000000001</v>
      </c>
      <c r="EZ84" s="101">
        <v>0.77286606206990804</v>
      </c>
      <c r="FA84" s="101">
        <f t="shared" si="113"/>
        <v>1.0515184517957932</v>
      </c>
      <c r="FB84" s="63">
        <v>0.85</v>
      </c>
      <c r="FC84" s="101">
        <v>0.96799999999999997</v>
      </c>
      <c r="FD84" s="101">
        <f t="shared" si="114"/>
        <v>1.1388235294117648</v>
      </c>
      <c r="FE84" s="63">
        <v>0.43</v>
      </c>
      <c r="FF84" s="101">
        <v>0.15390624999999999</v>
      </c>
      <c r="FG84" s="101">
        <f t="shared" si="115"/>
        <v>0.35792151162790697</v>
      </c>
      <c r="FH84" s="63">
        <v>0.64</v>
      </c>
      <c r="FI84" s="101">
        <v>0.226334519572954</v>
      </c>
      <c r="FJ84" s="101">
        <f t="shared" si="116"/>
        <v>0.35364768683274062</v>
      </c>
      <c r="FK84" s="54">
        <v>0.9</v>
      </c>
      <c r="FL84" s="101">
        <v>0</v>
      </c>
      <c r="FM84" s="101">
        <f t="shared" si="117"/>
        <v>0</v>
      </c>
      <c r="FN84" s="54">
        <v>0.61009999999999998</v>
      </c>
      <c r="FO84" s="101">
        <v>1</v>
      </c>
      <c r="FP84" s="101">
        <f t="shared" si="118"/>
        <v>1.6390755613833798</v>
      </c>
      <c r="FQ84" s="64">
        <v>5124</v>
      </c>
      <c r="FR84" s="8">
        <v>136</v>
      </c>
      <c r="FS84" s="92">
        <f t="shared" si="119"/>
        <v>2.6541764246682281E-2</v>
      </c>
      <c r="FT84" s="64">
        <v>702</v>
      </c>
      <c r="FU84" s="8">
        <v>109</v>
      </c>
      <c r="FV84" s="92">
        <f t="shared" si="120"/>
        <v>0.15527065527065528</v>
      </c>
      <c r="FW84" s="64">
        <v>5826</v>
      </c>
      <c r="FX84" s="8">
        <v>245</v>
      </c>
      <c r="FY84" s="92">
        <f t="shared" si="121"/>
        <v>4.2052866460693443E-2</v>
      </c>
      <c r="FZ84" s="64">
        <v>22553</v>
      </c>
      <c r="GA84" s="8">
        <v>1229</v>
      </c>
      <c r="GB84" s="92">
        <f t="shared" si="122"/>
        <v>5.4493858910122824E-2</v>
      </c>
      <c r="GC84" s="64">
        <v>28379</v>
      </c>
      <c r="GD84" s="8">
        <v>1474</v>
      </c>
      <c r="GE84" s="92">
        <f t="shared" si="123"/>
        <v>5.1939814651679059E-2</v>
      </c>
      <c r="GF84" s="64">
        <v>2814</v>
      </c>
      <c r="GG84" s="8">
        <v>0</v>
      </c>
      <c r="GH84" s="101">
        <f t="shared" si="124"/>
        <v>0</v>
      </c>
      <c r="GI84" s="8">
        <v>0</v>
      </c>
      <c r="GJ84" s="8">
        <v>0</v>
      </c>
      <c r="GK84" s="101" t="str">
        <f t="shared" si="125"/>
        <v>N/A</v>
      </c>
      <c r="GL84" s="8">
        <v>458</v>
      </c>
      <c r="GM84" s="8">
        <v>106</v>
      </c>
      <c r="GN84" s="101">
        <f t="shared" si="126"/>
        <v>0.23144104803493451</v>
      </c>
    </row>
    <row r="85" spans="1:196" s="1" customFormat="1" ht="15" customHeight="1" x14ac:dyDescent="0.55000000000000004">
      <c r="A85" s="16">
        <v>50</v>
      </c>
      <c r="B85" s="17" t="s">
        <v>106</v>
      </c>
      <c r="C85" s="18">
        <v>9117</v>
      </c>
      <c r="D85" s="17" t="s">
        <v>107</v>
      </c>
      <c r="E85" s="8">
        <v>1594</v>
      </c>
      <c r="F85" s="8">
        <v>951</v>
      </c>
      <c r="G85" s="193">
        <f t="shared" si="127"/>
        <v>0.596612296110414</v>
      </c>
      <c r="H85" s="8">
        <v>0</v>
      </c>
      <c r="I85" s="8">
        <v>0</v>
      </c>
      <c r="J85" s="193" t="str">
        <f t="shared" si="64"/>
        <v>N/A</v>
      </c>
      <c r="K85" s="8">
        <v>75</v>
      </c>
      <c r="L85" s="8">
        <v>25</v>
      </c>
      <c r="M85" s="193">
        <f t="shared" si="65"/>
        <v>0.33333333333333331</v>
      </c>
      <c r="N85" s="8">
        <v>16</v>
      </c>
      <c r="O85" s="8">
        <v>36</v>
      </c>
      <c r="P85" s="188">
        <f t="shared" si="66"/>
        <v>2.25</v>
      </c>
      <c r="Q85" s="8">
        <v>0</v>
      </c>
      <c r="R85" s="8">
        <v>0</v>
      </c>
      <c r="S85" s="188" t="str">
        <f t="shared" si="67"/>
        <v>N/A</v>
      </c>
      <c r="T85" s="8">
        <v>1685</v>
      </c>
      <c r="U85" s="8">
        <v>1012</v>
      </c>
      <c r="V85" s="193">
        <f t="shared" si="68"/>
        <v>0.60059347181008904</v>
      </c>
      <c r="W85" s="8">
        <v>1685</v>
      </c>
      <c r="X85" s="8">
        <v>1012</v>
      </c>
      <c r="Y85" s="193">
        <f t="shared" si="69"/>
        <v>0.60059347181008904</v>
      </c>
      <c r="Z85" s="8">
        <v>100</v>
      </c>
      <c r="AA85" s="8">
        <v>24</v>
      </c>
      <c r="AB85" s="193">
        <f t="shared" si="70"/>
        <v>0.24</v>
      </c>
      <c r="AC85" s="8">
        <v>0</v>
      </c>
      <c r="AD85" s="8">
        <v>0</v>
      </c>
      <c r="AE85" s="188" t="str">
        <f t="shared" si="71"/>
        <v>N/A</v>
      </c>
      <c r="AF85" s="8">
        <v>0</v>
      </c>
      <c r="AG85" s="8">
        <v>0</v>
      </c>
      <c r="AH85" s="188" t="str">
        <f t="shared" si="72"/>
        <v>N/A</v>
      </c>
      <c r="AI85" s="8">
        <v>100</v>
      </c>
      <c r="AJ85" s="8">
        <v>24</v>
      </c>
      <c r="AK85" s="193">
        <f t="shared" si="73"/>
        <v>0.24</v>
      </c>
      <c r="AL85" s="8">
        <v>74</v>
      </c>
      <c r="AM85" s="8">
        <v>0</v>
      </c>
      <c r="AN85" s="193">
        <f t="shared" si="74"/>
        <v>0</v>
      </c>
      <c r="AO85" s="8">
        <v>15</v>
      </c>
      <c r="AP85" s="8">
        <v>0</v>
      </c>
      <c r="AQ85" s="188">
        <f t="shared" si="75"/>
        <v>0</v>
      </c>
      <c r="AR85" s="8">
        <v>0</v>
      </c>
      <c r="AS85" s="8">
        <v>0</v>
      </c>
      <c r="AT85" s="188" t="str">
        <f t="shared" si="76"/>
        <v>N/A</v>
      </c>
      <c r="AU85" s="8">
        <v>89</v>
      </c>
      <c r="AV85" s="8">
        <v>0</v>
      </c>
      <c r="AW85" s="193">
        <f t="shared" si="77"/>
        <v>0</v>
      </c>
      <c r="AX85" s="8">
        <v>2447</v>
      </c>
      <c r="AY85" s="8">
        <v>1257</v>
      </c>
      <c r="AZ85" s="193">
        <f t="shared" si="78"/>
        <v>0.51369023293829175</v>
      </c>
      <c r="BA85" s="8">
        <v>279</v>
      </c>
      <c r="BB85" s="8">
        <v>221</v>
      </c>
      <c r="BC85" s="193">
        <f t="shared" si="79"/>
        <v>0.79211469534050183</v>
      </c>
      <c r="BD85" s="8">
        <v>293</v>
      </c>
      <c r="BE85" s="8">
        <v>293</v>
      </c>
      <c r="BF85" s="188">
        <f t="shared" si="80"/>
        <v>1</v>
      </c>
      <c r="BG85" s="8">
        <v>0</v>
      </c>
      <c r="BH85" s="8">
        <v>0</v>
      </c>
      <c r="BI85" s="188" t="str">
        <f t="shared" si="81"/>
        <v>N/A</v>
      </c>
      <c r="BJ85" s="8">
        <v>4844</v>
      </c>
      <c r="BK85" s="8">
        <v>4397</v>
      </c>
      <c r="BL85" s="193">
        <f t="shared" si="82"/>
        <v>0.90772089182493809</v>
      </c>
      <c r="BM85" s="8">
        <v>7863</v>
      </c>
      <c r="BN85" s="8">
        <v>6168</v>
      </c>
      <c r="BO85" s="193">
        <f t="shared" si="83"/>
        <v>0.78443342235787872</v>
      </c>
      <c r="BP85" s="8">
        <v>0</v>
      </c>
      <c r="BQ85" s="8">
        <v>0</v>
      </c>
      <c r="BR85" s="193" t="str">
        <f t="shared" si="84"/>
        <v>N/A</v>
      </c>
      <c r="BS85" s="8">
        <v>8052</v>
      </c>
      <c r="BT85" s="8">
        <v>6192</v>
      </c>
      <c r="BU85" s="193">
        <f t="shared" si="85"/>
        <v>0.76900149031296572</v>
      </c>
      <c r="BV85" s="8">
        <v>9737</v>
      </c>
      <c r="BW85" s="8">
        <v>7204</v>
      </c>
      <c r="BX85" s="193">
        <f t="shared" si="86"/>
        <v>0.73985827256855297</v>
      </c>
      <c r="BY85" s="8">
        <v>8640</v>
      </c>
      <c r="BZ85" s="8">
        <v>640</v>
      </c>
      <c r="CA85" s="337">
        <f t="shared" si="87"/>
        <v>7.407407407407407E-2</v>
      </c>
      <c r="CB85" s="8">
        <v>17350</v>
      </c>
      <c r="CC85" s="8">
        <v>2749</v>
      </c>
      <c r="CD85" s="337">
        <f t="shared" si="88"/>
        <v>0.15844380403458214</v>
      </c>
      <c r="CE85" s="8">
        <v>3840</v>
      </c>
      <c r="CF85" s="8">
        <v>640</v>
      </c>
      <c r="CG85" s="337">
        <f t="shared" si="89"/>
        <v>0.16666666666666666</v>
      </c>
      <c r="CH85" s="8">
        <v>325</v>
      </c>
      <c r="CI85" s="8">
        <v>87</v>
      </c>
      <c r="CJ85" s="193">
        <f t="shared" si="90"/>
        <v>0.26769230769230767</v>
      </c>
      <c r="CK85" s="8">
        <v>4165</v>
      </c>
      <c r="CL85" s="8">
        <v>727</v>
      </c>
      <c r="CM85" s="337">
        <f t="shared" si="91"/>
        <v>0.17454981992797119</v>
      </c>
      <c r="CN85" s="8">
        <v>4785</v>
      </c>
      <c r="CO85" s="8">
        <v>2676</v>
      </c>
      <c r="CP85" s="337">
        <f t="shared" si="92"/>
        <v>0.5592476489028213</v>
      </c>
      <c r="CQ85" s="8">
        <v>225</v>
      </c>
      <c r="CR85" s="8">
        <v>29</v>
      </c>
      <c r="CS85" s="337">
        <f t="shared" si="93"/>
        <v>0.12888888888888889</v>
      </c>
      <c r="CT85" s="8">
        <v>35165</v>
      </c>
      <c r="CU85" s="8">
        <v>6821</v>
      </c>
      <c r="CV85" s="337">
        <f t="shared" si="94"/>
        <v>0.19397127825963315</v>
      </c>
      <c r="CW85" s="8">
        <v>44902</v>
      </c>
      <c r="CX85" s="8">
        <v>14025</v>
      </c>
      <c r="CY85" s="337">
        <f t="shared" si="95"/>
        <v>0.31234688878000982</v>
      </c>
      <c r="CZ85" s="8">
        <v>5109</v>
      </c>
      <c r="DA85" s="8">
        <v>3005</v>
      </c>
      <c r="DB85" s="188">
        <f t="shared" si="96"/>
        <v>0.58817772558230574</v>
      </c>
      <c r="DC85" s="8">
        <v>225</v>
      </c>
      <c r="DD85" s="8">
        <v>29</v>
      </c>
      <c r="DE85" s="188">
        <f t="shared" si="97"/>
        <v>0.12888888888888889</v>
      </c>
      <c r="DF85" s="8">
        <v>12759</v>
      </c>
      <c r="DG85" s="8">
        <v>1501</v>
      </c>
      <c r="DH85" s="337">
        <f t="shared" si="98"/>
        <v>0.11764244846774825</v>
      </c>
      <c r="DI85" s="63">
        <v>0.88</v>
      </c>
      <c r="DJ85" s="101">
        <v>0.97420867526377497</v>
      </c>
      <c r="DK85" s="101">
        <f t="shared" si="99"/>
        <v>1.1070553127997442</v>
      </c>
      <c r="DL85" s="63">
        <v>0.83</v>
      </c>
      <c r="DM85" s="101">
        <v>0.986425339366516</v>
      </c>
      <c r="DN85" s="101">
        <f t="shared" si="100"/>
        <v>1.1884642642970074</v>
      </c>
      <c r="DO85" s="63">
        <v>0.85499999999999998</v>
      </c>
      <c r="DP85" s="101">
        <v>0.97464470284237703</v>
      </c>
      <c r="DQ85" s="101">
        <f t="shared" si="101"/>
        <v>1.1399353249618445</v>
      </c>
      <c r="DR85" s="63">
        <v>0.9</v>
      </c>
      <c r="DS85" s="101">
        <v>0.97134387351778695</v>
      </c>
      <c r="DT85" s="101">
        <f t="shared" si="102"/>
        <v>1.0792709705753187</v>
      </c>
      <c r="DU85" s="63" t="s">
        <v>341</v>
      </c>
      <c r="DV85" s="101">
        <v>0</v>
      </c>
      <c r="DW85" s="101" t="str">
        <f t="shared" si="103"/>
        <v>N/A</v>
      </c>
      <c r="DX85" s="63">
        <v>0.9</v>
      </c>
      <c r="DY85" s="101">
        <v>0.97134387351778695</v>
      </c>
      <c r="DZ85" s="101">
        <f t="shared" si="104"/>
        <v>1.0792709705753187</v>
      </c>
      <c r="EA85" s="63">
        <v>0.89</v>
      </c>
      <c r="EB85" s="101">
        <v>0.973793498496348</v>
      </c>
      <c r="EC85" s="101">
        <f t="shared" si="105"/>
        <v>1.0941499983105034</v>
      </c>
      <c r="ED85" s="63">
        <v>0.83</v>
      </c>
      <c r="EE85" s="101">
        <v>0.986425339366516</v>
      </c>
      <c r="EF85" s="101">
        <f t="shared" si="106"/>
        <v>1.1884642642970074</v>
      </c>
      <c r="EG85" s="63">
        <v>0.86</v>
      </c>
      <c r="EH85" s="101">
        <v>0.97418101054969497</v>
      </c>
      <c r="EI85" s="101">
        <f t="shared" si="107"/>
        <v>1.13276861691825</v>
      </c>
      <c r="EJ85" s="63">
        <v>0.8</v>
      </c>
      <c r="EK85" s="101">
        <v>0.94838476809240202</v>
      </c>
      <c r="EL85" s="101">
        <f t="shared" si="108"/>
        <v>1.1854809601155025</v>
      </c>
      <c r="EM85" s="63">
        <v>0.24</v>
      </c>
      <c r="EN85" s="101">
        <v>0.46796874999999999</v>
      </c>
      <c r="EO85" s="101">
        <f t="shared" si="109"/>
        <v>1.9498697916666667</v>
      </c>
      <c r="EP85" s="63">
        <v>0.52</v>
      </c>
      <c r="EQ85" s="101">
        <v>0.85823193080193505</v>
      </c>
      <c r="ER85" s="101">
        <f t="shared" si="110"/>
        <v>1.6504460207729519</v>
      </c>
      <c r="ES85" s="63">
        <v>0.84499999999999997</v>
      </c>
      <c r="ET85" s="101">
        <v>0.96255190035132498</v>
      </c>
      <c r="EU85" s="101">
        <f t="shared" si="111"/>
        <v>1.1391146749719823</v>
      </c>
      <c r="EV85" s="63">
        <v>0.53499999999999992</v>
      </c>
      <c r="EW85" s="101">
        <v>0.544303797468354</v>
      </c>
      <c r="EX85" s="101">
        <f t="shared" si="112"/>
        <v>1.0173902756417834</v>
      </c>
      <c r="EY85" s="63">
        <v>0.69</v>
      </c>
      <c r="EZ85" s="101">
        <v>0.91778966131907302</v>
      </c>
      <c r="FA85" s="101">
        <f t="shared" si="113"/>
        <v>1.3301299439406857</v>
      </c>
      <c r="FB85" s="63">
        <v>0.71</v>
      </c>
      <c r="FC85" s="101">
        <v>1</v>
      </c>
      <c r="FD85" s="101">
        <f t="shared" si="114"/>
        <v>1.4084507042253522</v>
      </c>
      <c r="FE85" s="63">
        <v>0.3</v>
      </c>
      <c r="FF85" s="101">
        <v>0.5703125</v>
      </c>
      <c r="FG85" s="101">
        <f t="shared" si="115"/>
        <v>1.9010416666666667</v>
      </c>
      <c r="FH85" s="63">
        <v>0.505</v>
      </c>
      <c r="FI85" s="101">
        <v>0.62173314993122397</v>
      </c>
      <c r="FJ85" s="101">
        <f t="shared" si="116"/>
        <v>1.2311547523390574</v>
      </c>
      <c r="FK85" s="54">
        <v>0.86732186732186733</v>
      </c>
      <c r="FL85" s="101">
        <v>0.95806988352745404</v>
      </c>
      <c r="FM85" s="101">
        <f t="shared" si="117"/>
        <v>1.1046301489962431</v>
      </c>
      <c r="FN85" s="54">
        <v>0.61009999999999998</v>
      </c>
      <c r="FO85" s="101">
        <v>1</v>
      </c>
      <c r="FP85" s="101">
        <f t="shared" si="118"/>
        <v>1.6390755613833798</v>
      </c>
      <c r="FQ85" s="64">
        <v>3293</v>
      </c>
      <c r="FR85" s="8">
        <v>232</v>
      </c>
      <c r="FS85" s="92">
        <f t="shared" si="119"/>
        <v>7.0452474946856969E-2</v>
      </c>
      <c r="FT85" s="64">
        <v>438</v>
      </c>
      <c r="FU85" s="8">
        <v>101</v>
      </c>
      <c r="FV85" s="92">
        <f t="shared" si="120"/>
        <v>0.23059360730593606</v>
      </c>
      <c r="FW85" s="64">
        <v>3731</v>
      </c>
      <c r="FX85" s="8">
        <v>333</v>
      </c>
      <c r="FY85" s="92">
        <f t="shared" si="121"/>
        <v>8.9252211203430715E-2</v>
      </c>
      <c r="FZ85" s="64">
        <v>17337</v>
      </c>
      <c r="GA85" s="8">
        <v>4124</v>
      </c>
      <c r="GB85" s="92">
        <f t="shared" si="122"/>
        <v>0.23787275768587415</v>
      </c>
      <c r="GC85" s="64">
        <v>21068</v>
      </c>
      <c r="GD85" s="8">
        <v>4457</v>
      </c>
      <c r="GE85" s="92">
        <f t="shared" si="123"/>
        <v>0.21155306626162901</v>
      </c>
      <c r="GF85" s="64">
        <v>1618</v>
      </c>
      <c r="GG85" s="8">
        <v>42</v>
      </c>
      <c r="GH85" s="101">
        <f t="shared" si="124"/>
        <v>2.595797280593325E-2</v>
      </c>
      <c r="GI85" s="8">
        <v>4002</v>
      </c>
      <c r="GJ85" s="8">
        <v>1131</v>
      </c>
      <c r="GK85" s="101">
        <f t="shared" si="125"/>
        <v>0.28260869565217389</v>
      </c>
      <c r="GL85" s="8">
        <v>137</v>
      </c>
      <c r="GM85" s="8">
        <v>0</v>
      </c>
      <c r="GN85" s="101">
        <f t="shared" si="126"/>
        <v>0</v>
      </c>
    </row>
    <row r="86" spans="1:196" s="1" customFormat="1" ht="15" customHeight="1" x14ac:dyDescent="0.55000000000000004">
      <c r="A86" s="16">
        <v>50</v>
      </c>
      <c r="B86" s="17" t="s">
        <v>106</v>
      </c>
      <c r="C86" s="18">
        <v>9532</v>
      </c>
      <c r="D86" s="17" t="s">
        <v>108</v>
      </c>
      <c r="E86" s="8">
        <v>1651</v>
      </c>
      <c r="F86" s="8">
        <v>1147</v>
      </c>
      <c r="G86" s="193">
        <f t="shared" si="127"/>
        <v>0.6947304663840097</v>
      </c>
      <c r="H86" s="8">
        <v>858</v>
      </c>
      <c r="I86" s="8">
        <v>730</v>
      </c>
      <c r="J86" s="193">
        <f t="shared" si="64"/>
        <v>0.85081585081585076</v>
      </c>
      <c r="K86" s="8">
        <v>0</v>
      </c>
      <c r="L86" s="8">
        <v>0</v>
      </c>
      <c r="M86" s="193" t="str">
        <f t="shared" si="65"/>
        <v>N/A</v>
      </c>
      <c r="N86" s="8">
        <v>0</v>
      </c>
      <c r="O86" s="8">
        <v>0</v>
      </c>
      <c r="P86" s="188" t="str">
        <f t="shared" si="66"/>
        <v>N/A</v>
      </c>
      <c r="Q86" s="8">
        <v>0</v>
      </c>
      <c r="R86" s="8">
        <v>0</v>
      </c>
      <c r="S86" s="188" t="str">
        <f t="shared" si="67"/>
        <v>N/A</v>
      </c>
      <c r="T86" s="8">
        <v>2509</v>
      </c>
      <c r="U86" s="8">
        <v>1877</v>
      </c>
      <c r="V86" s="193">
        <f t="shared" si="68"/>
        <v>0.74810681546432845</v>
      </c>
      <c r="W86" s="8">
        <v>2509</v>
      </c>
      <c r="X86" s="8">
        <v>1877</v>
      </c>
      <c r="Y86" s="193">
        <f t="shared" si="69"/>
        <v>0.74810681546432845</v>
      </c>
      <c r="Z86" s="8">
        <v>82</v>
      </c>
      <c r="AA86" s="8">
        <v>54</v>
      </c>
      <c r="AB86" s="193">
        <f t="shared" si="70"/>
        <v>0.65853658536585369</v>
      </c>
      <c r="AC86" s="8">
        <v>0</v>
      </c>
      <c r="AD86" s="8">
        <v>0</v>
      </c>
      <c r="AE86" s="188" t="str">
        <f t="shared" si="71"/>
        <v>N/A</v>
      </c>
      <c r="AF86" s="8">
        <v>0</v>
      </c>
      <c r="AG86" s="8">
        <v>0</v>
      </c>
      <c r="AH86" s="188" t="str">
        <f t="shared" si="72"/>
        <v>N/A</v>
      </c>
      <c r="AI86" s="8">
        <v>82</v>
      </c>
      <c r="AJ86" s="8">
        <v>54</v>
      </c>
      <c r="AK86" s="193">
        <f t="shared" si="73"/>
        <v>0.65853658536585369</v>
      </c>
      <c r="AL86" s="8">
        <v>60</v>
      </c>
      <c r="AM86" s="8">
        <v>24</v>
      </c>
      <c r="AN86" s="193">
        <f t="shared" si="74"/>
        <v>0.4</v>
      </c>
      <c r="AO86" s="8">
        <v>0</v>
      </c>
      <c r="AP86" s="8">
        <v>0</v>
      </c>
      <c r="AQ86" s="188" t="str">
        <f t="shared" si="75"/>
        <v>N/A</v>
      </c>
      <c r="AR86" s="8">
        <v>15</v>
      </c>
      <c r="AS86" s="8">
        <v>0</v>
      </c>
      <c r="AT86" s="188">
        <f t="shared" si="76"/>
        <v>0</v>
      </c>
      <c r="AU86" s="8">
        <v>75</v>
      </c>
      <c r="AV86" s="8">
        <v>24</v>
      </c>
      <c r="AW86" s="193">
        <f t="shared" si="77"/>
        <v>0.32</v>
      </c>
      <c r="AX86" s="8">
        <v>2189</v>
      </c>
      <c r="AY86" s="8">
        <v>1285</v>
      </c>
      <c r="AZ86" s="193">
        <f t="shared" si="78"/>
        <v>0.58702603928734587</v>
      </c>
      <c r="BA86" s="8">
        <v>437</v>
      </c>
      <c r="BB86" s="8">
        <v>235</v>
      </c>
      <c r="BC86" s="193">
        <f t="shared" si="79"/>
        <v>0.53775743707093826</v>
      </c>
      <c r="BD86" s="8">
        <v>90</v>
      </c>
      <c r="BE86" s="8">
        <v>69</v>
      </c>
      <c r="BF86" s="188">
        <f t="shared" si="80"/>
        <v>0.76666666666666672</v>
      </c>
      <c r="BG86" s="8">
        <v>30</v>
      </c>
      <c r="BH86" s="8">
        <v>0</v>
      </c>
      <c r="BI86" s="188">
        <f t="shared" si="81"/>
        <v>0</v>
      </c>
      <c r="BJ86" s="8">
        <v>7407</v>
      </c>
      <c r="BK86" s="8">
        <v>6358</v>
      </c>
      <c r="BL86" s="193">
        <f t="shared" si="82"/>
        <v>0.85837721074659101</v>
      </c>
      <c r="BM86" s="8">
        <v>10153</v>
      </c>
      <c r="BN86" s="8">
        <v>7947</v>
      </c>
      <c r="BO86" s="193">
        <f t="shared" si="83"/>
        <v>0.7827243179355855</v>
      </c>
      <c r="BP86" s="8">
        <v>0</v>
      </c>
      <c r="BQ86" s="8">
        <v>0</v>
      </c>
      <c r="BR86" s="193" t="str">
        <f t="shared" si="84"/>
        <v>N/A</v>
      </c>
      <c r="BS86" s="8">
        <v>10310</v>
      </c>
      <c r="BT86" s="8">
        <v>8025</v>
      </c>
      <c r="BU86" s="193">
        <f t="shared" si="85"/>
        <v>0.77837051406401547</v>
      </c>
      <c r="BV86" s="8">
        <v>12819</v>
      </c>
      <c r="BW86" s="8">
        <v>9902</v>
      </c>
      <c r="BX86" s="193">
        <f t="shared" si="86"/>
        <v>0.77244714876355414</v>
      </c>
      <c r="BY86" s="8">
        <v>8480</v>
      </c>
      <c r="BZ86" s="8">
        <v>2800</v>
      </c>
      <c r="CA86" s="337">
        <f t="shared" si="87"/>
        <v>0.330188679245283</v>
      </c>
      <c r="CB86" s="8">
        <v>23280</v>
      </c>
      <c r="CC86" s="8">
        <v>3975</v>
      </c>
      <c r="CD86" s="337">
        <f t="shared" si="88"/>
        <v>0.17074742268041238</v>
      </c>
      <c r="CE86" s="8">
        <v>3840</v>
      </c>
      <c r="CF86" s="8">
        <v>1040</v>
      </c>
      <c r="CG86" s="337">
        <f t="shared" si="89"/>
        <v>0.27083333333333331</v>
      </c>
      <c r="CH86" s="8">
        <v>330</v>
      </c>
      <c r="CI86" s="8">
        <v>0</v>
      </c>
      <c r="CJ86" s="193">
        <f t="shared" si="90"/>
        <v>0</v>
      </c>
      <c r="CK86" s="8">
        <v>4170</v>
      </c>
      <c r="CL86" s="8">
        <v>1040</v>
      </c>
      <c r="CM86" s="337">
        <f t="shared" si="91"/>
        <v>0.24940047961630696</v>
      </c>
      <c r="CN86" s="8">
        <v>810</v>
      </c>
      <c r="CO86" s="8">
        <v>65</v>
      </c>
      <c r="CP86" s="337">
        <f t="shared" si="92"/>
        <v>8.0246913580246909E-2</v>
      </c>
      <c r="CQ86" s="8">
        <v>525</v>
      </c>
      <c r="CR86" s="8">
        <v>66</v>
      </c>
      <c r="CS86" s="337">
        <f t="shared" si="93"/>
        <v>0.12571428571428572</v>
      </c>
      <c r="CT86" s="8">
        <v>37265</v>
      </c>
      <c r="CU86" s="8">
        <v>7946</v>
      </c>
      <c r="CV86" s="337">
        <f t="shared" si="94"/>
        <v>0.21322957198443579</v>
      </c>
      <c r="CW86" s="8">
        <v>50084</v>
      </c>
      <c r="CX86" s="8">
        <v>17848</v>
      </c>
      <c r="CY86" s="337">
        <f t="shared" si="95"/>
        <v>0.35636131299416979</v>
      </c>
      <c r="CZ86" s="8">
        <v>900</v>
      </c>
      <c r="DA86" s="8">
        <v>134</v>
      </c>
      <c r="DB86" s="188">
        <f t="shared" si="96"/>
        <v>0.14888888888888888</v>
      </c>
      <c r="DC86" s="8">
        <v>570</v>
      </c>
      <c r="DD86" s="8">
        <v>66</v>
      </c>
      <c r="DE86" s="188">
        <f t="shared" si="97"/>
        <v>0.11578947368421053</v>
      </c>
      <c r="DF86" s="8">
        <v>13615</v>
      </c>
      <c r="DG86" s="8">
        <v>4805</v>
      </c>
      <c r="DH86" s="337">
        <f t="shared" si="98"/>
        <v>0.35291957399926549</v>
      </c>
      <c r="DI86" s="63">
        <v>0.86</v>
      </c>
      <c r="DJ86" s="101">
        <v>0.98151476251604597</v>
      </c>
      <c r="DK86" s="101">
        <f t="shared" si="99"/>
        <v>1.1412962354837743</v>
      </c>
      <c r="DL86" s="63">
        <v>0.74</v>
      </c>
      <c r="DM86" s="101">
        <v>0.97872340425531901</v>
      </c>
      <c r="DN86" s="101">
        <f t="shared" si="100"/>
        <v>1.3225991949396203</v>
      </c>
      <c r="DO86" s="63">
        <v>0.8</v>
      </c>
      <c r="DP86" s="101">
        <v>0.98143302180685299</v>
      </c>
      <c r="DQ86" s="101">
        <f t="shared" si="101"/>
        <v>1.2267912772585661</v>
      </c>
      <c r="DR86" s="63">
        <v>0.94</v>
      </c>
      <c r="DS86" s="101">
        <v>0.993025283347864</v>
      </c>
      <c r="DT86" s="101">
        <f t="shared" si="102"/>
        <v>1.0564098759019831</v>
      </c>
      <c r="DU86" s="63">
        <v>0.8</v>
      </c>
      <c r="DV86" s="101">
        <v>0.99315068493150704</v>
      </c>
      <c r="DW86" s="101">
        <f t="shared" si="103"/>
        <v>1.2414383561643838</v>
      </c>
      <c r="DX86" s="63">
        <v>0.87</v>
      </c>
      <c r="DY86" s="101">
        <v>0.993074054342035</v>
      </c>
      <c r="DZ86" s="101">
        <f t="shared" si="104"/>
        <v>1.1414644302782011</v>
      </c>
      <c r="EA86" s="63">
        <v>0.89999999999999991</v>
      </c>
      <c r="EB86" s="101">
        <v>0.982992055499608</v>
      </c>
      <c r="EC86" s="101">
        <f t="shared" si="105"/>
        <v>1.0922133949995645</v>
      </c>
      <c r="ED86" s="63">
        <v>0.77</v>
      </c>
      <c r="EE86" s="101">
        <v>0.98963730569948205</v>
      </c>
      <c r="EF86" s="101">
        <f t="shared" si="106"/>
        <v>1.2852432541551715</v>
      </c>
      <c r="EG86" s="63">
        <v>0.83499999999999996</v>
      </c>
      <c r="EH86" s="101">
        <v>0.98363966875378706</v>
      </c>
      <c r="EI86" s="101">
        <f t="shared" si="107"/>
        <v>1.1780115793458528</v>
      </c>
      <c r="EJ86" s="63">
        <v>0.82</v>
      </c>
      <c r="EK86" s="101">
        <v>0.90842669264491005</v>
      </c>
      <c r="EL86" s="101">
        <f t="shared" si="108"/>
        <v>1.1078374300547684</v>
      </c>
      <c r="EM86" s="63">
        <v>0.21</v>
      </c>
      <c r="EN86" s="101">
        <v>0.33437499999999998</v>
      </c>
      <c r="EO86" s="101">
        <f t="shared" si="109"/>
        <v>1.5922619047619047</v>
      </c>
      <c r="EP86" s="63">
        <v>0.51500000000000001</v>
      </c>
      <c r="EQ86" s="101">
        <v>0.63100931286181705</v>
      </c>
      <c r="ER86" s="101">
        <f t="shared" si="110"/>
        <v>1.2252608016734312</v>
      </c>
      <c r="ES86" s="63">
        <v>0.85999999999999988</v>
      </c>
      <c r="ET86" s="101">
        <v>0.959518515678908</v>
      </c>
      <c r="EU86" s="101">
        <f t="shared" si="111"/>
        <v>1.1157192042778001</v>
      </c>
      <c r="EV86" s="63">
        <v>0.49</v>
      </c>
      <c r="EW86" s="101">
        <v>0.465972944849116</v>
      </c>
      <c r="EX86" s="101">
        <f t="shared" si="112"/>
        <v>0.9509651935696245</v>
      </c>
      <c r="EY86" s="63">
        <v>0.67499999999999993</v>
      </c>
      <c r="EZ86" s="101">
        <v>0.82664724338861495</v>
      </c>
      <c r="FA86" s="101">
        <f t="shared" si="113"/>
        <v>1.2246625827979483</v>
      </c>
      <c r="FB86" s="63">
        <v>0.48</v>
      </c>
      <c r="FC86" s="101">
        <v>0</v>
      </c>
      <c r="FD86" s="101">
        <f t="shared" si="114"/>
        <v>0</v>
      </c>
      <c r="FE86" s="63">
        <v>0.28000000000000003</v>
      </c>
      <c r="FF86" s="101">
        <v>0.37403846153846199</v>
      </c>
      <c r="FG86" s="101">
        <f t="shared" si="115"/>
        <v>1.3358516483516498</v>
      </c>
      <c r="FH86" s="63">
        <v>0.38</v>
      </c>
      <c r="FI86" s="101">
        <v>0.37403846153846199</v>
      </c>
      <c r="FJ86" s="101">
        <f t="shared" si="116"/>
        <v>0.9843117408906894</v>
      </c>
      <c r="FK86" s="54">
        <v>0.9</v>
      </c>
      <c r="FL86" s="101">
        <v>0.85074626865671699</v>
      </c>
      <c r="FM86" s="101">
        <f t="shared" si="117"/>
        <v>0.9452736318407966</v>
      </c>
      <c r="FN86" s="54">
        <v>0.61009999999999998</v>
      </c>
      <c r="FO86" s="101">
        <v>0.68181818181818199</v>
      </c>
      <c r="FP86" s="101">
        <f t="shared" si="118"/>
        <v>1.117551519125032</v>
      </c>
      <c r="FQ86" s="64">
        <v>4149</v>
      </c>
      <c r="FR86" s="8">
        <v>441</v>
      </c>
      <c r="FS86" s="92">
        <f t="shared" si="119"/>
        <v>0.10629067245119306</v>
      </c>
      <c r="FT86" s="64">
        <v>806</v>
      </c>
      <c r="FU86" s="8">
        <v>75</v>
      </c>
      <c r="FV86" s="92">
        <f t="shared" si="120"/>
        <v>9.3052109181141443E-2</v>
      </c>
      <c r="FW86" s="64">
        <v>4955</v>
      </c>
      <c r="FX86" s="8">
        <v>516</v>
      </c>
      <c r="FY86" s="92">
        <f t="shared" si="121"/>
        <v>0.1041372351160444</v>
      </c>
      <c r="FZ86" s="64">
        <v>22104</v>
      </c>
      <c r="GA86" s="8">
        <v>2447</v>
      </c>
      <c r="GB86" s="92">
        <f t="shared" si="122"/>
        <v>0.1107039449873326</v>
      </c>
      <c r="GC86" s="64">
        <v>27059</v>
      </c>
      <c r="GD86" s="8">
        <v>2963</v>
      </c>
      <c r="GE86" s="92">
        <f t="shared" si="123"/>
        <v>0.10950145977308844</v>
      </c>
      <c r="GF86" s="64">
        <v>2527</v>
      </c>
      <c r="GG86" s="8">
        <v>321</v>
      </c>
      <c r="GH86" s="101">
        <f t="shared" si="124"/>
        <v>0.12702809655718242</v>
      </c>
      <c r="GI86" s="8">
        <v>740</v>
      </c>
      <c r="GJ86" s="8">
        <v>48</v>
      </c>
      <c r="GK86" s="101">
        <f t="shared" si="125"/>
        <v>6.4864864864864868E-2</v>
      </c>
      <c r="GL86" s="8">
        <v>320</v>
      </c>
      <c r="GM86" s="8">
        <v>29</v>
      </c>
      <c r="GN86" s="101">
        <f t="shared" si="126"/>
        <v>9.0624999999999997E-2</v>
      </c>
    </row>
    <row r="87" spans="1:196" s="1" customFormat="1" ht="15" customHeight="1" x14ac:dyDescent="0.55000000000000004">
      <c r="A87" s="16">
        <v>52</v>
      </c>
      <c r="B87" s="17" t="s">
        <v>109</v>
      </c>
      <c r="C87" s="18">
        <v>9534</v>
      </c>
      <c r="D87" s="17" t="s">
        <v>110</v>
      </c>
      <c r="E87" s="8">
        <v>891</v>
      </c>
      <c r="F87" s="8">
        <v>685</v>
      </c>
      <c r="G87" s="193">
        <f t="shared" si="127"/>
        <v>0.76879910213243552</v>
      </c>
      <c r="H87" s="8">
        <v>615</v>
      </c>
      <c r="I87" s="8">
        <v>565</v>
      </c>
      <c r="J87" s="193">
        <f t="shared" si="64"/>
        <v>0.91869918699186992</v>
      </c>
      <c r="K87" s="8">
        <v>0</v>
      </c>
      <c r="L87" s="8">
        <v>0</v>
      </c>
      <c r="M87" s="193" t="str">
        <f t="shared" si="65"/>
        <v>N/A</v>
      </c>
      <c r="N87" s="8">
        <v>0</v>
      </c>
      <c r="O87" s="8">
        <v>0</v>
      </c>
      <c r="P87" s="188" t="str">
        <f t="shared" si="66"/>
        <v>N/A</v>
      </c>
      <c r="Q87" s="8">
        <v>0</v>
      </c>
      <c r="R87" s="8">
        <v>0</v>
      </c>
      <c r="S87" s="188" t="str">
        <f t="shared" si="67"/>
        <v>N/A</v>
      </c>
      <c r="T87" s="8">
        <v>1506</v>
      </c>
      <c r="U87" s="8">
        <v>1250</v>
      </c>
      <c r="V87" s="193">
        <f t="shared" si="68"/>
        <v>0.83001328021248344</v>
      </c>
      <c r="W87" s="8">
        <v>1506</v>
      </c>
      <c r="X87" s="8">
        <v>1250</v>
      </c>
      <c r="Y87" s="193">
        <f t="shared" si="69"/>
        <v>0.83001328021248344</v>
      </c>
      <c r="Z87" s="8">
        <v>0</v>
      </c>
      <c r="AA87" s="8">
        <v>0</v>
      </c>
      <c r="AB87" s="193" t="str">
        <f t="shared" si="70"/>
        <v>N/A</v>
      </c>
      <c r="AC87" s="8">
        <v>0</v>
      </c>
      <c r="AD87" s="8">
        <v>0</v>
      </c>
      <c r="AE87" s="188" t="str">
        <f t="shared" si="71"/>
        <v>N/A</v>
      </c>
      <c r="AF87" s="8">
        <v>0</v>
      </c>
      <c r="AG87" s="8">
        <v>0</v>
      </c>
      <c r="AH87" s="188" t="str">
        <f t="shared" si="72"/>
        <v>N/A</v>
      </c>
      <c r="AI87" s="8">
        <v>0</v>
      </c>
      <c r="AJ87" s="8">
        <v>0</v>
      </c>
      <c r="AK87" s="193" t="str">
        <f t="shared" si="73"/>
        <v>N/A</v>
      </c>
      <c r="AL87" s="8">
        <v>0</v>
      </c>
      <c r="AM87" s="8">
        <v>0</v>
      </c>
      <c r="AN87" s="193" t="str">
        <f t="shared" si="74"/>
        <v>N/A</v>
      </c>
      <c r="AO87" s="8">
        <v>0</v>
      </c>
      <c r="AP87" s="8">
        <v>0</v>
      </c>
      <c r="AQ87" s="188" t="str">
        <f t="shared" si="75"/>
        <v>N/A</v>
      </c>
      <c r="AR87" s="8">
        <v>0</v>
      </c>
      <c r="AS87" s="8">
        <v>0</v>
      </c>
      <c r="AT87" s="188" t="str">
        <f t="shared" si="76"/>
        <v>N/A</v>
      </c>
      <c r="AU87" s="8">
        <v>0</v>
      </c>
      <c r="AV87" s="8">
        <v>0</v>
      </c>
      <c r="AW87" s="193" t="str">
        <f t="shared" si="77"/>
        <v>N/A</v>
      </c>
      <c r="AX87" s="8">
        <v>1484</v>
      </c>
      <c r="AY87" s="8">
        <v>813</v>
      </c>
      <c r="AZ87" s="193">
        <f t="shared" si="78"/>
        <v>0.5478436657681941</v>
      </c>
      <c r="BA87" s="8">
        <v>333</v>
      </c>
      <c r="BB87" s="8">
        <v>276</v>
      </c>
      <c r="BC87" s="193">
        <f t="shared" si="79"/>
        <v>0.8288288288288288</v>
      </c>
      <c r="BD87" s="8">
        <v>195</v>
      </c>
      <c r="BE87" s="8">
        <v>140</v>
      </c>
      <c r="BF87" s="188">
        <f t="shared" si="80"/>
        <v>0.71794871794871795</v>
      </c>
      <c r="BG87" s="8">
        <v>0</v>
      </c>
      <c r="BH87" s="8">
        <v>0</v>
      </c>
      <c r="BI87" s="188" t="str">
        <f t="shared" si="81"/>
        <v>N/A</v>
      </c>
      <c r="BJ87" s="8">
        <v>1553</v>
      </c>
      <c r="BK87" s="8">
        <v>1573</v>
      </c>
      <c r="BL87" s="193">
        <f t="shared" si="82"/>
        <v>1.0128783000643915</v>
      </c>
      <c r="BM87" s="8">
        <v>3565</v>
      </c>
      <c r="BN87" s="8">
        <v>2802</v>
      </c>
      <c r="BO87" s="193">
        <f t="shared" si="83"/>
        <v>0.78597475455820476</v>
      </c>
      <c r="BP87" s="8">
        <v>0</v>
      </c>
      <c r="BQ87" s="8">
        <v>0</v>
      </c>
      <c r="BR87" s="193" t="str">
        <f t="shared" si="84"/>
        <v>N/A</v>
      </c>
      <c r="BS87" s="8">
        <v>3565</v>
      </c>
      <c r="BT87" s="8">
        <v>2802</v>
      </c>
      <c r="BU87" s="193">
        <f t="shared" si="85"/>
        <v>0.78597475455820476</v>
      </c>
      <c r="BV87" s="8">
        <v>5071</v>
      </c>
      <c r="BW87" s="8">
        <v>4052</v>
      </c>
      <c r="BX87" s="193">
        <f t="shared" si="86"/>
        <v>0.79905344113587062</v>
      </c>
      <c r="BY87" s="8">
        <v>11200</v>
      </c>
      <c r="BZ87" s="8">
        <v>1280</v>
      </c>
      <c r="CA87" s="337">
        <f t="shared" si="87"/>
        <v>0.11428571428571428</v>
      </c>
      <c r="CB87" s="8">
        <v>13680</v>
      </c>
      <c r="CC87" s="8">
        <v>5147</v>
      </c>
      <c r="CD87" s="337">
        <f t="shared" si="88"/>
        <v>0.37624269005847955</v>
      </c>
      <c r="CE87" s="8">
        <v>3840</v>
      </c>
      <c r="CF87" s="8">
        <v>640</v>
      </c>
      <c r="CG87" s="337">
        <f t="shared" si="89"/>
        <v>0.16666666666666666</v>
      </c>
      <c r="CH87" s="8">
        <v>300</v>
      </c>
      <c r="CI87" s="8">
        <v>124</v>
      </c>
      <c r="CJ87" s="193">
        <f t="shared" si="90"/>
        <v>0.41333333333333333</v>
      </c>
      <c r="CK87" s="8">
        <v>4140</v>
      </c>
      <c r="CL87" s="8">
        <v>764</v>
      </c>
      <c r="CM87" s="337">
        <f t="shared" si="91"/>
        <v>0.18454106280193236</v>
      </c>
      <c r="CN87" s="8">
        <v>10080</v>
      </c>
      <c r="CO87" s="8">
        <v>3687</v>
      </c>
      <c r="CP87" s="337">
        <f t="shared" si="92"/>
        <v>0.3657738095238095</v>
      </c>
      <c r="CQ87" s="8">
        <v>270</v>
      </c>
      <c r="CR87" s="8">
        <v>128</v>
      </c>
      <c r="CS87" s="337">
        <f t="shared" si="93"/>
        <v>0.47407407407407409</v>
      </c>
      <c r="CT87" s="8">
        <v>39370</v>
      </c>
      <c r="CU87" s="8">
        <v>11006</v>
      </c>
      <c r="CV87" s="337">
        <f t="shared" si="94"/>
        <v>0.27955295910591821</v>
      </c>
      <c r="CW87" s="8">
        <v>44441</v>
      </c>
      <c r="CX87" s="8">
        <v>15058</v>
      </c>
      <c r="CY87" s="337">
        <f t="shared" si="95"/>
        <v>0.33883125942260522</v>
      </c>
      <c r="CZ87" s="8">
        <v>10275</v>
      </c>
      <c r="DA87" s="8">
        <v>3827</v>
      </c>
      <c r="DB87" s="188">
        <f t="shared" si="96"/>
        <v>0.37245742092457423</v>
      </c>
      <c r="DC87" s="8">
        <v>270</v>
      </c>
      <c r="DD87" s="8">
        <v>128</v>
      </c>
      <c r="DE87" s="188">
        <f t="shared" si="97"/>
        <v>0.47407407407407409</v>
      </c>
      <c r="DF87" s="8">
        <v>15988</v>
      </c>
      <c r="DG87" s="8">
        <v>2761</v>
      </c>
      <c r="DH87" s="337">
        <f t="shared" si="98"/>
        <v>0.17269201901426071</v>
      </c>
      <c r="DI87" s="63">
        <v>0.98</v>
      </c>
      <c r="DJ87" s="101">
        <v>0.98693586698337299</v>
      </c>
      <c r="DK87" s="101">
        <f t="shared" si="99"/>
        <v>1.0070774152891562</v>
      </c>
      <c r="DL87" s="63">
        <v>0.9</v>
      </c>
      <c r="DM87" s="101">
        <v>0.98188405797101497</v>
      </c>
      <c r="DN87" s="101">
        <f t="shared" si="100"/>
        <v>1.090982286634461</v>
      </c>
      <c r="DO87" s="63">
        <v>0.94</v>
      </c>
      <c r="DP87" s="101">
        <v>0.98643825838686705</v>
      </c>
      <c r="DQ87" s="101">
        <f t="shared" si="101"/>
        <v>1.0494024025392203</v>
      </c>
      <c r="DR87" s="63">
        <v>0.96</v>
      </c>
      <c r="DS87" s="101">
        <v>0.98248175182481801</v>
      </c>
      <c r="DT87" s="101">
        <f t="shared" si="102"/>
        <v>1.0234184914841855</v>
      </c>
      <c r="DU87" s="63">
        <v>0.95</v>
      </c>
      <c r="DV87" s="101">
        <v>0.99646017699114997</v>
      </c>
      <c r="DW87" s="101">
        <f t="shared" si="103"/>
        <v>1.0489054494643684</v>
      </c>
      <c r="DX87" s="63">
        <v>0.95499999999999996</v>
      </c>
      <c r="DY87" s="101">
        <v>0.98880000000000001</v>
      </c>
      <c r="DZ87" s="101">
        <f t="shared" si="104"/>
        <v>1.0353926701570682</v>
      </c>
      <c r="EA87" s="63">
        <v>0.97</v>
      </c>
      <c r="EB87" s="101">
        <v>0.98598567424478301</v>
      </c>
      <c r="EC87" s="101">
        <f t="shared" si="105"/>
        <v>1.0164800765410134</v>
      </c>
      <c r="ED87" s="63">
        <v>0.92500000000000004</v>
      </c>
      <c r="EE87" s="101">
        <v>0.99167657550535104</v>
      </c>
      <c r="EF87" s="101">
        <f t="shared" si="106"/>
        <v>1.0720827843301093</v>
      </c>
      <c r="EG87" s="63">
        <v>0.94750000000000001</v>
      </c>
      <c r="EH87" s="101">
        <v>0.98716683119447202</v>
      </c>
      <c r="EI87" s="101">
        <f t="shared" si="107"/>
        <v>1.0418647294928465</v>
      </c>
      <c r="EJ87" s="63">
        <v>0.87</v>
      </c>
      <c r="EK87" s="101">
        <v>0.96654193264362798</v>
      </c>
      <c r="EL87" s="101">
        <f t="shared" si="108"/>
        <v>1.1109677386708368</v>
      </c>
      <c r="EM87" s="63">
        <v>0.3</v>
      </c>
      <c r="EN87" s="101">
        <v>0.38750000000000001</v>
      </c>
      <c r="EO87" s="101">
        <f t="shared" si="109"/>
        <v>1.2916666666666667</v>
      </c>
      <c r="EP87" s="63">
        <v>0.58499999999999996</v>
      </c>
      <c r="EQ87" s="101">
        <v>0.86552789387606699</v>
      </c>
      <c r="ER87" s="101">
        <f t="shared" si="110"/>
        <v>1.4795348613266104</v>
      </c>
      <c r="ES87" s="63">
        <v>0.91999999999999993</v>
      </c>
      <c r="ET87" s="101">
        <v>0.97161909408798897</v>
      </c>
      <c r="EU87" s="101">
        <f t="shared" si="111"/>
        <v>1.0561077109652055</v>
      </c>
      <c r="EV87" s="63">
        <v>0.61250000000000004</v>
      </c>
      <c r="EW87" s="101">
        <v>0.57153205360376702</v>
      </c>
      <c r="EX87" s="101">
        <f t="shared" si="112"/>
        <v>0.93311355690410935</v>
      </c>
      <c r="EY87" s="63">
        <v>0.76624999999999999</v>
      </c>
      <c r="EZ87" s="101">
        <v>0.898260061097091</v>
      </c>
      <c r="FA87" s="101">
        <f t="shared" si="113"/>
        <v>1.1722806670108854</v>
      </c>
      <c r="FB87" s="63">
        <v>0.79</v>
      </c>
      <c r="FC87" s="101">
        <v>0.87096774193548399</v>
      </c>
      <c r="FD87" s="101">
        <f t="shared" si="114"/>
        <v>1.102490812576562</v>
      </c>
      <c r="FE87" s="63">
        <v>0.61</v>
      </c>
      <c r="FF87" s="101">
        <v>0.30156250000000001</v>
      </c>
      <c r="FG87" s="101">
        <f t="shared" si="115"/>
        <v>0.49436475409836067</v>
      </c>
      <c r="FH87" s="63">
        <v>0.7</v>
      </c>
      <c r="FI87" s="101">
        <v>0.39397905759162299</v>
      </c>
      <c r="FJ87" s="101">
        <f t="shared" si="116"/>
        <v>0.56282722513089001</v>
      </c>
      <c r="FK87" s="54">
        <v>0.9</v>
      </c>
      <c r="FL87" s="101">
        <v>0.99346746799059305</v>
      </c>
      <c r="FM87" s="101">
        <f t="shared" si="117"/>
        <v>1.1038527422117701</v>
      </c>
      <c r="FN87" s="54">
        <v>0.61009999999999998</v>
      </c>
      <c r="FO87" s="101">
        <v>1</v>
      </c>
      <c r="FP87" s="101">
        <f t="shared" si="118"/>
        <v>1.6390755613833798</v>
      </c>
      <c r="FQ87" s="64">
        <v>1530</v>
      </c>
      <c r="FR87" s="8">
        <v>60</v>
      </c>
      <c r="FS87" s="92">
        <f t="shared" si="119"/>
        <v>3.9215686274509803E-2</v>
      </c>
      <c r="FT87" s="64">
        <v>326</v>
      </c>
      <c r="FU87" s="8">
        <v>6</v>
      </c>
      <c r="FV87" s="92">
        <f t="shared" si="120"/>
        <v>1.8404907975460124E-2</v>
      </c>
      <c r="FW87" s="64">
        <v>1856</v>
      </c>
      <c r="FX87" s="8">
        <v>66</v>
      </c>
      <c r="FY87" s="92">
        <f t="shared" si="121"/>
        <v>3.5560344827586209E-2</v>
      </c>
      <c r="FZ87" s="64">
        <v>17841</v>
      </c>
      <c r="GA87" s="8">
        <v>1461</v>
      </c>
      <c r="GB87" s="92">
        <f t="shared" si="122"/>
        <v>8.1890028585841601E-2</v>
      </c>
      <c r="GC87" s="64">
        <v>19697</v>
      </c>
      <c r="GD87" s="8">
        <v>1527</v>
      </c>
      <c r="GE87" s="92">
        <f t="shared" si="123"/>
        <v>7.7524496116159816E-2</v>
      </c>
      <c r="GF87" s="64">
        <v>767</v>
      </c>
      <c r="GG87" s="8">
        <v>0</v>
      </c>
      <c r="GH87" s="101">
        <f t="shared" si="124"/>
        <v>0</v>
      </c>
      <c r="GI87" s="8">
        <v>8362</v>
      </c>
      <c r="GJ87" s="8">
        <v>351</v>
      </c>
      <c r="GK87" s="101">
        <f t="shared" si="125"/>
        <v>4.1975603922506578E-2</v>
      </c>
      <c r="GL87" s="8">
        <v>165</v>
      </c>
      <c r="GM87" s="8">
        <v>0</v>
      </c>
      <c r="GN87" s="101">
        <f t="shared" si="126"/>
        <v>0</v>
      </c>
    </row>
    <row r="88" spans="1:196" s="1" customFormat="1" ht="15" customHeight="1" x14ac:dyDescent="0.55000000000000004">
      <c r="A88" s="16">
        <v>52</v>
      </c>
      <c r="B88" s="17" t="s">
        <v>109</v>
      </c>
      <c r="C88" s="18">
        <v>9535</v>
      </c>
      <c r="D88" s="17" t="s">
        <v>111</v>
      </c>
      <c r="E88" s="8">
        <v>1061</v>
      </c>
      <c r="F88" s="8">
        <v>838</v>
      </c>
      <c r="G88" s="193">
        <f t="shared" si="127"/>
        <v>0.78982092365692746</v>
      </c>
      <c r="H88" s="8">
        <v>467</v>
      </c>
      <c r="I88" s="8">
        <v>360</v>
      </c>
      <c r="J88" s="193">
        <f t="shared" si="64"/>
        <v>0.77087794432548185</v>
      </c>
      <c r="K88" s="8">
        <v>0</v>
      </c>
      <c r="L88" s="8">
        <v>0</v>
      </c>
      <c r="M88" s="193" t="str">
        <f t="shared" si="65"/>
        <v>N/A</v>
      </c>
      <c r="N88" s="8">
        <v>32</v>
      </c>
      <c r="O88" s="8">
        <v>32</v>
      </c>
      <c r="P88" s="188">
        <f t="shared" si="66"/>
        <v>1</v>
      </c>
      <c r="Q88" s="8">
        <v>0</v>
      </c>
      <c r="R88" s="8">
        <v>0</v>
      </c>
      <c r="S88" s="188" t="str">
        <f t="shared" si="67"/>
        <v>N/A</v>
      </c>
      <c r="T88" s="8">
        <v>1560</v>
      </c>
      <c r="U88" s="8">
        <v>1230</v>
      </c>
      <c r="V88" s="193">
        <f t="shared" si="68"/>
        <v>0.78846153846153844</v>
      </c>
      <c r="W88" s="8">
        <v>1560</v>
      </c>
      <c r="X88" s="8">
        <v>1230</v>
      </c>
      <c r="Y88" s="193">
        <f t="shared" si="69"/>
        <v>0.78846153846153844</v>
      </c>
      <c r="Z88" s="8">
        <v>0</v>
      </c>
      <c r="AA88" s="8">
        <v>0</v>
      </c>
      <c r="AB88" s="193" t="str">
        <f t="shared" si="70"/>
        <v>N/A</v>
      </c>
      <c r="AC88" s="8">
        <v>0</v>
      </c>
      <c r="AD88" s="8">
        <v>0</v>
      </c>
      <c r="AE88" s="188" t="str">
        <f t="shared" si="71"/>
        <v>N/A</v>
      </c>
      <c r="AF88" s="8">
        <v>0</v>
      </c>
      <c r="AG88" s="8">
        <v>0</v>
      </c>
      <c r="AH88" s="188" t="str">
        <f t="shared" si="72"/>
        <v>N/A</v>
      </c>
      <c r="AI88" s="8">
        <v>0</v>
      </c>
      <c r="AJ88" s="8">
        <v>0</v>
      </c>
      <c r="AK88" s="193" t="str">
        <f t="shared" si="73"/>
        <v>N/A</v>
      </c>
      <c r="AL88" s="8">
        <v>0</v>
      </c>
      <c r="AM88" s="8">
        <v>0</v>
      </c>
      <c r="AN88" s="193" t="str">
        <f t="shared" si="74"/>
        <v>N/A</v>
      </c>
      <c r="AO88" s="8">
        <v>0</v>
      </c>
      <c r="AP88" s="8">
        <v>0</v>
      </c>
      <c r="AQ88" s="188" t="str">
        <f t="shared" si="75"/>
        <v>N/A</v>
      </c>
      <c r="AR88" s="8">
        <v>0</v>
      </c>
      <c r="AS88" s="8">
        <v>0</v>
      </c>
      <c r="AT88" s="188" t="str">
        <f t="shared" si="76"/>
        <v>N/A</v>
      </c>
      <c r="AU88" s="8">
        <v>0</v>
      </c>
      <c r="AV88" s="8">
        <v>0</v>
      </c>
      <c r="AW88" s="193" t="str">
        <f t="shared" si="77"/>
        <v>N/A</v>
      </c>
      <c r="AX88" s="8">
        <v>1076</v>
      </c>
      <c r="AY88" s="8">
        <v>403</v>
      </c>
      <c r="AZ88" s="193">
        <f t="shared" si="78"/>
        <v>0.37453531598513012</v>
      </c>
      <c r="BA88" s="8">
        <v>163</v>
      </c>
      <c r="BB88" s="8">
        <v>111</v>
      </c>
      <c r="BC88" s="193">
        <f t="shared" si="79"/>
        <v>0.68098159509202449</v>
      </c>
      <c r="BD88" s="8">
        <v>291</v>
      </c>
      <c r="BE88" s="8">
        <v>140</v>
      </c>
      <c r="BF88" s="188">
        <f t="shared" si="80"/>
        <v>0.48109965635738833</v>
      </c>
      <c r="BG88" s="8">
        <v>0</v>
      </c>
      <c r="BH88" s="8">
        <v>0</v>
      </c>
      <c r="BI88" s="188" t="str">
        <f t="shared" si="81"/>
        <v>N/A</v>
      </c>
      <c r="BJ88" s="8">
        <v>2692</v>
      </c>
      <c r="BK88" s="8">
        <v>2608</v>
      </c>
      <c r="BL88" s="193">
        <f t="shared" si="82"/>
        <v>0.9687964338781575</v>
      </c>
      <c r="BM88" s="8">
        <v>4222</v>
      </c>
      <c r="BN88" s="8">
        <v>3262</v>
      </c>
      <c r="BO88" s="193">
        <f t="shared" si="83"/>
        <v>0.77261961155850312</v>
      </c>
      <c r="BP88" s="8">
        <v>0</v>
      </c>
      <c r="BQ88" s="8">
        <v>0</v>
      </c>
      <c r="BR88" s="193" t="str">
        <f t="shared" si="84"/>
        <v>N/A</v>
      </c>
      <c r="BS88" s="8">
        <v>4222</v>
      </c>
      <c r="BT88" s="8">
        <v>3262</v>
      </c>
      <c r="BU88" s="193">
        <f t="shared" si="85"/>
        <v>0.77261961155850312</v>
      </c>
      <c r="BV88" s="8">
        <v>5782</v>
      </c>
      <c r="BW88" s="8">
        <v>4492</v>
      </c>
      <c r="BX88" s="193">
        <f t="shared" si="86"/>
        <v>0.77689380837080591</v>
      </c>
      <c r="BY88" s="8">
        <v>6240</v>
      </c>
      <c r="BZ88" s="8">
        <v>400</v>
      </c>
      <c r="CA88" s="337">
        <f t="shared" si="87"/>
        <v>6.4102564102564097E-2</v>
      </c>
      <c r="CB88" s="8">
        <v>20730</v>
      </c>
      <c r="CC88" s="8">
        <v>1215</v>
      </c>
      <c r="CD88" s="337">
        <f t="shared" si="88"/>
        <v>5.8610709117221417E-2</v>
      </c>
      <c r="CE88" s="8">
        <v>2560</v>
      </c>
      <c r="CF88" s="8">
        <v>640</v>
      </c>
      <c r="CG88" s="337">
        <f t="shared" si="89"/>
        <v>0.25</v>
      </c>
      <c r="CH88" s="8">
        <v>390</v>
      </c>
      <c r="CI88" s="8">
        <v>0</v>
      </c>
      <c r="CJ88" s="193">
        <f t="shared" si="90"/>
        <v>0</v>
      </c>
      <c r="CK88" s="8">
        <v>2950</v>
      </c>
      <c r="CL88" s="8">
        <v>640</v>
      </c>
      <c r="CM88" s="337">
        <f t="shared" si="91"/>
        <v>0.21694915254237288</v>
      </c>
      <c r="CN88" s="8">
        <v>7920</v>
      </c>
      <c r="CO88" s="8">
        <v>1474</v>
      </c>
      <c r="CP88" s="337">
        <f t="shared" si="92"/>
        <v>0.18611111111111112</v>
      </c>
      <c r="CQ88" s="8">
        <v>270</v>
      </c>
      <c r="CR88" s="8">
        <v>0</v>
      </c>
      <c r="CS88" s="337">
        <f t="shared" si="93"/>
        <v>0</v>
      </c>
      <c r="CT88" s="8">
        <v>38110</v>
      </c>
      <c r="CU88" s="8">
        <v>3729</v>
      </c>
      <c r="CV88" s="337">
        <f t="shared" si="94"/>
        <v>9.7848333770663862E-2</v>
      </c>
      <c r="CW88" s="8">
        <v>43892</v>
      </c>
      <c r="CX88" s="8">
        <v>8221</v>
      </c>
      <c r="CY88" s="337">
        <f t="shared" si="95"/>
        <v>0.18730064704274127</v>
      </c>
      <c r="CZ88" s="8">
        <v>8243</v>
      </c>
      <c r="DA88" s="8">
        <v>1646</v>
      </c>
      <c r="DB88" s="188">
        <f t="shared" si="96"/>
        <v>0.1996845808564843</v>
      </c>
      <c r="DC88" s="8">
        <v>270</v>
      </c>
      <c r="DD88" s="8">
        <v>0</v>
      </c>
      <c r="DE88" s="188">
        <f t="shared" si="97"/>
        <v>0</v>
      </c>
      <c r="DF88" s="8">
        <v>9430</v>
      </c>
      <c r="DG88" s="8">
        <v>1511</v>
      </c>
      <c r="DH88" s="337">
        <f t="shared" si="98"/>
        <v>0.16023329798515376</v>
      </c>
      <c r="DI88" s="63">
        <v>0.93</v>
      </c>
      <c r="DJ88" s="101">
        <v>0.997143763884481</v>
      </c>
      <c r="DK88" s="101">
        <f t="shared" si="99"/>
        <v>1.0721975955747107</v>
      </c>
      <c r="DL88" s="63">
        <v>0.72</v>
      </c>
      <c r="DM88" s="101">
        <v>0.891891891891892</v>
      </c>
      <c r="DN88" s="101">
        <f t="shared" si="100"/>
        <v>1.238738738738739</v>
      </c>
      <c r="DO88" s="63">
        <v>0.82499999999999996</v>
      </c>
      <c r="DP88" s="101">
        <v>0.99356223175965697</v>
      </c>
      <c r="DQ88" s="101">
        <f t="shared" si="101"/>
        <v>1.2043178566783721</v>
      </c>
      <c r="DR88" s="63">
        <v>0.96</v>
      </c>
      <c r="DS88" s="101">
        <v>0.97586206896551697</v>
      </c>
      <c r="DT88" s="101">
        <f t="shared" si="102"/>
        <v>1.016522988505747</v>
      </c>
      <c r="DU88" s="63">
        <v>0.83</v>
      </c>
      <c r="DV88" s="101">
        <v>0.91388888888888897</v>
      </c>
      <c r="DW88" s="101">
        <f t="shared" si="103"/>
        <v>1.101070950468541</v>
      </c>
      <c r="DX88" s="63">
        <v>0.89500000000000002</v>
      </c>
      <c r="DY88" s="101">
        <v>0.95772357723577195</v>
      </c>
      <c r="DZ88" s="101">
        <f t="shared" si="104"/>
        <v>1.0700822092019797</v>
      </c>
      <c r="EA88" s="63">
        <v>0.94500000000000006</v>
      </c>
      <c r="EB88" s="101">
        <v>0.99253916936085596</v>
      </c>
      <c r="EC88" s="101">
        <f t="shared" si="105"/>
        <v>1.050305999323657</v>
      </c>
      <c r="ED88" s="63">
        <v>0.77499999999999991</v>
      </c>
      <c r="EE88" s="101">
        <v>0.90870488322717602</v>
      </c>
      <c r="EF88" s="101">
        <f t="shared" si="106"/>
        <v>1.1725224299705499</v>
      </c>
      <c r="EG88" s="63">
        <v>0.86</v>
      </c>
      <c r="EH88" s="101">
        <v>0.98374888691006201</v>
      </c>
      <c r="EI88" s="101">
        <f t="shared" si="107"/>
        <v>1.1438940545465837</v>
      </c>
      <c r="EJ88" s="63">
        <v>0.84</v>
      </c>
      <c r="EK88" s="101">
        <v>0.98995909259947901</v>
      </c>
      <c r="EL88" s="101">
        <f t="shared" si="108"/>
        <v>1.1785227292850942</v>
      </c>
      <c r="EM88" s="63">
        <v>0.28999999999999998</v>
      </c>
      <c r="EN88" s="101">
        <v>0.62884615384615405</v>
      </c>
      <c r="EO88" s="101">
        <f t="shared" si="109"/>
        <v>2.1684350132626005</v>
      </c>
      <c r="EP88" s="63">
        <v>0.56499999999999995</v>
      </c>
      <c r="EQ88" s="101">
        <v>0.88924644676857001</v>
      </c>
      <c r="ER88" s="101">
        <f t="shared" si="110"/>
        <v>1.5738875164045489</v>
      </c>
      <c r="ES88" s="63">
        <v>0.89250000000000007</v>
      </c>
      <c r="ET88" s="101">
        <v>0.99150521609538</v>
      </c>
      <c r="EU88" s="101">
        <f t="shared" si="111"/>
        <v>1.1109302141124706</v>
      </c>
      <c r="EV88" s="63">
        <v>0.53249999999999997</v>
      </c>
      <c r="EW88" s="101">
        <v>0.71608206485770998</v>
      </c>
      <c r="EX88" s="101">
        <f t="shared" si="112"/>
        <v>1.3447550513759812</v>
      </c>
      <c r="EY88" s="63">
        <v>0.71250000000000002</v>
      </c>
      <c r="EZ88" s="101">
        <v>0.94088310424522603</v>
      </c>
      <c r="FA88" s="101">
        <f t="shared" si="113"/>
        <v>1.3205376901687382</v>
      </c>
      <c r="FB88" s="63">
        <v>0.9</v>
      </c>
      <c r="FC88" s="101">
        <v>0</v>
      </c>
      <c r="FD88" s="101">
        <f t="shared" si="114"/>
        <v>0</v>
      </c>
      <c r="FE88" s="63">
        <v>0.26</v>
      </c>
      <c r="FF88" s="101">
        <v>0.61406249999999996</v>
      </c>
      <c r="FG88" s="101">
        <f t="shared" si="115"/>
        <v>2.3617788461538458</v>
      </c>
      <c r="FH88" s="63">
        <v>0.58000000000000007</v>
      </c>
      <c r="FI88" s="101">
        <v>0.61406249999999996</v>
      </c>
      <c r="FJ88" s="101">
        <f t="shared" si="116"/>
        <v>1.0587284482758619</v>
      </c>
      <c r="FK88" s="54">
        <v>0.9</v>
      </c>
      <c r="FL88" s="101">
        <v>0.99210206561360903</v>
      </c>
      <c r="FM88" s="101">
        <f t="shared" si="117"/>
        <v>1.1023356284595656</v>
      </c>
      <c r="FN88" s="54">
        <v>0.61009999999999998</v>
      </c>
      <c r="FO88" s="101">
        <v>0</v>
      </c>
      <c r="FP88" s="101">
        <f t="shared" si="118"/>
        <v>0</v>
      </c>
      <c r="FQ88" s="64">
        <v>1878</v>
      </c>
      <c r="FR88" s="8">
        <v>54</v>
      </c>
      <c r="FS88" s="92">
        <f t="shared" si="119"/>
        <v>2.8753993610223641E-2</v>
      </c>
      <c r="FT88" s="64">
        <v>457</v>
      </c>
      <c r="FU88" s="8">
        <v>18</v>
      </c>
      <c r="FV88" s="92">
        <f t="shared" si="120"/>
        <v>3.9387308533916851E-2</v>
      </c>
      <c r="FW88" s="64">
        <v>2335</v>
      </c>
      <c r="FX88" s="8">
        <v>72</v>
      </c>
      <c r="FY88" s="92">
        <f t="shared" si="121"/>
        <v>3.0835117773019272E-2</v>
      </c>
      <c r="FZ88" s="64">
        <v>20240</v>
      </c>
      <c r="GA88" s="8">
        <v>1219</v>
      </c>
      <c r="GB88" s="92">
        <f t="shared" si="122"/>
        <v>6.0227272727272727E-2</v>
      </c>
      <c r="GC88" s="64">
        <v>22575</v>
      </c>
      <c r="GD88" s="8">
        <v>1291</v>
      </c>
      <c r="GE88" s="92">
        <f t="shared" si="123"/>
        <v>5.7187153931339975E-2</v>
      </c>
      <c r="GF88" s="64">
        <v>1319</v>
      </c>
      <c r="GG88" s="8">
        <v>0</v>
      </c>
      <c r="GH88" s="101">
        <f t="shared" si="124"/>
        <v>0</v>
      </c>
      <c r="GI88" s="8">
        <v>6736</v>
      </c>
      <c r="GJ88" s="8">
        <v>389</v>
      </c>
      <c r="GK88" s="101">
        <f t="shared" si="125"/>
        <v>5.774940617577197E-2</v>
      </c>
      <c r="GL88" s="8">
        <v>165</v>
      </c>
      <c r="GM88" s="8">
        <v>0</v>
      </c>
      <c r="GN88" s="101">
        <f t="shared" si="126"/>
        <v>0</v>
      </c>
    </row>
    <row r="89" spans="1:196" s="1" customFormat="1" ht="15" customHeight="1" x14ac:dyDescent="0.55000000000000004">
      <c r="A89" s="16">
        <v>52</v>
      </c>
      <c r="B89" s="17" t="s">
        <v>109</v>
      </c>
      <c r="C89" s="18">
        <v>9536</v>
      </c>
      <c r="D89" s="17" t="s">
        <v>112</v>
      </c>
      <c r="E89" s="8">
        <v>1462</v>
      </c>
      <c r="F89" s="8">
        <v>927</v>
      </c>
      <c r="G89" s="193">
        <f t="shared" si="127"/>
        <v>0.63406292749658</v>
      </c>
      <c r="H89" s="8">
        <v>301</v>
      </c>
      <c r="I89" s="8">
        <v>299</v>
      </c>
      <c r="J89" s="193">
        <f t="shared" si="64"/>
        <v>0.99335548172757471</v>
      </c>
      <c r="K89" s="8">
        <v>0</v>
      </c>
      <c r="L89" s="8">
        <v>0</v>
      </c>
      <c r="M89" s="193" t="str">
        <f t="shared" si="65"/>
        <v>N/A</v>
      </c>
      <c r="N89" s="8">
        <v>39</v>
      </c>
      <c r="O89" s="8">
        <v>39</v>
      </c>
      <c r="P89" s="188">
        <f t="shared" si="66"/>
        <v>1</v>
      </c>
      <c r="Q89" s="8">
        <v>0</v>
      </c>
      <c r="R89" s="8">
        <v>0</v>
      </c>
      <c r="S89" s="188" t="str">
        <f t="shared" si="67"/>
        <v>N/A</v>
      </c>
      <c r="T89" s="8">
        <v>1802</v>
      </c>
      <c r="U89" s="8">
        <v>1265</v>
      </c>
      <c r="V89" s="193">
        <f t="shared" si="68"/>
        <v>0.70199778024417314</v>
      </c>
      <c r="W89" s="8">
        <v>1802</v>
      </c>
      <c r="X89" s="8">
        <v>1265</v>
      </c>
      <c r="Y89" s="193">
        <f t="shared" si="69"/>
        <v>0.70199778024417314</v>
      </c>
      <c r="Z89" s="8">
        <v>120</v>
      </c>
      <c r="AA89" s="8">
        <v>60</v>
      </c>
      <c r="AB89" s="193">
        <f t="shared" si="70"/>
        <v>0.5</v>
      </c>
      <c r="AC89" s="8">
        <v>15</v>
      </c>
      <c r="AD89" s="8">
        <v>0</v>
      </c>
      <c r="AE89" s="188">
        <f t="shared" si="71"/>
        <v>0</v>
      </c>
      <c r="AF89" s="8">
        <v>30</v>
      </c>
      <c r="AG89" s="8">
        <v>30</v>
      </c>
      <c r="AH89" s="188">
        <f t="shared" si="72"/>
        <v>1</v>
      </c>
      <c r="AI89" s="8">
        <v>165</v>
      </c>
      <c r="AJ89" s="8">
        <v>90</v>
      </c>
      <c r="AK89" s="193">
        <f t="shared" si="73"/>
        <v>0.54545454545454541</v>
      </c>
      <c r="AL89" s="8">
        <v>108</v>
      </c>
      <c r="AM89" s="8">
        <v>37</v>
      </c>
      <c r="AN89" s="193">
        <f t="shared" si="74"/>
        <v>0.34259259259259262</v>
      </c>
      <c r="AO89" s="8">
        <v>31</v>
      </c>
      <c r="AP89" s="8">
        <v>27</v>
      </c>
      <c r="AQ89" s="188">
        <f t="shared" si="75"/>
        <v>0.87096774193548387</v>
      </c>
      <c r="AR89" s="8">
        <v>0</v>
      </c>
      <c r="AS89" s="8">
        <v>0</v>
      </c>
      <c r="AT89" s="188" t="str">
        <f t="shared" si="76"/>
        <v>N/A</v>
      </c>
      <c r="AU89" s="8">
        <v>139</v>
      </c>
      <c r="AV89" s="8">
        <v>64</v>
      </c>
      <c r="AW89" s="193">
        <f t="shared" si="77"/>
        <v>0.46043165467625902</v>
      </c>
      <c r="AX89" s="8">
        <v>2914</v>
      </c>
      <c r="AY89" s="8">
        <v>1629</v>
      </c>
      <c r="AZ89" s="193">
        <f t="shared" si="78"/>
        <v>0.559025394646534</v>
      </c>
      <c r="BA89" s="8">
        <v>0</v>
      </c>
      <c r="BB89" s="8">
        <v>0</v>
      </c>
      <c r="BC89" s="193" t="str">
        <f t="shared" si="79"/>
        <v>N/A</v>
      </c>
      <c r="BD89" s="8">
        <v>540</v>
      </c>
      <c r="BE89" s="8">
        <v>379</v>
      </c>
      <c r="BF89" s="188">
        <f t="shared" si="80"/>
        <v>0.70185185185185184</v>
      </c>
      <c r="BG89" s="8">
        <v>45</v>
      </c>
      <c r="BH89" s="8">
        <v>0</v>
      </c>
      <c r="BI89" s="188">
        <f t="shared" si="81"/>
        <v>0</v>
      </c>
      <c r="BJ89" s="8">
        <v>4172</v>
      </c>
      <c r="BK89" s="8">
        <v>4082</v>
      </c>
      <c r="BL89" s="193">
        <f t="shared" si="82"/>
        <v>0.97842761265580058</v>
      </c>
      <c r="BM89" s="8">
        <v>7671</v>
      </c>
      <c r="BN89" s="8">
        <v>6090</v>
      </c>
      <c r="BO89" s="193">
        <f t="shared" si="83"/>
        <v>0.79389910050840828</v>
      </c>
      <c r="BP89" s="8">
        <v>0</v>
      </c>
      <c r="BQ89" s="8">
        <v>0</v>
      </c>
      <c r="BR89" s="193" t="str">
        <f t="shared" si="84"/>
        <v>N/A</v>
      </c>
      <c r="BS89" s="8">
        <v>7975</v>
      </c>
      <c r="BT89" s="8">
        <v>6244</v>
      </c>
      <c r="BU89" s="193">
        <f t="shared" si="85"/>
        <v>0.78294670846394987</v>
      </c>
      <c r="BV89" s="8">
        <v>9777</v>
      </c>
      <c r="BW89" s="8">
        <v>7509</v>
      </c>
      <c r="BX89" s="193">
        <f t="shared" si="86"/>
        <v>0.7680270021478981</v>
      </c>
      <c r="BY89" s="8">
        <v>9760</v>
      </c>
      <c r="BZ89" s="8">
        <v>2560</v>
      </c>
      <c r="CA89" s="337">
        <f t="shared" si="87"/>
        <v>0.26229508196721313</v>
      </c>
      <c r="CB89" s="8">
        <v>20280</v>
      </c>
      <c r="CC89" s="8">
        <v>6486</v>
      </c>
      <c r="CD89" s="337">
        <f t="shared" si="88"/>
        <v>0.3198224852071006</v>
      </c>
      <c r="CE89" s="8">
        <v>3840</v>
      </c>
      <c r="CF89" s="8">
        <v>960</v>
      </c>
      <c r="CG89" s="337">
        <f t="shared" si="89"/>
        <v>0.25</v>
      </c>
      <c r="CH89" s="8">
        <v>660</v>
      </c>
      <c r="CI89" s="8">
        <v>89</v>
      </c>
      <c r="CJ89" s="193">
        <f t="shared" si="90"/>
        <v>0.13484848484848486</v>
      </c>
      <c r="CK89" s="8">
        <v>4500</v>
      </c>
      <c r="CL89" s="8">
        <v>1049</v>
      </c>
      <c r="CM89" s="337">
        <f t="shared" si="91"/>
        <v>0.2331111111111111</v>
      </c>
      <c r="CN89" s="8">
        <v>14925</v>
      </c>
      <c r="CO89" s="8">
        <v>4243</v>
      </c>
      <c r="CP89" s="337">
        <f t="shared" si="92"/>
        <v>0.28428810720268005</v>
      </c>
      <c r="CQ89" s="8">
        <v>600</v>
      </c>
      <c r="CR89" s="8">
        <v>276</v>
      </c>
      <c r="CS89" s="337">
        <f t="shared" si="93"/>
        <v>0.46</v>
      </c>
      <c r="CT89" s="8">
        <v>50065</v>
      </c>
      <c r="CU89" s="8">
        <v>14614</v>
      </c>
      <c r="CV89" s="337">
        <f t="shared" si="94"/>
        <v>0.29190052931189453</v>
      </c>
      <c r="CW89" s="8">
        <v>59842</v>
      </c>
      <c r="CX89" s="8">
        <v>22123</v>
      </c>
      <c r="CY89" s="337">
        <f t="shared" si="95"/>
        <v>0.36969018415159921</v>
      </c>
      <c r="CZ89" s="8">
        <v>15550</v>
      </c>
      <c r="DA89" s="8">
        <v>4688</v>
      </c>
      <c r="DB89" s="188">
        <f t="shared" si="96"/>
        <v>0.3014790996784566</v>
      </c>
      <c r="DC89" s="8">
        <v>675</v>
      </c>
      <c r="DD89" s="8">
        <v>306</v>
      </c>
      <c r="DE89" s="188">
        <f t="shared" si="97"/>
        <v>0.45333333333333331</v>
      </c>
      <c r="DF89" s="8">
        <v>13901</v>
      </c>
      <c r="DG89" s="8">
        <v>3819</v>
      </c>
      <c r="DH89" s="337">
        <f t="shared" si="98"/>
        <v>0.27472843680310771</v>
      </c>
      <c r="DI89" s="63">
        <v>0.85</v>
      </c>
      <c r="DJ89" s="101">
        <v>0.97629724535554097</v>
      </c>
      <c r="DK89" s="101">
        <f t="shared" si="99"/>
        <v>1.1485849945359305</v>
      </c>
      <c r="DL89" s="63" t="s">
        <v>341</v>
      </c>
      <c r="DM89" s="101">
        <v>0</v>
      </c>
      <c r="DN89" s="101" t="str">
        <f t="shared" si="100"/>
        <v>N/A</v>
      </c>
      <c r="DO89" s="63">
        <v>0.85</v>
      </c>
      <c r="DP89" s="101">
        <v>0.97629724535554097</v>
      </c>
      <c r="DQ89" s="101">
        <f t="shared" si="101"/>
        <v>1.1485849945359305</v>
      </c>
      <c r="DR89" s="63">
        <v>0.85</v>
      </c>
      <c r="DS89" s="101">
        <v>0.98136645962732905</v>
      </c>
      <c r="DT89" s="101">
        <f t="shared" si="102"/>
        <v>1.1545487760321518</v>
      </c>
      <c r="DU89" s="63">
        <v>0.85</v>
      </c>
      <c r="DV89" s="101">
        <v>0.896321070234114</v>
      </c>
      <c r="DW89" s="101">
        <f t="shared" si="103"/>
        <v>1.0544953767460166</v>
      </c>
      <c r="DX89" s="63">
        <v>0.85</v>
      </c>
      <c r="DY89" s="101">
        <v>0.96126482213438702</v>
      </c>
      <c r="DZ89" s="101">
        <f t="shared" si="104"/>
        <v>1.1308997907463376</v>
      </c>
      <c r="EA89" s="63">
        <v>0.85</v>
      </c>
      <c r="EB89" s="101">
        <v>0.97697642163661602</v>
      </c>
      <c r="EC89" s="101">
        <f t="shared" si="105"/>
        <v>1.1493840254548424</v>
      </c>
      <c r="ED89" s="63">
        <v>0.85</v>
      </c>
      <c r="EE89" s="101">
        <v>0.896321070234114</v>
      </c>
      <c r="EF89" s="101">
        <f t="shared" si="106"/>
        <v>1.0544953767460166</v>
      </c>
      <c r="EG89" s="63">
        <v>0.85</v>
      </c>
      <c r="EH89" s="101">
        <v>0.97376481555466798</v>
      </c>
      <c r="EI89" s="101">
        <f t="shared" si="107"/>
        <v>1.145605665358433</v>
      </c>
      <c r="EJ89" s="63">
        <v>0.78</v>
      </c>
      <c r="EK89" s="101">
        <v>0.89417703263024995</v>
      </c>
      <c r="EL89" s="101">
        <f t="shared" si="108"/>
        <v>1.1463808110644229</v>
      </c>
      <c r="EM89" s="63">
        <v>0.23</v>
      </c>
      <c r="EN89" s="101">
        <v>0.45284090909090902</v>
      </c>
      <c r="EO89" s="101">
        <f t="shared" si="109"/>
        <v>1.9688735177865608</v>
      </c>
      <c r="EP89" s="63">
        <v>0.505</v>
      </c>
      <c r="EQ89" s="101">
        <v>0.78787464075544</v>
      </c>
      <c r="ER89" s="101">
        <f t="shared" si="110"/>
        <v>1.5601478034761187</v>
      </c>
      <c r="ES89" s="63">
        <v>0.81499999999999995</v>
      </c>
      <c r="ET89" s="101">
        <v>0.92679195804195802</v>
      </c>
      <c r="EU89" s="101">
        <f t="shared" si="111"/>
        <v>1.1371680466772491</v>
      </c>
      <c r="EV89" s="63">
        <v>0.54</v>
      </c>
      <c r="EW89" s="101">
        <v>0.48756218905472598</v>
      </c>
      <c r="EX89" s="101">
        <f t="shared" si="112"/>
        <v>0.90289294269393694</v>
      </c>
      <c r="EY89" s="63">
        <v>0.67749999999999999</v>
      </c>
      <c r="EZ89" s="101">
        <v>0.85096957917099902</v>
      </c>
      <c r="FA89" s="101">
        <f t="shared" si="113"/>
        <v>1.2560436592929876</v>
      </c>
      <c r="FB89" s="63">
        <v>0.9</v>
      </c>
      <c r="FC89" s="101">
        <v>1</v>
      </c>
      <c r="FD89" s="101">
        <f t="shared" si="114"/>
        <v>1.1111111111111112</v>
      </c>
      <c r="FE89" s="63">
        <v>0.26</v>
      </c>
      <c r="FF89" s="101">
        <v>0.58541666666666703</v>
      </c>
      <c r="FG89" s="101">
        <f t="shared" si="115"/>
        <v>2.2516025641025652</v>
      </c>
      <c r="FH89" s="63">
        <v>0.58000000000000007</v>
      </c>
      <c r="FI89" s="101">
        <v>0.62059103908484303</v>
      </c>
      <c r="FJ89" s="101">
        <f t="shared" si="116"/>
        <v>1.069984550146281</v>
      </c>
      <c r="FK89" s="54">
        <v>0.9</v>
      </c>
      <c r="FL89" s="101">
        <v>0.96160409556313997</v>
      </c>
      <c r="FM89" s="101">
        <f t="shared" si="117"/>
        <v>1.0684489950701554</v>
      </c>
      <c r="FN89" s="54">
        <v>0.61009999999999998</v>
      </c>
      <c r="FO89" s="101">
        <v>0.97712418300653603</v>
      </c>
      <c r="FP89" s="101">
        <f t="shared" si="118"/>
        <v>1.6015803688027144</v>
      </c>
      <c r="FQ89" s="64">
        <v>2654</v>
      </c>
      <c r="FR89" s="8">
        <v>376</v>
      </c>
      <c r="FS89" s="92">
        <f t="shared" si="119"/>
        <v>0.14167294649585532</v>
      </c>
      <c r="FT89" s="64">
        <v>638</v>
      </c>
      <c r="FU89" s="8">
        <v>38</v>
      </c>
      <c r="FV89" s="92">
        <f t="shared" si="120"/>
        <v>5.9561128526645767E-2</v>
      </c>
      <c r="FW89" s="64">
        <v>3292</v>
      </c>
      <c r="FX89" s="8">
        <v>414</v>
      </c>
      <c r="FY89" s="92">
        <f t="shared" si="121"/>
        <v>0.12575941676792224</v>
      </c>
      <c r="FZ89" s="64">
        <v>19655</v>
      </c>
      <c r="GA89" s="8">
        <v>2837</v>
      </c>
      <c r="GB89" s="92">
        <f t="shared" si="122"/>
        <v>0.14433986263037396</v>
      </c>
      <c r="GC89" s="64">
        <v>22947</v>
      </c>
      <c r="GD89" s="8">
        <v>3251</v>
      </c>
      <c r="GE89" s="92">
        <f t="shared" si="123"/>
        <v>0.14167429293589576</v>
      </c>
      <c r="GF89" s="64">
        <v>1456</v>
      </c>
      <c r="GG89" s="8">
        <v>5</v>
      </c>
      <c r="GH89" s="101">
        <f t="shared" si="124"/>
        <v>3.434065934065934E-3</v>
      </c>
      <c r="GI89" s="8">
        <v>13040</v>
      </c>
      <c r="GJ89" s="8">
        <v>20</v>
      </c>
      <c r="GK89" s="101">
        <f t="shared" si="125"/>
        <v>1.5337423312883436E-3</v>
      </c>
      <c r="GL89" s="8">
        <v>366</v>
      </c>
      <c r="GM89" s="8">
        <v>4</v>
      </c>
      <c r="GN89" s="101">
        <f t="shared" si="126"/>
        <v>1.092896174863388E-2</v>
      </c>
    </row>
    <row r="90" spans="1:196" s="1" customFormat="1" ht="15" customHeight="1" x14ac:dyDescent="0.55000000000000004">
      <c r="A90" s="16">
        <v>54</v>
      </c>
      <c r="B90" s="17" t="s">
        <v>113</v>
      </c>
      <c r="C90" s="18">
        <v>9119</v>
      </c>
      <c r="D90" s="17" t="s">
        <v>114</v>
      </c>
      <c r="E90" s="8">
        <v>2995</v>
      </c>
      <c r="F90" s="8">
        <v>1846</v>
      </c>
      <c r="G90" s="193">
        <f t="shared" si="127"/>
        <v>0.61636060100166945</v>
      </c>
      <c r="H90" s="8">
        <v>3430</v>
      </c>
      <c r="I90" s="8">
        <v>3399</v>
      </c>
      <c r="J90" s="193">
        <f t="shared" si="64"/>
        <v>0.99096209912536448</v>
      </c>
      <c r="K90" s="8">
        <v>176</v>
      </c>
      <c r="L90" s="8">
        <v>29</v>
      </c>
      <c r="M90" s="193">
        <f t="shared" si="65"/>
        <v>0.16477272727272727</v>
      </c>
      <c r="N90" s="8">
        <v>252</v>
      </c>
      <c r="O90" s="8">
        <v>242</v>
      </c>
      <c r="P90" s="188">
        <f t="shared" si="66"/>
        <v>0.96031746031746035</v>
      </c>
      <c r="Q90" s="8">
        <v>133</v>
      </c>
      <c r="R90" s="8">
        <v>171</v>
      </c>
      <c r="S90" s="188">
        <f t="shared" si="67"/>
        <v>1.2857142857142858</v>
      </c>
      <c r="T90" s="8">
        <v>6986</v>
      </c>
      <c r="U90" s="8">
        <v>5687</v>
      </c>
      <c r="V90" s="193">
        <f t="shared" si="68"/>
        <v>0.81405668479816773</v>
      </c>
      <c r="W90" s="8">
        <v>6986</v>
      </c>
      <c r="X90" s="8">
        <v>5687</v>
      </c>
      <c r="Y90" s="193">
        <f t="shared" si="69"/>
        <v>0.81405668479816773</v>
      </c>
      <c r="Z90" s="8">
        <v>217</v>
      </c>
      <c r="AA90" s="8">
        <v>141</v>
      </c>
      <c r="AB90" s="193">
        <f t="shared" si="70"/>
        <v>0.64976958525345618</v>
      </c>
      <c r="AC90" s="8">
        <v>72</v>
      </c>
      <c r="AD90" s="8">
        <v>77</v>
      </c>
      <c r="AE90" s="188">
        <f t="shared" si="71"/>
        <v>1.0694444444444444</v>
      </c>
      <c r="AF90" s="8">
        <v>0</v>
      </c>
      <c r="AG90" s="8">
        <v>0</v>
      </c>
      <c r="AH90" s="188" t="str">
        <f t="shared" si="72"/>
        <v>N/A</v>
      </c>
      <c r="AI90" s="8">
        <v>289</v>
      </c>
      <c r="AJ90" s="8">
        <v>218</v>
      </c>
      <c r="AK90" s="193">
        <f t="shared" si="73"/>
        <v>0.75432525951557095</v>
      </c>
      <c r="AL90" s="8">
        <v>225</v>
      </c>
      <c r="AM90" s="8">
        <v>48</v>
      </c>
      <c r="AN90" s="193">
        <f t="shared" si="74"/>
        <v>0.21333333333333335</v>
      </c>
      <c r="AO90" s="8">
        <v>49</v>
      </c>
      <c r="AP90" s="8">
        <v>33</v>
      </c>
      <c r="AQ90" s="188">
        <f t="shared" si="75"/>
        <v>0.67346938775510201</v>
      </c>
      <c r="AR90" s="8">
        <v>30</v>
      </c>
      <c r="AS90" s="8">
        <v>0</v>
      </c>
      <c r="AT90" s="188">
        <f t="shared" si="76"/>
        <v>0</v>
      </c>
      <c r="AU90" s="8">
        <v>304</v>
      </c>
      <c r="AV90" s="8">
        <v>81</v>
      </c>
      <c r="AW90" s="193">
        <f t="shared" si="77"/>
        <v>0.26644736842105265</v>
      </c>
      <c r="AX90" s="8">
        <v>5251</v>
      </c>
      <c r="AY90" s="8">
        <v>2035</v>
      </c>
      <c r="AZ90" s="193">
        <f t="shared" si="78"/>
        <v>0.38754522948009901</v>
      </c>
      <c r="BA90" s="8">
        <v>857</v>
      </c>
      <c r="BB90" s="8">
        <v>467</v>
      </c>
      <c r="BC90" s="193">
        <f t="shared" si="79"/>
        <v>0.54492415402567096</v>
      </c>
      <c r="BD90" s="8">
        <v>1861</v>
      </c>
      <c r="BE90" s="8">
        <v>1334</v>
      </c>
      <c r="BF90" s="188">
        <f t="shared" si="80"/>
        <v>0.71681891456206337</v>
      </c>
      <c r="BG90" s="8">
        <v>275</v>
      </c>
      <c r="BH90" s="8">
        <v>336</v>
      </c>
      <c r="BI90" s="188">
        <f t="shared" si="81"/>
        <v>1.2218181818181819</v>
      </c>
      <c r="BJ90" s="8">
        <v>6214</v>
      </c>
      <c r="BK90" s="8">
        <v>6238</v>
      </c>
      <c r="BL90" s="193">
        <f t="shared" si="82"/>
        <v>1.0038622465400708</v>
      </c>
      <c r="BM90" s="8">
        <v>14458</v>
      </c>
      <c r="BN90" s="8">
        <v>10410</v>
      </c>
      <c r="BO90" s="193">
        <f t="shared" si="83"/>
        <v>0.72001659980633559</v>
      </c>
      <c r="BP90" s="8">
        <v>50</v>
      </c>
      <c r="BQ90" s="8">
        <v>31</v>
      </c>
      <c r="BR90" s="193">
        <f t="shared" si="84"/>
        <v>0.62</v>
      </c>
      <c r="BS90" s="8">
        <v>15101</v>
      </c>
      <c r="BT90" s="8">
        <v>10740</v>
      </c>
      <c r="BU90" s="193">
        <f t="shared" si="85"/>
        <v>0.71121117806767764</v>
      </c>
      <c r="BV90" s="8">
        <v>22087</v>
      </c>
      <c r="BW90" s="8">
        <v>16427</v>
      </c>
      <c r="BX90" s="193">
        <f t="shared" si="86"/>
        <v>0.74374066192783084</v>
      </c>
      <c r="BY90" s="8">
        <v>11920</v>
      </c>
      <c r="BZ90" s="8">
        <v>2400</v>
      </c>
      <c r="CA90" s="337">
        <f t="shared" si="87"/>
        <v>0.20134228187919462</v>
      </c>
      <c r="CB90" s="8">
        <v>43700</v>
      </c>
      <c r="CC90" s="8">
        <v>6344</v>
      </c>
      <c r="CD90" s="337">
        <f t="shared" si="88"/>
        <v>0.14517162471395881</v>
      </c>
      <c r="CE90" s="8">
        <v>3840</v>
      </c>
      <c r="CF90" s="8">
        <v>640</v>
      </c>
      <c r="CG90" s="337">
        <f t="shared" si="89"/>
        <v>0.16666666666666666</v>
      </c>
      <c r="CH90" s="8">
        <v>1300</v>
      </c>
      <c r="CI90" s="8">
        <v>449</v>
      </c>
      <c r="CJ90" s="193">
        <f t="shared" si="90"/>
        <v>0.3453846153846154</v>
      </c>
      <c r="CK90" s="8">
        <v>5140</v>
      </c>
      <c r="CL90" s="8">
        <v>1089</v>
      </c>
      <c r="CM90" s="337">
        <f t="shared" si="91"/>
        <v>0.21186770428015564</v>
      </c>
      <c r="CN90" s="8">
        <v>7275</v>
      </c>
      <c r="CO90" s="8">
        <v>4290</v>
      </c>
      <c r="CP90" s="337">
        <f t="shared" si="92"/>
        <v>0.58969072164948455</v>
      </c>
      <c r="CQ90" s="8">
        <v>3000</v>
      </c>
      <c r="CR90" s="8">
        <v>1024</v>
      </c>
      <c r="CS90" s="337">
        <f t="shared" si="93"/>
        <v>0.34133333333333332</v>
      </c>
      <c r="CT90" s="8">
        <v>71035</v>
      </c>
      <c r="CU90" s="8">
        <v>15147</v>
      </c>
      <c r="CV90" s="337">
        <f t="shared" si="94"/>
        <v>0.21323291335257266</v>
      </c>
      <c r="CW90" s="8">
        <v>93122</v>
      </c>
      <c r="CX90" s="8">
        <v>31574</v>
      </c>
      <c r="CY90" s="337">
        <f t="shared" si="95"/>
        <v>0.33906058718670129</v>
      </c>
      <c r="CZ90" s="8">
        <v>9509</v>
      </c>
      <c r="DA90" s="8">
        <v>5976</v>
      </c>
      <c r="DB90" s="188">
        <f t="shared" si="96"/>
        <v>0.62845725102534444</v>
      </c>
      <c r="DC90" s="8">
        <v>3438</v>
      </c>
      <c r="DD90" s="8">
        <v>1531</v>
      </c>
      <c r="DE90" s="188">
        <f t="shared" si="97"/>
        <v>0.44531704479348461</v>
      </c>
      <c r="DF90" s="8">
        <v>20047</v>
      </c>
      <c r="DG90" s="8">
        <v>6906</v>
      </c>
      <c r="DH90" s="337">
        <f t="shared" si="98"/>
        <v>0.34449044744849605</v>
      </c>
      <c r="DI90" s="63">
        <v>0.9</v>
      </c>
      <c r="DJ90" s="101">
        <v>0.96953178234206205</v>
      </c>
      <c r="DK90" s="101">
        <f t="shared" si="99"/>
        <v>1.0772575359356245</v>
      </c>
      <c r="DL90" s="63">
        <v>0.82</v>
      </c>
      <c r="DM90" s="101">
        <v>0.98501070663811596</v>
      </c>
      <c r="DN90" s="101">
        <f t="shared" si="100"/>
        <v>1.2012325690708732</v>
      </c>
      <c r="DO90" s="63">
        <v>0.86</v>
      </c>
      <c r="DP90" s="101">
        <v>0.97020484171322197</v>
      </c>
      <c r="DQ90" s="101">
        <f t="shared" si="101"/>
        <v>1.1281451647828162</v>
      </c>
      <c r="DR90" s="63">
        <v>0.86</v>
      </c>
      <c r="DS90" s="101">
        <v>0.97770979020978999</v>
      </c>
      <c r="DT90" s="101">
        <f t="shared" si="102"/>
        <v>1.1368718490811511</v>
      </c>
      <c r="DU90" s="63">
        <v>0.78</v>
      </c>
      <c r="DV90" s="101">
        <v>0.97822889085025</v>
      </c>
      <c r="DW90" s="101">
        <f t="shared" si="103"/>
        <v>1.2541396036541665</v>
      </c>
      <c r="DX90" s="63">
        <v>0.82000000000000006</v>
      </c>
      <c r="DY90" s="101">
        <v>0.97802004571830503</v>
      </c>
      <c r="DZ90" s="101">
        <f t="shared" si="104"/>
        <v>1.1927073728272011</v>
      </c>
      <c r="EA90" s="63">
        <v>0.88</v>
      </c>
      <c r="EB90" s="101">
        <v>0.97102141549239696</v>
      </c>
      <c r="EC90" s="101">
        <f t="shared" si="105"/>
        <v>1.1034334266959056</v>
      </c>
      <c r="ED90" s="63">
        <v>0.8</v>
      </c>
      <c r="EE90" s="101">
        <v>0.979048111743404</v>
      </c>
      <c r="EF90" s="101">
        <f t="shared" si="106"/>
        <v>1.2238101396792549</v>
      </c>
      <c r="EG90" s="63">
        <v>0.84000000000000008</v>
      </c>
      <c r="EH90" s="101">
        <v>0.97291045230413298</v>
      </c>
      <c r="EI90" s="101">
        <f t="shared" si="107"/>
        <v>1.1582267289334915</v>
      </c>
      <c r="EJ90" s="63">
        <v>0.92</v>
      </c>
      <c r="EK90" s="101">
        <v>0.97645989923184895</v>
      </c>
      <c r="EL90" s="101">
        <f t="shared" si="108"/>
        <v>1.0613694556867923</v>
      </c>
      <c r="EM90" s="63">
        <v>0.26</v>
      </c>
      <c r="EN90" s="101">
        <v>0.34276315789473699</v>
      </c>
      <c r="EO90" s="101">
        <f t="shared" si="109"/>
        <v>1.3183198380566807</v>
      </c>
      <c r="EP90" s="63">
        <v>0.59000000000000008</v>
      </c>
      <c r="EQ90" s="101">
        <v>0.84927708457120199</v>
      </c>
      <c r="ER90" s="101">
        <f t="shared" si="110"/>
        <v>1.4394526857139014</v>
      </c>
      <c r="ES90" s="63">
        <v>0.9</v>
      </c>
      <c r="ET90" s="101">
        <v>0.97369061131830703</v>
      </c>
      <c r="EU90" s="101">
        <f t="shared" si="111"/>
        <v>1.081878457020341</v>
      </c>
      <c r="EV90" s="63">
        <v>0.53</v>
      </c>
      <c r="EW90" s="101">
        <v>0.69895742832319696</v>
      </c>
      <c r="EX90" s="101">
        <f t="shared" si="112"/>
        <v>1.3187876006098056</v>
      </c>
      <c r="EY90" s="63">
        <v>0.71500000000000008</v>
      </c>
      <c r="EZ90" s="101">
        <v>0.91359979730157703</v>
      </c>
      <c r="FA90" s="101">
        <f t="shared" si="113"/>
        <v>1.2777619542679397</v>
      </c>
      <c r="FB90" s="63">
        <v>0.9</v>
      </c>
      <c r="FC90" s="101">
        <v>0.95768374164810699</v>
      </c>
      <c r="FD90" s="101">
        <f t="shared" si="114"/>
        <v>1.0640930462756744</v>
      </c>
      <c r="FE90" s="63">
        <v>0.23</v>
      </c>
      <c r="FF90" s="101">
        <v>7.8125E-2</v>
      </c>
      <c r="FG90" s="101">
        <f t="shared" si="115"/>
        <v>0.33967391304347827</v>
      </c>
      <c r="FH90" s="63">
        <v>0.56500000000000006</v>
      </c>
      <c r="FI90" s="101">
        <v>0.44077134986225902</v>
      </c>
      <c r="FJ90" s="101">
        <f t="shared" si="116"/>
        <v>0.78012628294205133</v>
      </c>
      <c r="FK90" s="54">
        <v>0.9</v>
      </c>
      <c r="FL90" s="101">
        <v>0.98594377510040199</v>
      </c>
      <c r="FM90" s="101">
        <f t="shared" si="117"/>
        <v>1.095493083444891</v>
      </c>
      <c r="FN90" s="54">
        <v>0.61009999999999998</v>
      </c>
      <c r="FO90" s="101">
        <v>0.98889614630960199</v>
      </c>
      <c r="FP90" s="101">
        <f t="shared" si="118"/>
        <v>1.6208755061622717</v>
      </c>
      <c r="FQ90" s="64">
        <v>4873</v>
      </c>
      <c r="FR90" s="8">
        <v>434</v>
      </c>
      <c r="FS90" s="92">
        <f t="shared" si="119"/>
        <v>8.9062179355633084E-2</v>
      </c>
      <c r="FT90" s="64">
        <v>1122</v>
      </c>
      <c r="FU90" s="8">
        <v>201</v>
      </c>
      <c r="FV90" s="92">
        <f t="shared" si="120"/>
        <v>0.17914438502673796</v>
      </c>
      <c r="FW90" s="64">
        <v>5995</v>
      </c>
      <c r="FX90" s="8">
        <v>635</v>
      </c>
      <c r="FY90" s="92">
        <f t="shared" si="121"/>
        <v>0.10592160133444536</v>
      </c>
      <c r="FZ90" s="64">
        <v>45356</v>
      </c>
      <c r="GA90" s="8">
        <v>7670</v>
      </c>
      <c r="GB90" s="92">
        <f t="shared" si="122"/>
        <v>0.16910662315900873</v>
      </c>
      <c r="GC90" s="64">
        <v>51351</v>
      </c>
      <c r="GD90" s="8">
        <v>8305</v>
      </c>
      <c r="GE90" s="92">
        <f t="shared" si="123"/>
        <v>0.16173005394247433</v>
      </c>
      <c r="GF90" s="64">
        <v>2539</v>
      </c>
      <c r="GG90" s="8">
        <v>0</v>
      </c>
      <c r="GH90" s="101">
        <f t="shared" si="124"/>
        <v>0</v>
      </c>
      <c r="GI90" s="8">
        <v>7540</v>
      </c>
      <c r="GJ90" s="8">
        <v>1643</v>
      </c>
      <c r="GK90" s="101">
        <f t="shared" si="125"/>
        <v>0.21790450928381963</v>
      </c>
      <c r="GL90" s="8">
        <v>1830</v>
      </c>
      <c r="GM90" s="8">
        <v>729</v>
      </c>
      <c r="GN90" s="101">
        <f t="shared" si="126"/>
        <v>0.39836065573770491</v>
      </c>
    </row>
    <row r="91" spans="1:196" s="1" customFormat="1" ht="15" customHeight="1" x14ac:dyDescent="0.55000000000000004">
      <c r="A91" s="16">
        <v>54</v>
      </c>
      <c r="B91" s="17" t="s">
        <v>113</v>
      </c>
      <c r="C91" s="18">
        <v>9537</v>
      </c>
      <c r="D91" s="17" t="s">
        <v>98</v>
      </c>
      <c r="E91" s="8">
        <v>4992</v>
      </c>
      <c r="F91" s="8">
        <v>3186</v>
      </c>
      <c r="G91" s="193">
        <f t="shared" si="127"/>
        <v>0.63822115384615385</v>
      </c>
      <c r="H91" s="8">
        <v>3469</v>
      </c>
      <c r="I91" s="8">
        <v>2897</v>
      </c>
      <c r="J91" s="193">
        <f t="shared" si="64"/>
        <v>0.83511098299221675</v>
      </c>
      <c r="K91" s="8">
        <v>0</v>
      </c>
      <c r="L91" s="8">
        <v>0</v>
      </c>
      <c r="M91" s="193" t="str">
        <f t="shared" si="65"/>
        <v>N/A</v>
      </c>
      <c r="N91" s="8">
        <v>0</v>
      </c>
      <c r="O91" s="8">
        <v>0</v>
      </c>
      <c r="P91" s="188" t="str">
        <f t="shared" si="66"/>
        <v>N/A</v>
      </c>
      <c r="Q91" s="8">
        <v>312</v>
      </c>
      <c r="R91" s="8">
        <v>362</v>
      </c>
      <c r="S91" s="188">
        <f t="shared" si="67"/>
        <v>1.1602564102564104</v>
      </c>
      <c r="T91" s="8">
        <v>8773</v>
      </c>
      <c r="U91" s="8">
        <v>6445</v>
      </c>
      <c r="V91" s="193">
        <f t="shared" si="68"/>
        <v>0.7346403738743873</v>
      </c>
      <c r="W91" s="8">
        <v>8773</v>
      </c>
      <c r="X91" s="8">
        <v>6445</v>
      </c>
      <c r="Y91" s="193">
        <f t="shared" si="69"/>
        <v>0.7346403738743873</v>
      </c>
      <c r="Z91" s="8">
        <v>485</v>
      </c>
      <c r="AA91" s="8">
        <v>263</v>
      </c>
      <c r="AB91" s="193">
        <f t="shared" si="70"/>
        <v>0.54226804123711336</v>
      </c>
      <c r="AC91" s="8">
        <v>0</v>
      </c>
      <c r="AD91" s="8">
        <v>0</v>
      </c>
      <c r="AE91" s="188" t="str">
        <f t="shared" si="71"/>
        <v>N/A</v>
      </c>
      <c r="AF91" s="8">
        <v>27</v>
      </c>
      <c r="AG91" s="8">
        <v>27</v>
      </c>
      <c r="AH91" s="188">
        <f t="shared" si="72"/>
        <v>1</v>
      </c>
      <c r="AI91" s="8">
        <v>512</v>
      </c>
      <c r="AJ91" s="8">
        <v>290</v>
      </c>
      <c r="AK91" s="193">
        <f t="shared" si="73"/>
        <v>0.56640625</v>
      </c>
      <c r="AL91" s="8">
        <v>261</v>
      </c>
      <c r="AM91" s="8">
        <v>104</v>
      </c>
      <c r="AN91" s="193">
        <f t="shared" si="74"/>
        <v>0.39846743295019155</v>
      </c>
      <c r="AO91" s="8">
        <v>15</v>
      </c>
      <c r="AP91" s="8">
        <v>25</v>
      </c>
      <c r="AQ91" s="188">
        <f t="shared" si="75"/>
        <v>1.6666666666666667</v>
      </c>
      <c r="AR91" s="8">
        <v>0</v>
      </c>
      <c r="AS91" s="8">
        <v>0</v>
      </c>
      <c r="AT91" s="188" t="str">
        <f t="shared" si="76"/>
        <v>N/A</v>
      </c>
      <c r="AU91" s="8">
        <v>276</v>
      </c>
      <c r="AV91" s="8">
        <v>129</v>
      </c>
      <c r="AW91" s="193">
        <f t="shared" si="77"/>
        <v>0.46739130434782611</v>
      </c>
      <c r="AX91" s="8">
        <v>7124</v>
      </c>
      <c r="AY91" s="8">
        <v>4318</v>
      </c>
      <c r="AZ91" s="193">
        <f t="shared" si="78"/>
        <v>0.60612015721504775</v>
      </c>
      <c r="BA91" s="8">
        <v>1641</v>
      </c>
      <c r="BB91" s="8">
        <v>963</v>
      </c>
      <c r="BC91" s="193">
        <f t="shared" si="79"/>
        <v>0.58683729433272391</v>
      </c>
      <c r="BD91" s="8">
        <v>698</v>
      </c>
      <c r="BE91" s="8">
        <v>226</v>
      </c>
      <c r="BF91" s="188">
        <f t="shared" si="80"/>
        <v>0.32378223495702008</v>
      </c>
      <c r="BG91" s="8">
        <v>451</v>
      </c>
      <c r="BH91" s="8">
        <v>411</v>
      </c>
      <c r="BI91" s="188">
        <f t="shared" si="81"/>
        <v>0.91130820399113077</v>
      </c>
      <c r="BJ91" s="8">
        <v>17072</v>
      </c>
      <c r="BK91" s="8">
        <v>17736</v>
      </c>
      <c r="BL91" s="193">
        <f t="shared" si="82"/>
        <v>1.0388940955951265</v>
      </c>
      <c r="BM91" s="8">
        <v>26986</v>
      </c>
      <c r="BN91" s="8">
        <v>23654</v>
      </c>
      <c r="BO91" s="193">
        <f t="shared" si="83"/>
        <v>0.87652857036982135</v>
      </c>
      <c r="BP91" s="8">
        <v>60</v>
      </c>
      <c r="BQ91" s="8">
        <v>34</v>
      </c>
      <c r="BR91" s="193">
        <f t="shared" si="84"/>
        <v>0.56666666666666665</v>
      </c>
      <c r="BS91" s="8">
        <v>27834</v>
      </c>
      <c r="BT91" s="8">
        <v>24107</v>
      </c>
      <c r="BU91" s="193">
        <f t="shared" si="85"/>
        <v>0.86609901559244085</v>
      </c>
      <c r="BV91" s="8">
        <v>36607</v>
      </c>
      <c r="BW91" s="8">
        <v>30552</v>
      </c>
      <c r="BX91" s="193">
        <f t="shared" si="86"/>
        <v>0.83459447646624962</v>
      </c>
      <c r="BY91" s="8">
        <v>23040</v>
      </c>
      <c r="BZ91" s="8">
        <v>4960</v>
      </c>
      <c r="CA91" s="337">
        <f t="shared" si="87"/>
        <v>0.21527777777777779</v>
      </c>
      <c r="CB91" s="8">
        <v>58260</v>
      </c>
      <c r="CC91" s="8">
        <v>14795</v>
      </c>
      <c r="CD91" s="337">
        <f t="shared" si="88"/>
        <v>0.25394782011671818</v>
      </c>
      <c r="CE91" s="8">
        <v>5120</v>
      </c>
      <c r="CF91" s="8">
        <v>640</v>
      </c>
      <c r="CG91" s="337">
        <f t="shared" si="89"/>
        <v>0.125</v>
      </c>
      <c r="CH91" s="8">
        <v>1320</v>
      </c>
      <c r="CI91" s="8">
        <v>362</v>
      </c>
      <c r="CJ91" s="193">
        <f t="shared" si="90"/>
        <v>0.27424242424242423</v>
      </c>
      <c r="CK91" s="8">
        <v>6440</v>
      </c>
      <c r="CL91" s="8">
        <v>1002</v>
      </c>
      <c r="CM91" s="337">
        <f t="shared" si="91"/>
        <v>0.15559006211180124</v>
      </c>
      <c r="CN91" s="8">
        <v>8100</v>
      </c>
      <c r="CO91" s="8">
        <v>964</v>
      </c>
      <c r="CP91" s="337">
        <f t="shared" si="92"/>
        <v>0.11901234567901235</v>
      </c>
      <c r="CQ91" s="8">
        <v>600</v>
      </c>
      <c r="CR91" s="8">
        <v>71</v>
      </c>
      <c r="CS91" s="337">
        <f t="shared" si="93"/>
        <v>0.11833333333333333</v>
      </c>
      <c r="CT91" s="8">
        <v>96440</v>
      </c>
      <c r="CU91" s="8">
        <v>21792</v>
      </c>
      <c r="CV91" s="337">
        <f t="shared" si="94"/>
        <v>0.22596433015346329</v>
      </c>
      <c r="CW91" s="8">
        <v>133047</v>
      </c>
      <c r="CX91" s="8">
        <v>52344</v>
      </c>
      <c r="CY91" s="337">
        <f t="shared" si="95"/>
        <v>0.39342487992964892</v>
      </c>
      <c r="CZ91" s="8">
        <v>8813</v>
      </c>
      <c r="DA91" s="8">
        <v>1215</v>
      </c>
      <c r="DB91" s="188">
        <f t="shared" si="96"/>
        <v>0.13786451832520141</v>
      </c>
      <c r="DC91" s="8">
        <v>1390</v>
      </c>
      <c r="DD91" s="8">
        <v>871</v>
      </c>
      <c r="DE91" s="188">
        <f t="shared" si="97"/>
        <v>0.62661870503597117</v>
      </c>
      <c r="DF91" s="8">
        <v>33270</v>
      </c>
      <c r="DG91" s="8">
        <v>9460</v>
      </c>
      <c r="DH91" s="337">
        <f t="shared" si="98"/>
        <v>0.28434024646828976</v>
      </c>
      <c r="DI91" s="63">
        <v>0.92</v>
      </c>
      <c r="DJ91" s="101">
        <v>0.95908226754234405</v>
      </c>
      <c r="DK91" s="101">
        <f t="shared" si="99"/>
        <v>1.0424807255895043</v>
      </c>
      <c r="DL91" s="63">
        <v>0.81</v>
      </c>
      <c r="DM91" s="101">
        <v>0.98857736240913796</v>
      </c>
      <c r="DN91" s="101">
        <f t="shared" si="100"/>
        <v>1.2204658795174541</v>
      </c>
      <c r="DO91" s="63">
        <v>0.86499999999999999</v>
      </c>
      <c r="DP91" s="101">
        <v>0.960260505247439</v>
      </c>
      <c r="DQ91" s="101">
        <f t="shared" si="101"/>
        <v>1.1101277517311434</v>
      </c>
      <c r="DR91" s="63">
        <v>0.85</v>
      </c>
      <c r="DS91" s="101">
        <v>0.97294250281848904</v>
      </c>
      <c r="DT91" s="101">
        <f t="shared" si="102"/>
        <v>1.1446382386099871</v>
      </c>
      <c r="DU91" s="63">
        <v>0.81</v>
      </c>
      <c r="DV91" s="101">
        <v>0.97065930272695899</v>
      </c>
      <c r="DW91" s="101">
        <f t="shared" si="103"/>
        <v>1.1983448181814307</v>
      </c>
      <c r="DX91" s="63">
        <v>0.83000000000000007</v>
      </c>
      <c r="DY91" s="101">
        <v>0.97191621411947304</v>
      </c>
      <c r="DZ91" s="101">
        <f t="shared" si="104"/>
        <v>1.170983390505389</v>
      </c>
      <c r="EA91" s="63">
        <v>0.88500000000000001</v>
      </c>
      <c r="EB91" s="101">
        <v>0.96092462160947101</v>
      </c>
      <c r="EC91" s="101">
        <f t="shared" si="105"/>
        <v>1.0857905328920576</v>
      </c>
      <c r="ED91" s="63">
        <v>0.81</v>
      </c>
      <c r="EE91" s="101">
        <v>0.97512953367875599</v>
      </c>
      <c r="EF91" s="101">
        <f t="shared" si="106"/>
        <v>1.2038636218256247</v>
      </c>
      <c r="EG91" s="63">
        <v>0.84750000000000003</v>
      </c>
      <c r="EH91" s="101">
        <v>0.96271929824561397</v>
      </c>
      <c r="EI91" s="101">
        <f t="shared" si="107"/>
        <v>1.1359519743311079</v>
      </c>
      <c r="EJ91" s="63">
        <v>0.9</v>
      </c>
      <c r="EK91" s="101">
        <v>0.96417984189723305</v>
      </c>
      <c r="EL91" s="101">
        <f t="shared" si="108"/>
        <v>1.0713109354413701</v>
      </c>
      <c r="EM91" s="63">
        <v>0.28999999999999998</v>
      </c>
      <c r="EN91" s="101">
        <v>0.45874999999999999</v>
      </c>
      <c r="EO91" s="101">
        <f t="shared" si="109"/>
        <v>1.5818965517241379</v>
      </c>
      <c r="EP91" s="63">
        <v>0.59499999999999997</v>
      </c>
      <c r="EQ91" s="101">
        <v>0.83429698972099797</v>
      </c>
      <c r="ER91" s="101">
        <f t="shared" si="110"/>
        <v>1.4021798146571396</v>
      </c>
      <c r="ES91" s="63">
        <v>0.89250000000000007</v>
      </c>
      <c r="ET91" s="101">
        <v>0.96215371700401098</v>
      </c>
      <c r="EU91" s="101">
        <f t="shared" si="111"/>
        <v>1.0780433803966509</v>
      </c>
      <c r="EV91" s="63">
        <v>0.55000000000000004</v>
      </c>
      <c r="EW91" s="101">
        <v>0.66945031712473602</v>
      </c>
      <c r="EX91" s="101">
        <f t="shared" si="112"/>
        <v>1.2171823947722471</v>
      </c>
      <c r="EY91" s="63">
        <v>0.72125000000000006</v>
      </c>
      <c r="EZ91" s="101">
        <v>0.909254164756228</v>
      </c>
      <c r="FA91" s="101">
        <f t="shared" si="113"/>
        <v>1.260664353214874</v>
      </c>
      <c r="FB91" s="63">
        <v>0.95</v>
      </c>
      <c r="FC91" s="101">
        <v>0.99723756906077299</v>
      </c>
      <c r="FD91" s="101">
        <f t="shared" si="114"/>
        <v>1.0497237569060769</v>
      </c>
      <c r="FE91" s="63">
        <v>0.28000000000000003</v>
      </c>
      <c r="FF91" s="101">
        <v>0.97968750000000004</v>
      </c>
      <c r="FG91" s="101">
        <f t="shared" si="115"/>
        <v>3.4988839285714284</v>
      </c>
      <c r="FH91" s="63">
        <v>0.61499999999999999</v>
      </c>
      <c r="FI91" s="101">
        <v>0.98602794411177597</v>
      </c>
      <c r="FJ91" s="101">
        <f t="shared" si="116"/>
        <v>1.6032974701004488</v>
      </c>
      <c r="FK91" s="54">
        <v>0.9</v>
      </c>
      <c r="FL91" s="101">
        <v>0.97530864197530898</v>
      </c>
      <c r="FM91" s="101">
        <f t="shared" si="117"/>
        <v>1.0836762688614543</v>
      </c>
      <c r="FN91" s="54">
        <v>0.61009999999999998</v>
      </c>
      <c r="FO91" s="101">
        <v>0.97703788748564901</v>
      </c>
      <c r="FP91" s="101">
        <f t="shared" si="118"/>
        <v>1.6014389239233717</v>
      </c>
      <c r="FQ91" s="64">
        <v>12071</v>
      </c>
      <c r="FR91" s="8">
        <v>1053</v>
      </c>
      <c r="FS91" s="92">
        <f t="shared" si="119"/>
        <v>8.723386629111092E-2</v>
      </c>
      <c r="FT91" s="64">
        <v>1717</v>
      </c>
      <c r="FU91" s="8">
        <v>276</v>
      </c>
      <c r="FV91" s="92">
        <f t="shared" si="120"/>
        <v>0.16074548631333721</v>
      </c>
      <c r="FW91" s="64">
        <v>13788</v>
      </c>
      <c r="FX91" s="8">
        <v>1329</v>
      </c>
      <c r="FY91" s="92">
        <f t="shared" si="121"/>
        <v>9.6388163620539605E-2</v>
      </c>
      <c r="FZ91" s="64">
        <v>61804</v>
      </c>
      <c r="GA91" s="8">
        <v>20128</v>
      </c>
      <c r="GB91" s="92">
        <f t="shared" si="122"/>
        <v>0.32567471361076955</v>
      </c>
      <c r="GC91" s="64">
        <v>75592</v>
      </c>
      <c r="GD91" s="8">
        <v>21457</v>
      </c>
      <c r="GE91" s="92">
        <f t="shared" si="123"/>
        <v>0.28385278865488411</v>
      </c>
      <c r="GF91" s="64">
        <v>7364</v>
      </c>
      <c r="GG91" s="8">
        <v>309</v>
      </c>
      <c r="GH91" s="101">
        <f t="shared" si="124"/>
        <v>4.196089082020641E-2</v>
      </c>
      <c r="GI91" s="8">
        <v>6911</v>
      </c>
      <c r="GJ91" s="8">
        <v>2422</v>
      </c>
      <c r="GK91" s="101">
        <f t="shared" si="125"/>
        <v>0.35045579510924613</v>
      </c>
      <c r="GL91" s="8">
        <v>366</v>
      </c>
      <c r="GM91" s="8">
        <v>112</v>
      </c>
      <c r="GN91" s="101">
        <f t="shared" si="126"/>
        <v>0.30601092896174864</v>
      </c>
    </row>
    <row r="92" spans="1:196" s="1" customFormat="1" ht="15" customHeight="1" x14ac:dyDescent="0.55000000000000004">
      <c r="A92" s="16">
        <v>63</v>
      </c>
      <c r="B92" s="17" t="s">
        <v>115</v>
      </c>
      <c r="C92" s="18">
        <v>9120</v>
      </c>
      <c r="D92" s="17" t="s">
        <v>116</v>
      </c>
      <c r="E92" s="8">
        <v>1497</v>
      </c>
      <c r="F92" s="8">
        <v>923</v>
      </c>
      <c r="G92" s="193">
        <f t="shared" si="127"/>
        <v>0.61656646626586509</v>
      </c>
      <c r="H92" s="8">
        <v>931</v>
      </c>
      <c r="I92" s="8">
        <v>801</v>
      </c>
      <c r="J92" s="193">
        <f t="shared" si="64"/>
        <v>0.86036519871106343</v>
      </c>
      <c r="K92" s="8">
        <v>279</v>
      </c>
      <c r="L92" s="8">
        <v>69</v>
      </c>
      <c r="M92" s="193">
        <f t="shared" si="65"/>
        <v>0.24731182795698925</v>
      </c>
      <c r="N92" s="8">
        <v>0</v>
      </c>
      <c r="O92" s="8">
        <v>30</v>
      </c>
      <c r="P92" s="188" t="str">
        <f t="shared" si="66"/>
        <v>N/A</v>
      </c>
      <c r="Q92" s="8">
        <v>0</v>
      </c>
      <c r="R92" s="8">
        <v>0</v>
      </c>
      <c r="S92" s="188" t="str">
        <f t="shared" si="67"/>
        <v>N/A</v>
      </c>
      <c r="T92" s="8">
        <v>2707</v>
      </c>
      <c r="U92" s="8">
        <v>1823</v>
      </c>
      <c r="V92" s="193">
        <f t="shared" si="68"/>
        <v>0.67343923162172148</v>
      </c>
      <c r="W92" s="8">
        <v>2707</v>
      </c>
      <c r="X92" s="8">
        <v>1823</v>
      </c>
      <c r="Y92" s="193">
        <f t="shared" si="69"/>
        <v>0.67343923162172148</v>
      </c>
      <c r="Z92" s="8">
        <v>124</v>
      </c>
      <c r="AA92" s="8">
        <v>58</v>
      </c>
      <c r="AB92" s="193">
        <f t="shared" si="70"/>
        <v>0.46774193548387094</v>
      </c>
      <c r="AC92" s="8">
        <v>33</v>
      </c>
      <c r="AD92" s="8">
        <v>18</v>
      </c>
      <c r="AE92" s="188">
        <f t="shared" si="71"/>
        <v>0.54545454545454541</v>
      </c>
      <c r="AF92" s="8">
        <v>0</v>
      </c>
      <c r="AG92" s="8">
        <v>0</v>
      </c>
      <c r="AH92" s="188" t="str">
        <f t="shared" si="72"/>
        <v>N/A</v>
      </c>
      <c r="AI92" s="8">
        <v>157</v>
      </c>
      <c r="AJ92" s="8">
        <v>76</v>
      </c>
      <c r="AK92" s="193">
        <f t="shared" si="73"/>
        <v>0.48407643312101911</v>
      </c>
      <c r="AL92" s="8">
        <v>0</v>
      </c>
      <c r="AM92" s="8">
        <v>0</v>
      </c>
      <c r="AN92" s="193" t="str">
        <f t="shared" si="74"/>
        <v>N/A</v>
      </c>
      <c r="AO92" s="8">
        <v>15</v>
      </c>
      <c r="AP92" s="8">
        <v>0</v>
      </c>
      <c r="AQ92" s="188">
        <f t="shared" si="75"/>
        <v>0</v>
      </c>
      <c r="AR92" s="8">
        <v>15</v>
      </c>
      <c r="AS92" s="8">
        <v>0</v>
      </c>
      <c r="AT92" s="188">
        <f t="shared" si="76"/>
        <v>0</v>
      </c>
      <c r="AU92" s="8">
        <v>30</v>
      </c>
      <c r="AV92" s="8">
        <v>0</v>
      </c>
      <c r="AW92" s="193">
        <f t="shared" si="77"/>
        <v>0</v>
      </c>
      <c r="AX92" s="8">
        <v>473</v>
      </c>
      <c r="AY92" s="8">
        <v>233</v>
      </c>
      <c r="AZ92" s="193">
        <f t="shared" si="78"/>
        <v>0.492600422832981</v>
      </c>
      <c r="BA92" s="8">
        <v>760</v>
      </c>
      <c r="BB92" s="8">
        <v>467</v>
      </c>
      <c r="BC92" s="193">
        <f t="shared" si="79"/>
        <v>0.61447368421052628</v>
      </c>
      <c r="BD92" s="8">
        <v>121</v>
      </c>
      <c r="BE92" s="8">
        <v>94</v>
      </c>
      <c r="BF92" s="188">
        <f t="shared" si="80"/>
        <v>0.77685950413223137</v>
      </c>
      <c r="BG92" s="8">
        <v>0</v>
      </c>
      <c r="BH92" s="8">
        <v>0</v>
      </c>
      <c r="BI92" s="188" t="str">
        <f t="shared" si="81"/>
        <v>N/A</v>
      </c>
      <c r="BJ92" s="8">
        <v>1449</v>
      </c>
      <c r="BK92" s="8">
        <v>1491</v>
      </c>
      <c r="BL92" s="193">
        <f t="shared" si="82"/>
        <v>1.0289855072463767</v>
      </c>
      <c r="BM92" s="8">
        <v>2803</v>
      </c>
      <c r="BN92" s="8">
        <v>2285</v>
      </c>
      <c r="BO92" s="193">
        <f t="shared" si="83"/>
        <v>0.8151980021405637</v>
      </c>
      <c r="BP92" s="8">
        <v>0</v>
      </c>
      <c r="BQ92" s="8">
        <v>0</v>
      </c>
      <c r="BR92" s="193" t="str">
        <f t="shared" si="84"/>
        <v>N/A</v>
      </c>
      <c r="BS92" s="8">
        <v>2990</v>
      </c>
      <c r="BT92" s="8">
        <v>2361</v>
      </c>
      <c r="BU92" s="193">
        <f t="shared" si="85"/>
        <v>0.78963210702341136</v>
      </c>
      <c r="BV92" s="8">
        <v>5697</v>
      </c>
      <c r="BW92" s="8">
        <v>4184</v>
      </c>
      <c r="BX92" s="193">
        <f t="shared" si="86"/>
        <v>0.73442162541688605</v>
      </c>
      <c r="BY92" s="8">
        <v>58240</v>
      </c>
      <c r="BZ92" s="8">
        <v>17600</v>
      </c>
      <c r="CA92" s="337">
        <f t="shared" si="87"/>
        <v>0.30219780219780218</v>
      </c>
      <c r="CB92" s="8">
        <v>29325</v>
      </c>
      <c r="CC92" s="8">
        <v>6271</v>
      </c>
      <c r="CD92" s="337">
        <f t="shared" si="88"/>
        <v>0.21384484228473999</v>
      </c>
      <c r="CE92" s="8">
        <v>11520</v>
      </c>
      <c r="CF92" s="8">
        <v>3440</v>
      </c>
      <c r="CG92" s="337">
        <f t="shared" si="89"/>
        <v>0.2986111111111111</v>
      </c>
      <c r="CH92" s="8">
        <v>2575</v>
      </c>
      <c r="CI92" s="8">
        <v>722</v>
      </c>
      <c r="CJ92" s="193">
        <f t="shared" si="90"/>
        <v>0.2803883495145631</v>
      </c>
      <c r="CK92" s="8">
        <v>14095</v>
      </c>
      <c r="CL92" s="8">
        <v>4162</v>
      </c>
      <c r="CM92" s="337">
        <f t="shared" si="91"/>
        <v>0.29528201489890032</v>
      </c>
      <c r="CN92" s="8">
        <v>4650</v>
      </c>
      <c r="CO92" s="8">
        <v>2253</v>
      </c>
      <c r="CP92" s="337">
        <f t="shared" si="92"/>
        <v>0.48451612903225805</v>
      </c>
      <c r="CQ92" s="8">
        <v>600</v>
      </c>
      <c r="CR92" s="8">
        <v>200</v>
      </c>
      <c r="CS92" s="337">
        <f t="shared" si="93"/>
        <v>0.33333333333333331</v>
      </c>
      <c r="CT92" s="8">
        <v>106910</v>
      </c>
      <c r="CU92" s="8">
        <v>30486</v>
      </c>
      <c r="CV92" s="337">
        <f t="shared" si="94"/>
        <v>0.28515573847161163</v>
      </c>
      <c r="CW92" s="8">
        <v>112607</v>
      </c>
      <c r="CX92" s="8">
        <v>34670</v>
      </c>
      <c r="CY92" s="337">
        <f t="shared" si="95"/>
        <v>0.3078849449856581</v>
      </c>
      <c r="CZ92" s="8">
        <v>4819</v>
      </c>
      <c r="DA92" s="8">
        <v>2395</v>
      </c>
      <c r="DB92" s="188">
        <f t="shared" si="96"/>
        <v>0.49699107698692674</v>
      </c>
      <c r="DC92" s="8">
        <v>615</v>
      </c>
      <c r="DD92" s="8">
        <v>200</v>
      </c>
      <c r="DE92" s="188">
        <f t="shared" si="97"/>
        <v>0.32520325203252032</v>
      </c>
      <c r="DF92" s="8">
        <v>71451</v>
      </c>
      <c r="DG92" s="8">
        <v>22308</v>
      </c>
      <c r="DH92" s="337">
        <f t="shared" si="98"/>
        <v>0.3122139648150481</v>
      </c>
      <c r="DI92" s="63">
        <v>0.9</v>
      </c>
      <c r="DJ92" s="101">
        <v>0.94878563885955602</v>
      </c>
      <c r="DK92" s="101">
        <f t="shared" si="99"/>
        <v>1.0542062653995066</v>
      </c>
      <c r="DL92" s="63">
        <v>0.98</v>
      </c>
      <c r="DM92" s="101">
        <v>0.98929336188436801</v>
      </c>
      <c r="DN92" s="101">
        <f t="shared" si="100"/>
        <v>1.0094830223309879</v>
      </c>
      <c r="DO92" s="63">
        <v>0.94</v>
      </c>
      <c r="DP92" s="101">
        <v>0.956797966963151</v>
      </c>
      <c r="DQ92" s="101">
        <f t="shared" si="101"/>
        <v>1.0178701776203736</v>
      </c>
      <c r="DR92" s="63">
        <v>0.93</v>
      </c>
      <c r="DS92" s="101">
        <v>0.97945205479452002</v>
      </c>
      <c r="DT92" s="101">
        <f t="shared" si="102"/>
        <v>1.0531742524672258</v>
      </c>
      <c r="DU92" s="63">
        <v>0.95</v>
      </c>
      <c r="DV92" s="101">
        <v>0.99500624219725298</v>
      </c>
      <c r="DW92" s="101">
        <f t="shared" si="103"/>
        <v>1.0473749917865822</v>
      </c>
      <c r="DX92" s="63">
        <v>0.94</v>
      </c>
      <c r="DY92" s="101">
        <v>0.98628634119583103</v>
      </c>
      <c r="DZ92" s="101">
        <f t="shared" si="104"/>
        <v>1.0492407885062034</v>
      </c>
      <c r="EA92" s="63">
        <v>0.91500000000000004</v>
      </c>
      <c r="EB92" s="101">
        <v>0.959533607681756</v>
      </c>
      <c r="EC92" s="101">
        <f t="shared" si="105"/>
        <v>1.0486706094882579</v>
      </c>
      <c r="ED92" s="63">
        <v>0.96499999999999997</v>
      </c>
      <c r="EE92" s="101">
        <v>0.99290220820189301</v>
      </c>
      <c r="EF92" s="101">
        <f t="shared" si="106"/>
        <v>1.0289142053905627</v>
      </c>
      <c r="EG92" s="63">
        <v>0.94</v>
      </c>
      <c r="EH92" s="101">
        <v>0.96964627151051597</v>
      </c>
      <c r="EI92" s="101">
        <f t="shared" si="107"/>
        <v>1.0315385867133149</v>
      </c>
      <c r="EJ92" s="63">
        <v>0.85</v>
      </c>
      <c r="EK92" s="101">
        <v>0.91340249841202603</v>
      </c>
      <c r="EL92" s="101">
        <f t="shared" si="108"/>
        <v>1.0745911746023835</v>
      </c>
      <c r="EM92" s="63">
        <v>0.36</v>
      </c>
      <c r="EN92" s="101">
        <v>0.45765209125475298</v>
      </c>
      <c r="EO92" s="101">
        <f t="shared" si="109"/>
        <v>1.2712558090409805</v>
      </c>
      <c r="EP92" s="63">
        <v>0.60499999999999998</v>
      </c>
      <c r="EQ92" s="101">
        <v>0.59886505281112601</v>
      </c>
      <c r="ER92" s="101">
        <f t="shared" si="110"/>
        <v>0.98985959142334878</v>
      </c>
      <c r="ES92" s="63">
        <v>0.88250000000000006</v>
      </c>
      <c r="ET92" s="101">
        <v>0.92428409642452702</v>
      </c>
      <c r="EU92" s="101">
        <f t="shared" si="111"/>
        <v>1.0473474180447897</v>
      </c>
      <c r="EV92" s="63">
        <v>0.66249999999999998</v>
      </c>
      <c r="EW92" s="101">
        <v>0.48807602653756499</v>
      </c>
      <c r="EX92" s="101">
        <f t="shared" si="112"/>
        <v>0.73671853062273962</v>
      </c>
      <c r="EY92" s="63">
        <v>0.77249999999999996</v>
      </c>
      <c r="EZ92" s="101">
        <v>0.64361119123161203</v>
      </c>
      <c r="FA92" s="101">
        <f t="shared" si="113"/>
        <v>0.83315364560726479</v>
      </c>
      <c r="FB92" s="63">
        <v>0.64</v>
      </c>
      <c r="FC92" s="101">
        <v>0.73822714681440404</v>
      </c>
      <c r="FD92" s="101">
        <f t="shared" si="114"/>
        <v>1.1534799168975063</v>
      </c>
      <c r="FE92" s="63">
        <v>0.38</v>
      </c>
      <c r="FF92" s="101">
        <v>0.44389534883720899</v>
      </c>
      <c r="FG92" s="101">
        <f t="shared" si="115"/>
        <v>1.1681456548347604</v>
      </c>
      <c r="FH92" s="63">
        <v>0.51</v>
      </c>
      <c r="FI92" s="101">
        <v>0.49495434887073497</v>
      </c>
      <c r="FJ92" s="101">
        <f t="shared" si="116"/>
        <v>0.97049872327595088</v>
      </c>
      <c r="FK92" s="54">
        <v>0.86053255997890854</v>
      </c>
      <c r="FL92" s="101">
        <v>0.94864300626304798</v>
      </c>
      <c r="FM92" s="101">
        <f t="shared" si="117"/>
        <v>1.1023906013344795</v>
      </c>
      <c r="FN92" s="54">
        <v>0.61009999999999998</v>
      </c>
      <c r="FO92" s="101">
        <v>1</v>
      </c>
      <c r="FP92" s="101">
        <f t="shared" si="118"/>
        <v>1.6390755613833798</v>
      </c>
      <c r="FQ92" s="64">
        <v>1121</v>
      </c>
      <c r="FR92" s="8">
        <v>50</v>
      </c>
      <c r="FS92" s="92">
        <f t="shared" si="119"/>
        <v>4.4603033006244422E-2</v>
      </c>
      <c r="FT92" s="64">
        <v>426</v>
      </c>
      <c r="FU92" s="8">
        <v>51</v>
      </c>
      <c r="FV92" s="92">
        <f t="shared" si="120"/>
        <v>0.11971830985915492</v>
      </c>
      <c r="FW92" s="64">
        <v>1547</v>
      </c>
      <c r="FX92" s="8">
        <v>101</v>
      </c>
      <c r="FY92" s="92">
        <f t="shared" si="121"/>
        <v>6.5287653522947645E-2</v>
      </c>
      <c r="FZ92" s="64">
        <v>51918</v>
      </c>
      <c r="GA92" s="8">
        <v>4831</v>
      </c>
      <c r="GB92" s="92">
        <f t="shared" si="122"/>
        <v>9.3050579760391383E-2</v>
      </c>
      <c r="GC92" s="64">
        <v>53465</v>
      </c>
      <c r="GD92" s="8">
        <v>4932</v>
      </c>
      <c r="GE92" s="92">
        <f t="shared" si="123"/>
        <v>9.224726456560367E-2</v>
      </c>
      <c r="GF92" s="64">
        <v>565</v>
      </c>
      <c r="GG92" s="8">
        <v>1</v>
      </c>
      <c r="GH92" s="101">
        <f t="shared" si="124"/>
        <v>1.7699115044247787E-3</v>
      </c>
      <c r="GI92" s="8">
        <v>3631</v>
      </c>
      <c r="GJ92" s="8">
        <v>226</v>
      </c>
      <c r="GK92" s="101">
        <f t="shared" si="125"/>
        <v>6.2241806664830625E-2</v>
      </c>
      <c r="GL92" s="8">
        <v>366</v>
      </c>
      <c r="GM92" s="8">
        <v>33</v>
      </c>
      <c r="GN92" s="101">
        <f t="shared" si="126"/>
        <v>9.0163934426229511E-2</v>
      </c>
    </row>
    <row r="93" spans="1:196" s="1" customFormat="1" ht="15" customHeight="1" x14ac:dyDescent="0.55000000000000004">
      <c r="A93" s="16">
        <v>63</v>
      </c>
      <c r="B93" s="17" t="s">
        <v>115</v>
      </c>
      <c r="C93" s="18">
        <v>9231</v>
      </c>
      <c r="D93" s="17" t="s">
        <v>117</v>
      </c>
      <c r="E93" s="8">
        <v>1298</v>
      </c>
      <c r="F93" s="8">
        <v>989</v>
      </c>
      <c r="G93" s="193">
        <f t="shared" si="127"/>
        <v>0.7619414483821263</v>
      </c>
      <c r="H93" s="8">
        <v>627</v>
      </c>
      <c r="I93" s="8">
        <v>572</v>
      </c>
      <c r="J93" s="193">
        <f t="shared" si="64"/>
        <v>0.91228070175438591</v>
      </c>
      <c r="K93" s="8">
        <v>0</v>
      </c>
      <c r="L93" s="8">
        <v>0</v>
      </c>
      <c r="M93" s="193" t="str">
        <f t="shared" si="65"/>
        <v>N/A</v>
      </c>
      <c r="N93" s="8">
        <v>0</v>
      </c>
      <c r="O93" s="8">
        <v>0</v>
      </c>
      <c r="P93" s="188" t="str">
        <f t="shared" si="66"/>
        <v>N/A</v>
      </c>
      <c r="Q93" s="8">
        <v>0</v>
      </c>
      <c r="R93" s="8">
        <v>0</v>
      </c>
      <c r="S93" s="188" t="str">
        <f t="shared" si="67"/>
        <v>N/A</v>
      </c>
      <c r="T93" s="8">
        <v>1925</v>
      </c>
      <c r="U93" s="8">
        <v>1561</v>
      </c>
      <c r="V93" s="193">
        <f t="shared" si="68"/>
        <v>0.81090909090909091</v>
      </c>
      <c r="W93" s="8">
        <v>1925</v>
      </c>
      <c r="X93" s="8">
        <v>1561</v>
      </c>
      <c r="Y93" s="193">
        <f t="shared" si="69"/>
        <v>0.81090909090909091</v>
      </c>
      <c r="Z93" s="8">
        <v>147</v>
      </c>
      <c r="AA93" s="8">
        <v>68</v>
      </c>
      <c r="AB93" s="193">
        <f t="shared" si="70"/>
        <v>0.46258503401360546</v>
      </c>
      <c r="AC93" s="8">
        <v>0</v>
      </c>
      <c r="AD93" s="8">
        <v>0</v>
      </c>
      <c r="AE93" s="188" t="str">
        <f t="shared" si="71"/>
        <v>N/A</v>
      </c>
      <c r="AF93" s="8">
        <v>17</v>
      </c>
      <c r="AG93" s="8">
        <v>16</v>
      </c>
      <c r="AH93" s="188">
        <f t="shared" si="72"/>
        <v>0.94117647058823528</v>
      </c>
      <c r="AI93" s="8">
        <v>164</v>
      </c>
      <c r="AJ93" s="8">
        <v>84</v>
      </c>
      <c r="AK93" s="193">
        <f t="shared" si="73"/>
        <v>0.51219512195121952</v>
      </c>
      <c r="AL93" s="8">
        <v>30</v>
      </c>
      <c r="AM93" s="8">
        <v>19</v>
      </c>
      <c r="AN93" s="193">
        <f t="shared" si="74"/>
        <v>0.6333333333333333</v>
      </c>
      <c r="AO93" s="8">
        <v>0</v>
      </c>
      <c r="AP93" s="8">
        <v>0</v>
      </c>
      <c r="AQ93" s="188" t="str">
        <f t="shared" si="75"/>
        <v>N/A</v>
      </c>
      <c r="AR93" s="8">
        <v>0</v>
      </c>
      <c r="AS93" s="8">
        <v>0</v>
      </c>
      <c r="AT93" s="188" t="str">
        <f t="shared" si="76"/>
        <v>N/A</v>
      </c>
      <c r="AU93" s="8">
        <v>30</v>
      </c>
      <c r="AV93" s="8">
        <v>19</v>
      </c>
      <c r="AW93" s="193">
        <f t="shared" si="77"/>
        <v>0.6333333333333333</v>
      </c>
      <c r="AX93" s="8">
        <v>680</v>
      </c>
      <c r="AY93" s="8">
        <v>471</v>
      </c>
      <c r="AZ93" s="193">
        <f t="shared" si="78"/>
        <v>0.69264705882352939</v>
      </c>
      <c r="BA93" s="8">
        <v>448</v>
      </c>
      <c r="BB93" s="8">
        <v>175</v>
      </c>
      <c r="BC93" s="193">
        <f t="shared" si="79"/>
        <v>0.390625</v>
      </c>
      <c r="BD93" s="8">
        <v>45</v>
      </c>
      <c r="BE93" s="8">
        <v>31</v>
      </c>
      <c r="BF93" s="188">
        <f t="shared" si="80"/>
        <v>0.68888888888888888</v>
      </c>
      <c r="BG93" s="8">
        <v>30</v>
      </c>
      <c r="BH93" s="8">
        <v>0</v>
      </c>
      <c r="BI93" s="188">
        <f t="shared" si="81"/>
        <v>0</v>
      </c>
      <c r="BJ93" s="8">
        <v>1246</v>
      </c>
      <c r="BK93" s="8">
        <v>1072</v>
      </c>
      <c r="BL93" s="193">
        <f t="shared" si="82"/>
        <v>0.8603531300160514</v>
      </c>
      <c r="BM93" s="8">
        <v>2449</v>
      </c>
      <c r="BN93" s="8">
        <v>1749</v>
      </c>
      <c r="BO93" s="193">
        <f t="shared" si="83"/>
        <v>0.71416904859126173</v>
      </c>
      <c r="BP93" s="8">
        <v>0</v>
      </c>
      <c r="BQ93" s="8">
        <v>0</v>
      </c>
      <c r="BR93" s="193" t="str">
        <f t="shared" si="84"/>
        <v>N/A</v>
      </c>
      <c r="BS93" s="8">
        <v>2643</v>
      </c>
      <c r="BT93" s="8">
        <v>1852</v>
      </c>
      <c r="BU93" s="193">
        <f t="shared" si="85"/>
        <v>0.70071888006053729</v>
      </c>
      <c r="BV93" s="8">
        <v>4568</v>
      </c>
      <c r="BW93" s="8">
        <v>3413</v>
      </c>
      <c r="BX93" s="193">
        <f t="shared" si="86"/>
        <v>0.74715411558668998</v>
      </c>
      <c r="BY93" s="8">
        <v>26720</v>
      </c>
      <c r="BZ93" s="8">
        <v>7360</v>
      </c>
      <c r="CA93" s="337">
        <f t="shared" si="87"/>
        <v>0.27544910179640719</v>
      </c>
      <c r="CB93" s="8">
        <v>24390</v>
      </c>
      <c r="CC93" s="8">
        <v>4039</v>
      </c>
      <c r="CD93" s="337">
        <f t="shared" si="88"/>
        <v>0.16560065600656007</v>
      </c>
      <c r="CE93" s="8">
        <v>8960</v>
      </c>
      <c r="CF93" s="8">
        <v>2720</v>
      </c>
      <c r="CG93" s="337">
        <f t="shared" si="89"/>
        <v>0.30357142857142855</v>
      </c>
      <c r="CH93" s="8">
        <v>1350</v>
      </c>
      <c r="CI93" s="8">
        <v>492</v>
      </c>
      <c r="CJ93" s="193">
        <f t="shared" si="90"/>
        <v>0.36444444444444446</v>
      </c>
      <c r="CK93" s="8">
        <v>10310</v>
      </c>
      <c r="CL93" s="8">
        <v>3212</v>
      </c>
      <c r="CM93" s="337">
        <f t="shared" si="91"/>
        <v>0.31154219204655675</v>
      </c>
      <c r="CN93" s="8">
        <v>2310</v>
      </c>
      <c r="CO93" s="8">
        <v>416</v>
      </c>
      <c r="CP93" s="337">
        <f t="shared" si="92"/>
        <v>0.1800865800865801</v>
      </c>
      <c r="CQ93" s="8">
        <v>435</v>
      </c>
      <c r="CR93" s="8">
        <v>177</v>
      </c>
      <c r="CS93" s="337">
        <f t="shared" si="93"/>
        <v>0.40689655172413791</v>
      </c>
      <c r="CT93" s="8">
        <v>64165</v>
      </c>
      <c r="CU93" s="8">
        <v>15204</v>
      </c>
      <c r="CV93" s="337">
        <f t="shared" si="94"/>
        <v>0.23695160913270474</v>
      </c>
      <c r="CW93" s="8">
        <v>68733</v>
      </c>
      <c r="CX93" s="8">
        <v>18617</v>
      </c>
      <c r="CY93" s="337">
        <f t="shared" si="95"/>
        <v>0.27085970349031763</v>
      </c>
      <c r="CZ93" s="8">
        <v>2355</v>
      </c>
      <c r="DA93" s="8">
        <v>447</v>
      </c>
      <c r="DB93" s="188">
        <f t="shared" si="96"/>
        <v>0.18980891719745224</v>
      </c>
      <c r="DC93" s="8">
        <v>482</v>
      </c>
      <c r="DD93" s="8">
        <v>193</v>
      </c>
      <c r="DE93" s="188">
        <f t="shared" si="97"/>
        <v>0.40041493775933612</v>
      </c>
      <c r="DF93" s="8">
        <v>36755</v>
      </c>
      <c r="DG93" s="8">
        <v>10827</v>
      </c>
      <c r="DH93" s="337">
        <f t="shared" si="98"/>
        <v>0.29457216705210176</v>
      </c>
      <c r="DI93" s="63">
        <v>0.82</v>
      </c>
      <c r="DJ93" s="101">
        <v>0.95348837209302295</v>
      </c>
      <c r="DK93" s="101">
        <f t="shared" si="99"/>
        <v>1.1627906976744182</v>
      </c>
      <c r="DL93" s="63">
        <v>0.82</v>
      </c>
      <c r="DM93" s="101">
        <v>0.89714285714285702</v>
      </c>
      <c r="DN93" s="101">
        <f t="shared" si="100"/>
        <v>1.0940766550522647</v>
      </c>
      <c r="DO93" s="63">
        <v>0.82</v>
      </c>
      <c r="DP93" s="101">
        <v>0.94816414686825001</v>
      </c>
      <c r="DQ93" s="101">
        <f t="shared" si="101"/>
        <v>1.1562977400832317</v>
      </c>
      <c r="DR93" s="63">
        <v>0.79</v>
      </c>
      <c r="DS93" s="101">
        <v>0.92821031344792704</v>
      </c>
      <c r="DT93" s="101">
        <f t="shared" si="102"/>
        <v>1.1749497638581354</v>
      </c>
      <c r="DU93" s="63">
        <v>0.9</v>
      </c>
      <c r="DV93" s="101">
        <v>0.89510489510489499</v>
      </c>
      <c r="DW93" s="101">
        <f t="shared" si="103"/>
        <v>0.99456099456099445</v>
      </c>
      <c r="DX93" s="63">
        <v>0.84499999999999997</v>
      </c>
      <c r="DY93" s="101">
        <v>0.91607943625880806</v>
      </c>
      <c r="DZ93" s="101">
        <f t="shared" si="104"/>
        <v>1.0841176760459268</v>
      </c>
      <c r="EA93" s="63">
        <v>0.80499999999999994</v>
      </c>
      <c r="EB93" s="101">
        <v>0.944111027756939</v>
      </c>
      <c r="EC93" s="101">
        <f t="shared" si="105"/>
        <v>1.1728087301328436</v>
      </c>
      <c r="ED93" s="63">
        <v>0.86</v>
      </c>
      <c r="EE93" s="101">
        <v>0.895582329317269</v>
      </c>
      <c r="EF93" s="101">
        <f t="shared" si="106"/>
        <v>1.0413748015317081</v>
      </c>
      <c r="EG93" s="63">
        <v>0.83250000000000002</v>
      </c>
      <c r="EH93" s="101">
        <v>0.93348959859361302</v>
      </c>
      <c r="EI93" s="101">
        <f t="shared" si="107"/>
        <v>1.1213088271394751</v>
      </c>
      <c r="EJ93" s="63">
        <v>0.83</v>
      </c>
      <c r="EK93" s="101">
        <v>0.85967993754879002</v>
      </c>
      <c r="EL93" s="101">
        <f t="shared" si="108"/>
        <v>1.0357589609021567</v>
      </c>
      <c r="EM93" s="63">
        <v>0.27</v>
      </c>
      <c r="EN93" s="101">
        <v>0.46011904761904798</v>
      </c>
      <c r="EO93" s="101">
        <f t="shared" si="109"/>
        <v>1.7041446208112887</v>
      </c>
      <c r="EP93" s="63">
        <v>0.55000000000000004</v>
      </c>
      <c r="EQ93" s="101">
        <v>0.59477769008155801</v>
      </c>
      <c r="ER93" s="101">
        <f t="shared" si="110"/>
        <v>1.081413981966469</v>
      </c>
      <c r="ES93" s="63">
        <v>0.81749999999999989</v>
      </c>
      <c r="ET93" s="101">
        <v>0.88857509627727804</v>
      </c>
      <c r="EU93" s="101">
        <f t="shared" si="111"/>
        <v>1.0869420137948356</v>
      </c>
      <c r="EV93" s="63">
        <v>0.56499999999999995</v>
      </c>
      <c r="EW93" s="101">
        <v>0.49016348018841799</v>
      </c>
      <c r="EX93" s="101">
        <f t="shared" si="112"/>
        <v>0.86754598263436822</v>
      </c>
      <c r="EY93" s="63">
        <v>0.69124999999999992</v>
      </c>
      <c r="EZ93" s="101">
        <v>0.65687275071171503</v>
      </c>
      <c r="FA93" s="101">
        <f t="shared" si="113"/>
        <v>0.95026799379633287</v>
      </c>
      <c r="FB93" s="63">
        <v>0.53</v>
      </c>
      <c r="FC93" s="101">
        <v>0.64430894308943099</v>
      </c>
      <c r="FD93" s="101">
        <f t="shared" si="114"/>
        <v>1.2156772511121339</v>
      </c>
      <c r="FE93" s="63">
        <v>0.28000000000000003</v>
      </c>
      <c r="FF93" s="101">
        <v>0.41544117647058798</v>
      </c>
      <c r="FG93" s="101">
        <f t="shared" si="115"/>
        <v>1.4837184873949569</v>
      </c>
      <c r="FH93" s="63">
        <v>0.40500000000000003</v>
      </c>
      <c r="FI93" s="101">
        <v>0.45049813200498101</v>
      </c>
      <c r="FJ93" s="101">
        <f t="shared" si="116"/>
        <v>1.1123410666789655</v>
      </c>
      <c r="FK93" s="54">
        <v>0.7952526280094947</v>
      </c>
      <c r="FL93" s="101">
        <v>0.98657718120805404</v>
      </c>
      <c r="FM93" s="101">
        <f t="shared" si="117"/>
        <v>1.2405833649081321</v>
      </c>
      <c r="FN93" s="54">
        <v>0.61009999999999998</v>
      </c>
      <c r="FO93" s="101">
        <v>0.96373056994818695</v>
      </c>
      <c r="FP93" s="101">
        <f t="shared" si="118"/>
        <v>1.5796272249601491</v>
      </c>
      <c r="FQ93" s="64">
        <v>901</v>
      </c>
      <c r="FR93" s="8">
        <v>47</v>
      </c>
      <c r="FS93" s="92">
        <f t="shared" si="119"/>
        <v>5.2164261931187568E-2</v>
      </c>
      <c r="FT93" s="64">
        <v>408</v>
      </c>
      <c r="FU93" s="8">
        <v>37</v>
      </c>
      <c r="FV93" s="92">
        <f t="shared" si="120"/>
        <v>9.0686274509803919E-2</v>
      </c>
      <c r="FW93" s="64">
        <v>1309</v>
      </c>
      <c r="FX93" s="8">
        <v>84</v>
      </c>
      <c r="FY93" s="92">
        <f t="shared" si="121"/>
        <v>6.4171122994652413E-2</v>
      </c>
      <c r="FZ93" s="64">
        <v>30683</v>
      </c>
      <c r="GA93" s="8">
        <v>3196</v>
      </c>
      <c r="GB93" s="92">
        <f t="shared" si="122"/>
        <v>0.10416191376332171</v>
      </c>
      <c r="GC93" s="64">
        <v>31992</v>
      </c>
      <c r="GD93" s="8">
        <v>3280</v>
      </c>
      <c r="GE93" s="92">
        <f t="shared" si="123"/>
        <v>0.10252563140785197</v>
      </c>
      <c r="GF93" s="64">
        <v>377</v>
      </c>
      <c r="GG93" s="8">
        <v>0</v>
      </c>
      <c r="GH93" s="101">
        <f t="shared" si="124"/>
        <v>0</v>
      </c>
      <c r="GI93" s="8">
        <v>1653</v>
      </c>
      <c r="GJ93" s="8">
        <v>59</v>
      </c>
      <c r="GK93" s="101">
        <f t="shared" si="125"/>
        <v>3.5692679975801569E-2</v>
      </c>
      <c r="GL93" s="8">
        <v>265</v>
      </c>
      <c r="GM93" s="8">
        <v>31</v>
      </c>
      <c r="GN93" s="101">
        <f t="shared" si="126"/>
        <v>0.1169811320754717</v>
      </c>
    </row>
    <row r="94" spans="1:196" s="1" customFormat="1" ht="15" customHeight="1" x14ac:dyDescent="0.55000000000000004">
      <c r="A94" s="16">
        <v>63</v>
      </c>
      <c r="B94" s="17" t="s">
        <v>115</v>
      </c>
      <c r="C94" s="18">
        <v>9538</v>
      </c>
      <c r="D94" s="17" t="s">
        <v>118</v>
      </c>
      <c r="E94" s="8">
        <v>2482</v>
      </c>
      <c r="F94" s="8">
        <v>1863</v>
      </c>
      <c r="G94" s="193">
        <f t="shared" si="127"/>
        <v>0.75060435132957293</v>
      </c>
      <c r="H94" s="8">
        <v>2559</v>
      </c>
      <c r="I94" s="8">
        <v>1710</v>
      </c>
      <c r="J94" s="193">
        <f t="shared" si="64"/>
        <v>0.66822977725674093</v>
      </c>
      <c r="K94" s="8">
        <v>592</v>
      </c>
      <c r="L94" s="8">
        <v>214</v>
      </c>
      <c r="M94" s="193">
        <f t="shared" si="65"/>
        <v>0.36148648648648651</v>
      </c>
      <c r="N94" s="8">
        <v>0</v>
      </c>
      <c r="O94" s="8">
        <v>0</v>
      </c>
      <c r="P94" s="188" t="str">
        <f t="shared" si="66"/>
        <v>N/A</v>
      </c>
      <c r="Q94" s="8">
        <v>0</v>
      </c>
      <c r="R94" s="8">
        <v>0</v>
      </c>
      <c r="S94" s="188" t="str">
        <f t="shared" si="67"/>
        <v>N/A</v>
      </c>
      <c r="T94" s="8">
        <v>5633</v>
      </c>
      <c r="U94" s="8">
        <v>3787</v>
      </c>
      <c r="V94" s="193">
        <f t="shared" si="68"/>
        <v>0.67228830108290427</v>
      </c>
      <c r="W94" s="8">
        <v>5633</v>
      </c>
      <c r="X94" s="8">
        <v>3787</v>
      </c>
      <c r="Y94" s="193">
        <f t="shared" si="69"/>
        <v>0.67228830108290427</v>
      </c>
      <c r="Z94" s="8">
        <v>264</v>
      </c>
      <c r="AA94" s="8">
        <v>88</v>
      </c>
      <c r="AB94" s="193">
        <f t="shared" si="70"/>
        <v>0.33333333333333331</v>
      </c>
      <c r="AC94" s="8">
        <v>0</v>
      </c>
      <c r="AD94" s="8">
        <v>0</v>
      </c>
      <c r="AE94" s="188" t="str">
        <f t="shared" si="71"/>
        <v>N/A</v>
      </c>
      <c r="AF94" s="8">
        <v>45</v>
      </c>
      <c r="AG94" s="8">
        <v>45</v>
      </c>
      <c r="AH94" s="188">
        <f t="shared" si="72"/>
        <v>1</v>
      </c>
      <c r="AI94" s="8">
        <v>309</v>
      </c>
      <c r="AJ94" s="8">
        <v>133</v>
      </c>
      <c r="AK94" s="193">
        <f t="shared" si="73"/>
        <v>0.43042071197411003</v>
      </c>
      <c r="AL94" s="8">
        <v>0</v>
      </c>
      <c r="AM94" s="8">
        <v>0</v>
      </c>
      <c r="AN94" s="193" t="str">
        <f t="shared" si="74"/>
        <v>N/A</v>
      </c>
      <c r="AO94" s="8">
        <v>15</v>
      </c>
      <c r="AP94" s="8">
        <v>0</v>
      </c>
      <c r="AQ94" s="188">
        <f t="shared" si="75"/>
        <v>0</v>
      </c>
      <c r="AR94" s="8">
        <v>0</v>
      </c>
      <c r="AS94" s="8">
        <v>0</v>
      </c>
      <c r="AT94" s="188" t="str">
        <f t="shared" si="76"/>
        <v>N/A</v>
      </c>
      <c r="AU94" s="8">
        <v>15</v>
      </c>
      <c r="AV94" s="8">
        <v>0</v>
      </c>
      <c r="AW94" s="193">
        <f t="shared" si="77"/>
        <v>0</v>
      </c>
      <c r="AX94" s="8">
        <v>2136</v>
      </c>
      <c r="AY94" s="8">
        <v>1347</v>
      </c>
      <c r="AZ94" s="193">
        <f t="shared" si="78"/>
        <v>0.6306179775280899</v>
      </c>
      <c r="BA94" s="8">
        <v>948</v>
      </c>
      <c r="BB94" s="8">
        <v>613</v>
      </c>
      <c r="BC94" s="193">
        <f t="shared" si="79"/>
        <v>0.6466244725738397</v>
      </c>
      <c r="BD94" s="8">
        <v>160</v>
      </c>
      <c r="BE94" s="8">
        <v>113</v>
      </c>
      <c r="BF94" s="188">
        <f t="shared" si="80"/>
        <v>0.70625000000000004</v>
      </c>
      <c r="BG94" s="8">
        <v>0</v>
      </c>
      <c r="BH94" s="8">
        <v>0</v>
      </c>
      <c r="BI94" s="188" t="str">
        <f t="shared" si="81"/>
        <v>N/A</v>
      </c>
      <c r="BJ94" s="8">
        <v>2945</v>
      </c>
      <c r="BK94" s="8">
        <v>3228</v>
      </c>
      <c r="BL94" s="193">
        <f t="shared" si="82"/>
        <v>1.0960950764006792</v>
      </c>
      <c r="BM94" s="8">
        <v>6189</v>
      </c>
      <c r="BN94" s="8">
        <v>5301</v>
      </c>
      <c r="BO94" s="193">
        <f t="shared" si="83"/>
        <v>0.85651963160445954</v>
      </c>
      <c r="BP94" s="8">
        <v>0</v>
      </c>
      <c r="BQ94" s="8">
        <v>0</v>
      </c>
      <c r="BR94" s="193" t="str">
        <f t="shared" si="84"/>
        <v>N/A</v>
      </c>
      <c r="BS94" s="8">
        <v>6513</v>
      </c>
      <c r="BT94" s="8">
        <v>5434</v>
      </c>
      <c r="BU94" s="193">
        <f t="shared" si="85"/>
        <v>0.83433133732534925</v>
      </c>
      <c r="BV94" s="8">
        <v>12146</v>
      </c>
      <c r="BW94" s="8">
        <v>9221</v>
      </c>
      <c r="BX94" s="193">
        <f t="shared" si="86"/>
        <v>0.75917997694714312</v>
      </c>
      <c r="BY94" s="8">
        <v>32640</v>
      </c>
      <c r="BZ94" s="8">
        <v>9840</v>
      </c>
      <c r="CA94" s="337">
        <f t="shared" si="87"/>
        <v>0.3014705882352941</v>
      </c>
      <c r="CB94" s="8">
        <v>27660</v>
      </c>
      <c r="CC94" s="8">
        <v>3345</v>
      </c>
      <c r="CD94" s="337">
        <f t="shared" si="88"/>
        <v>0.12093275488069415</v>
      </c>
      <c r="CE94" s="8">
        <v>12800</v>
      </c>
      <c r="CF94" s="8">
        <v>3440</v>
      </c>
      <c r="CG94" s="337">
        <f t="shared" si="89"/>
        <v>0.26874999999999999</v>
      </c>
      <c r="CH94" s="8">
        <v>2640</v>
      </c>
      <c r="CI94" s="8">
        <v>527</v>
      </c>
      <c r="CJ94" s="193">
        <f t="shared" si="90"/>
        <v>0.19962121212121212</v>
      </c>
      <c r="CK94" s="8">
        <v>15440</v>
      </c>
      <c r="CL94" s="8">
        <v>3967</v>
      </c>
      <c r="CM94" s="337">
        <f t="shared" si="91"/>
        <v>0.25693005181347151</v>
      </c>
      <c r="CN94" s="8">
        <v>2685</v>
      </c>
      <c r="CO94" s="8">
        <v>582</v>
      </c>
      <c r="CP94" s="337">
        <f t="shared" si="92"/>
        <v>0.21675977653631284</v>
      </c>
      <c r="CQ94" s="8">
        <v>600</v>
      </c>
      <c r="CR94" s="8">
        <v>182</v>
      </c>
      <c r="CS94" s="337">
        <f t="shared" si="93"/>
        <v>0.30333333333333334</v>
      </c>
      <c r="CT94" s="8">
        <v>79025</v>
      </c>
      <c r="CU94" s="8">
        <v>17916</v>
      </c>
      <c r="CV94" s="337">
        <f t="shared" si="94"/>
        <v>0.22671306548560582</v>
      </c>
      <c r="CW94" s="8">
        <v>91171</v>
      </c>
      <c r="CX94" s="8">
        <v>27137</v>
      </c>
      <c r="CY94" s="337">
        <f t="shared" si="95"/>
        <v>0.29764947187153812</v>
      </c>
      <c r="CZ94" s="8">
        <v>2860</v>
      </c>
      <c r="DA94" s="8">
        <v>695</v>
      </c>
      <c r="DB94" s="188">
        <f t="shared" si="96"/>
        <v>0.24300699300699299</v>
      </c>
      <c r="DC94" s="8">
        <v>645</v>
      </c>
      <c r="DD94" s="8">
        <v>227</v>
      </c>
      <c r="DE94" s="188">
        <f t="shared" si="97"/>
        <v>0.35193798449612401</v>
      </c>
      <c r="DF94" s="8">
        <v>48947</v>
      </c>
      <c r="DG94" s="8">
        <v>15603</v>
      </c>
      <c r="DH94" s="337">
        <f t="shared" si="98"/>
        <v>0.31877336711136534</v>
      </c>
      <c r="DI94" s="63">
        <v>0.84</v>
      </c>
      <c r="DJ94" s="101">
        <v>0.95229205559012697</v>
      </c>
      <c r="DK94" s="101">
        <f t="shared" si="99"/>
        <v>1.1336810185596751</v>
      </c>
      <c r="DL94" s="63">
        <v>0.68</v>
      </c>
      <c r="DM94" s="101">
        <v>0.771615008156607</v>
      </c>
      <c r="DN94" s="101">
        <f t="shared" si="100"/>
        <v>1.1347279531714809</v>
      </c>
      <c r="DO94" s="63">
        <v>0.76</v>
      </c>
      <c r="DP94" s="101">
        <v>0.93191019506809003</v>
      </c>
      <c r="DQ94" s="101">
        <f t="shared" si="101"/>
        <v>1.2261976250895921</v>
      </c>
      <c r="DR94" s="63">
        <v>0.77</v>
      </c>
      <c r="DS94" s="101">
        <v>0.91526239768897399</v>
      </c>
      <c r="DT94" s="101">
        <f t="shared" si="102"/>
        <v>1.1886524645311349</v>
      </c>
      <c r="DU94" s="63">
        <v>0.73</v>
      </c>
      <c r="DV94" s="101">
        <v>0.82339181286549701</v>
      </c>
      <c r="DW94" s="101">
        <f t="shared" si="103"/>
        <v>1.1279339902267083</v>
      </c>
      <c r="DX94" s="63">
        <v>0.75</v>
      </c>
      <c r="DY94" s="101">
        <v>0.87377871666226603</v>
      </c>
      <c r="DZ94" s="101">
        <f t="shared" si="104"/>
        <v>1.1650382888830213</v>
      </c>
      <c r="EA94" s="63">
        <v>0.80499999999999994</v>
      </c>
      <c r="EB94" s="101">
        <v>0.94114236010437802</v>
      </c>
      <c r="EC94" s="101">
        <f t="shared" si="105"/>
        <v>1.1691209442290411</v>
      </c>
      <c r="ED94" s="63">
        <v>0.70500000000000007</v>
      </c>
      <c r="EE94" s="101">
        <v>0.80972879896685301</v>
      </c>
      <c r="EF94" s="101">
        <f t="shared" si="106"/>
        <v>1.1485514878962453</v>
      </c>
      <c r="EG94" s="63">
        <v>0.755</v>
      </c>
      <c r="EH94" s="101">
        <v>0.90803600477171698</v>
      </c>
      <c r="EI94" s="101">
        <f t="shared" si="107"/>
        <v>1.2026966950618767</v>
      </c>
      <c r="EJ94" s="63">
        <v>0.8</v>
      </c>
      <c r="EK94" s="101">
        <v>0.93679896462467604</v>
      </c>
      <c r="EL94" s="101">
        <f t="shared" si="108"/>
        <v>1.1709987057808451</v>
      </c>
      <c r="EM94" s="63">
        <v>0.34</v>
      </c>
      <c r="EN94" s="101">
        <v>0.46490963855421702</v>
      </c>
      <c r="EO94" s="101">
        <f t="shared" si="109"/>
        <v>1.3673812898653441</v>
      </c>
      <c r="EP94" s="63">
        <v>0.57000000000000006</v>
      </c>
      <c r="EQ94" s="101">
        <v>0.58701719133735197</v>
      </c>
      <c r="ER94" s="101">
        <f t="shared" si="110"/>
        <v>1.0298547216444771</v>
      </c>
      <c r="ES94" s="63">
        <v>0.80249999999999999</v>
      </c>
      <c r="ET94" s="101">
        <v>0.93939656667244698</v>
      </c>
      <c r="EU94" s="101">
        <f t="shared" si="111"/>
        <v>1.1705876220217408</v>
      </c>
      <c r="EV94" s="63">
        <v>0.52250000000000008</v>
      </c>
      <c r="EW94" s="101">
        <v>0.51624687560084603</v>
      </c>
      <c r="EX94" s="101">
        <f t="shared" si="112"/>
        <v>0.98803229780066215</v>
      </c>
      <c r="EY94" s="63">
        <v>0.66250000000000009</v>
      </c>
      <c r="EZ94" s="101">
        <v>0.69609757895124702</v>
      </c>
      <c r="FA94" s="101">
        <f t="shared" si="113"/>
        <v>1.0507133267188633</v>
      </c>
      <c r="FB94" s="63">
        <v>0.8</v>
      </c>
      <c r="FC94" s="101">
        <v>0.88425047438330195</v>
      </c>
      <c r="FD94" s="101">
        <f t="shared" si="114"/>
        <v>1.1053130929791273</v>
      </c>
      <c r="FE94" s="63">
        <v>0.28999999999999998</v>
      </c>
      <c r="FF94" s="101">
        <v>0.38895348837209298</v>
      </c>
      <c r="FG94" s="101">
        <f t="shared" si="115"/>
        <v>1.3412189254210103</v>
      </c>
      <c r="FH94" s="63">
        <v>0.54500000000000004</v>
      </c>
      <c r="FI94" s="101">
        <v>0.45475170153768601</v>
      </c>
      <c r="FJ94" s="101">
        <f t="shared" si="116"/>
        <v>0.83440679181226785</v>
      </c>
      <c r="FK94" s="54">
        <v>0.88253856942496489</v>
      </c>
      <c r="FL94" s="101">
        <v>0.94964028776978404</v>
      </c>
      <c r="FM94" s="101">
        <f t="shared" si="117"/>
        <v>1.0760326184820914</v>
      </c>
      <c r="FN94" s="54">
        <v>0.61009999999999998</v>
      </c>
      <c r="FO94" s="101">
        <v>0.95154185022026405</v>
      </c>
      <c r="FP94" s="101">
        <f t="shared" si="118"/>
        <v>1.5596489923295593</v>
      </c>
      <c r="FQ94" s="64">
        <v>2588</v>
      </c>
      <c r="FR94" s="8">
        <v>83</v>
      </c>
      <c r="FS94" s="92">
        <f t="shared" si="119"/>
        <v>3.2071097372488408E-2</v>
      </c>
      <c r="FT94" s="64">
        <v>689</v>
      </c>
      <c r="FU94" s="8">
        <v>60</v>
      </c>
      <c r="FV94" s="92">
        <f t="shared" si="120"/>
        <v>8.7082728592162553E-2</v>
      </c>
      <c r="FW94" s="64">
        <v>3277</v>
      </c>
      <c r="FX94" s="8">
        <v>143</v>
      </c>
      <c r="FY94" s="92">
        <f t="shared" si="121"/>
        <v>4.3637473298748855E-2</v>
      </c>
      <c r="FZ94" s="64">
        <v>39050</v>
      </c>
      <c r="GA94" s="8">
        <v>3246</v>
      </c>
      <c r="GB94" s="92">
        <f t="shared" si="122"/>
        <v>8.3124199743918048E-2</v>
      </c>
      <c r="GC94" s="64">
        <v>42327</v>
      </c>
      <c r="GD94" s="8">
        <v>3389</v>
      </c>
      <c r="GE94" s="92">
        <f t="shared" si="123"/>
        <v>8.006709665225506E-2</v>
      </c>
      <c r="GF94" s="64">
        <v>1113</v>
      </c>
      <c r="GG94" s="8">
        <v>0</v>
      </c>
      <c r="GH94" s="101">
        <f t="shared" si="124"/>
        <v>0</v>
      </c>
      <c r="GI94" s="8">
        <v>2180</v>
      </c>
      <c r="GJ94" s="8">
        <v>10</v>
      </c>
      <c r="GK94" s="101">
        <f t="shared" si="125"/>
        <v>4.5871559633027525E-3</v>
      </c>
      <c r="GL94" s="8">
        <v>366</v>
      </c>
      <c r="GM94" s="8">
        <v>65</v>
      </c>
      <c r="GN94" s="101">
        <f t="shared" si="126"/>
        <v>0.17759562841530055</v>
      </c>
    </row>
    <row r="95" spans="1:196" s="1" customFormat="1" ht="15" customHeight="1" x14ac:dyDescent="0.55000000000000004">
      <c r="A95" s="16">
        <v>66</v>
      </c>
      <c r="B95" s="17" t="s">
        <v>119</v>
      </c>
      <c r="C95" s="18">
        <v>9121</v>
      </c>
      <c r="D95" s="17" t="s">
        <v>120</v>
      </c>
      <c r="E95" s="8">
        <v>860</v>
      </c>
      <c r="F95" s="8">
        <v>626</v>
      </c>
      <c r="G95" s="193">
        <f t="shared" si="127"/>
        <v>0.72790697674418603</v>
      </c>
      <c r="H95" s="8">
        <v>800</v>
      </c>
      <c r="I95" s="8">
        <v>620</v>
      </c>
      <c r="J95" s="193">
        <f t="shared" si="64"/>
        <v>0.77500000000000002</v>
      </c>
      <c r="K95" s="8">
        <v>419</v>
      </c>
      <c r="L95" s="8">
        <v>102</v>
      </c>
      <c r="M95" s="193">
        <f t="shared" si="65"/>
        <v>0.24343675417661098</v>
      </c>
      <c r="N95" s="8">
        <v>29</v>
      </c>
      <c r="O95" s="8">
        <v>28</v>
      </c>
      <c r="P95" s="188">
        <f t="shared" si="66"/>
        <v>0.96551724137931039</v>
      </c>
      <c r="Q95" s="8">
        <v>0</v>
      </c>
      <c r="R95" s="8">
        <v>0</v>
      </c>
      <c r="S95" s="188" t="str">
        <f t="shared" si="67"/>
        <v>N/A</v>
      </c>
      <c r="T95" s="8">
        <v>2108</v>
      </c>
      <c r="U95" s="8">
        <v>1376</v>
      </c>
      <c r="V95" s="193">
        <f t="shared" si="68"/>
        <v>0.65275142314990509</v>
      </c>
      <c r="W95" s="8">
        <v>2108</v>
      </c>
      <c r="X95" s="8">
        <v>1376</v>
      </c>
      <c r="Y95" s="193">
        <f t="shared" si="69"/>
        <v>0.65275142314990509</v>
      </c>
      <c r="Z95" s="8">
        <v>238</v>
      </c>
      <c r="AA95" s="8">
        <v>67</v>
      </c>
      <c r="AB95" s="193">
        <f t="shared" si="70"/>
        <v>0.28151260504201681</v>
      </c>
      <c r="AC95" s="8">
        <v>31</v>
      </c>
      <c r="AD95" s="8">
        <v>0</v>
      </c>
      <c r="AE95" s="188">
        <f t="shared" si="71"/>
        <v>0</v>
      </c>
      <c r="AF95" s="8">
        <v>0</v>
      </c>
      <c r="AG95" s="8">
        <v>0</v>
      </c>
      <c r="AH95" s="188" t="str">
        <f t="shared" si="72"/>
        <v>N/A</v>
      </c>
      <c r="AI95" s="8">
        <v>269</v>
      </c>
      <c r="AJ95" s="8">
        <v>67</v>
      </c>
      <c r="AK95" s="193">
        <f t="shared" si="73"/>
        <v>0.24907063197026022</v>
      </c>
      <c r="AL95" s="8">
        <v>233</v>
      </c>
      <c r="AM95" s="8">
        <v>88</v>
      </c>
      <c r="AN95" s="193">
        <f t="shared" si="74"/>
        <v>0.37768240343347642</v>
      </c>
      <c r="AO95" s="8">
        <v>15</v>
      </c>
      <c r="AP95" s="8">
        <v>0</v>
      </c>
      <c r="AQ95" s="188">
        <f t="shared" si="75"/>
        <v>0</v>
      </c>
      <c r="AR95" s="8">
        <v>0</v>
      </c>
      <c r="AS95" s="8">
        <v>0</v>
      </c>
      <c r="AT95" s="188" t="str">
        <f t="shared" si="76"/>
        <v>N/A</v>
      </c>
      <c r="AU95" s="8">
        <v>248</v>
      </c>
      <c r="AV95" s="8">
        <v>88</v>
      </c>
      <c r="AW95" s="193">
        <f t="shared" si="77"/>
        <v>0.35483870967741937</v>
      </c>
      <c r="AX95" s="8">
        <v>967</v>
      </c>
      <c r="AY95" s="8">
        <v>438</v>
      </c>
      <c r="AZ95" s="193">
        <f t="shared" si="78"/>
        <v>0.452947259565667</v>
      </c>
      <c r="BA95" s="8">
        <v>321</v>
      </c>
      <c r="BB95" s="8">
        <v>220</v>
      </c>
      <c r="BC95" s="193">
        <f t="shared" si="79"/>
        <v>0.68535825545171336</v>
      </c>
      <c r="BD95" s="8">
        <v>112</v>
      </c>
      <c r="BE95" s="8">
        <v>73</v>
      </c>
      <c r="BF95" s="188">
        <f t="shared" si="80"/>
        <v>0.6517857142857143</v>
      </c>
      <c r="BG95" s="8">
        <v>0</v>
      </c>
      <c r="BH95" s="8">
        <v>0</v>
      </c>
      <c r="BI95" s="188" t="str">
        <f t="shared" si="81"/>
        <v>N/A</v>
      </c>
      <c r="BJ95" s="8">
        <v>3270</v>
      </c>
      <c r="BK95" s="8">
        <v>3171</v>
      </c>
      <c r="BL95" s="193">
        <f t="shared" si="82"/>
        <v>0.96972477064220186</v>
      </c>
      <c r="BM95" s="8">
        <v>4670</v>
      </c>
      <c r="BN95" s="8">
        <v>3902</v>
      </c>
      <c r="BO95" s="193">
        <f t="shared" si="83"/>
        <v>0.8355460385438972</v>
      </c>
      <c r="BP95" s="8">
        <v>0</v>
      </c>
      <c r="BQ95" s="8">
        <v>0</v>
      </c>
      <c r="BR95" s="193" t="str">
        <f t="shared" si="84"/>
        <v>N/A</v>
      </c>
      <c r="BS95" s="8">
        <v>5187</v>
      </c>
      <c r="BT95" s="8">
        <v>4057</v>
      </c>
      <c r="BU95" s="193">
        <f t="shared" si="85"/>
        <v>0.78214767688451903</v>
      </c>
      <c r="BV95" s="8">
        <v>7295</v>
      </c>
      <c r="BW95" s="8">
        <v>5433</v>
      </c>
      <c r="BX95" s="193">
        <f t="shared" si="86"/>
        <v>0.74475668265935568</v>
      </c>
      <c r="BY95" s="8">
        <v>27680</v>
      </c>
      <c r="BZ95" s="8">
        <v>6880</v>
      </c>
      <c r="CA95" s="337">
        <f t="shared" si="87"/>
        <v>0.24855491329479767</v>
      </c>
      <c r="CB95" s="8">
        <v>22000</v>
      </c>
      <c r="CC95" s="8">
        <v>3801</v>
      </c>
      <c r="CD95" s="337">
        <f t="shared" si="88"/>
        <v>0.17277272727272727</v>
      </c>
      <c r="CE95" s="8">
        <v>6400</v>
      </c>
      <c r="CF95" s="8">
        <v>1440</v>
      </c>
      <c r="CG95" s="337">
        <f t="shared" si="89"/>
        <v>0.22500000000000001</v>
      </c>
      <c r="CH95" s="8">
        <v>775</v>
      </c>
      <c r="CI95" s="8">
        <v>180</v>
      </c>
      <c r="CJ95" s="193">
        <f t="shared" si="90"/>
        <v>0.23225806451612904</v>
      </c>
      <c r="CK95" s="8">
        <v>7175</v>
      </c>
      <c r="CL95" s="8">
        <v>1620</v>
      </c>
      <c r="CM95" s="337">
        <f t="shared" si="91"/>
        <v>0.22578397212543555</v>
      </c>
      <c r="CN95" s="8">
        <v>7890</v>
      </c>
      <c r="CO95" s="8">
        <v>3519</v>
      </c>
      <c r="CP95" s="337">
        <f t="shared" si="92"/>
        <v>0.44600760456273764</v>
      </c>
      <c r="CQ95" s="8">
        <v>0</v>
      </c>
      <c r="CR95" s="8">
        <v>0</v>
      </c>
      <c r="CS95" s="370" t="str">
        <f t="shared" si="93"/>
        <v>N/A</v>
      </c>
      <c r="CT95" s="8">
        <v>64745</v>
      </c>
      <c r="CU95" s="8">
        <v>15820</v>
      </c>
      <c r="CV95" s="337">
        <f t="shared" si="94"/>
        <v>0.24434319252451928</v>
      </c>
      <c r="CW95" s="8">
        <v>72040</v>
      </c>
      <c r="CX95" s="8">
        <v>21253</v>
      </c>
      <c r="CY95" s="337">
        <f t="shared" si="95"/>
        <v>0.29501665741254857</v>
      </c>
      <c r="CZ95" s="8">
        <v>8077</v>
      </c>
      <c r="DA95" s="8">
        <v>3620</v>
      </c>
      <c r="DB95" s="188">
        <f t="shared" si="96"/>
        <v>0.44818620775040235</v>
      </c>
      <c r="DC95" s="8">
        <v>0</v>
      </c>
      <c r="DD95" s="8">
        <v>0</v>
      </c>
      <c r="DE95" s="188" t="str">
        <f t="shared" si="97"/>
        <v>N/A</v>
      </c>
      <c r="DF95" s="8">
        <v>35201</v>
      </c>
      <c r="DG95" s="8">
        <v>9160</v>
      </c>
      <c r="DH95" s="337">
        <f t="shared" si="98"/>
        <v>0.26021988011704211</v>
      </c>
      <c r="DI95" s="63">
        <v>0.83</v>
      </c>
      <c r="DJ95" s="101">
        <v>0.98227782121449003</v>
      </c>
      <c r="DK95" s="101">
        <f t="shared" si="99"/>
        <v>1.1834672544752893</v>
      </c>
      <c r="DL95" s="63">
        <v>0.54</v>
      </c>
      <c r="DM95" s="101">
        <v>0.98181818181818203</v>
      </c>
      <c r="DN95" s="101">
        <f t="shared" si="100"/>
        <v>1.8181818181818186</v>
      </c>
      <c r="DO95" s="63">
        <v>0.68500000000000005</v>
      </c>
      <c r="DP95" s="101">
        <v>0.98225289622874001</v>
      </c>
      <c r="DQ95" s="101">
        <f t="shared" si="101"/>
        <v>1.4339458339105693</v>
      </c>
      <c r="DR95" s="63">
        <v>0.81</v>
      </c>
      <c r="DS95" s="101">
        <v>0.94708994708994698</v>
      </c>
      <c r="DT95" s="101">
        <f t="shared" si="102"/>
        <v>1.1692468482591938</v>
      </c>
      <c r="DU95" s="63">
        <v>0.81</v>
      </c>
      <c r="DV95" s="101">
        <v>0.87741935483871003</v>
      </c>
      <c r="DW95" s="101">
        <f t="shared" si="103"/>
        <v>1.0832337714058147</v>
      </c>
      <c r="DX95" s="63">
        <v>0.81</v>
      </c>
      <c r="DY95" s="101">
        <v>0.91569767441860495</v>
      </c>
      <c r="DZ95" s="101">
        <f t="shared" si="104"/>
        <v>1.1304909560723517</v>
      </c>
      <c r="EA95" s="63">
        <v>0.82000000000000006</v>
      </c>
      <c r="EB95" s="101">
        <v>0.97648595689092099</v>
      </c>
      <c r="EC95" s="101">
        <f t="shared" si="105"/>
        <v>1.190836532793806</v>
      </c>
      <c r="ED95" s="63">
        <v>0.67500000000000004</v>
      </c>
      <c r="EE95" s="101">
        <v>0.90476190476190499</v>
      </c>
      <c r="EF95" s="101">
        <f t="shared" si="106"/>
        <v>1.3403880070546739</v>
      </c>
      <c r="EG95" s="63">
        <v>0.74750000000000005</v>
      </c>
      <c r="EH95" s="101">
        <v>0.96539665010123299</v>
      </c>
      <c r="EI95" s="101">
        <f t="shared" si="107"/>
        <v>1.2915005352524855</v>
      </c>
      <c r="EJ95" s="63">
        <v>0.73</v>
      </c>
      <c r="EK95" s="101">
        <v>0.95546666666666602</v>
      </c>
      <c r="EL95" s="101">
        <f t="shared" si="108"/>
        <v>1.3088584474885836</v>
      </c>
      <c r="EM95" s="63">
        <v>0.23</v>
      </c>
      <c r="EN95" s="101">
        <v>0.50072115384615401</v>
      </c>
      <c r="EO95" s="101">
        <f t="shared" si="109"/>
        <v>2.177048494983278</v>
      </c>
      <c r="EP95" s="63">
        <v>0.48</v>
      </c>
      <c r="EQ95" s="101">
        <v>0.71630847029077105</v>
      </c>
      <c r="ER95" s="101">
        <f t="shared" si="110"/>
        <v>1.492309313105773</v>
      </c>
      <c r="ES95" s="63">
        <v>0.77500000000000002</v>
      </c>
      <c r="ET95" s="101">
        <v>0.96344992971140297</v>
      </c>
      <c r="EU95" s="101">
        <f t="shared" si="111"/>
        <v>1.2431611996276166</v>
      </c>
      <c r="EV95" s="63">
        <v>0.45250000000000001</v>
      </c>
      <c r="EW95" s="101">
        <v>0.537772925764192</v>
      </c>
      <c r="EX95" s="101">
        <f t="shared" si="112"/>
        <v>1.1884484547274961</v>
      </c>
      <c r="EY95" s="63">
        <v>0.61375000000000002</v>
      </c>
      <c r="EZ95" s="101">
        <v>0.77998400225850495</v>
      </c>
      <c r="FA95" s="101">
        <f t="shared" si="113"/>
        <v>1.2708496981808635</v>
      </c>
      <c r="FB95" s="63">
        <v>0.79</v>
      </c>
      <c r="FC95" s="101">
        <v>0.81666666666666599</v>
      </c>
      <c r="FD95" s="101">
        <f t="shared" si="114"/>
        <v>1.0337552742616025</v>
      </c>
      <c r="FE95" s="63">
        <v>0.25</v>
      </c>
      <c r="FF95" s="101">
        <v>0.34236111111111101</v>
      </c>
      <c r="FG95" s="101">
        <f t="shared" si="115"/>
        <v>1.369444444444444</v>
      </c>
      <c r="FH95" s="63">
        <v>0.52</v>
      </c>
      <c r="FI95" s="101">
        <v>0.39506172839506198</v>
      </c>
      <c r="FJ95" s="101">
        <f t="shared" si="116"/>
        <v>0.7597340930674269</v>
      </c>
      <c r="FK95" s="54">
        <v>0.76529588766298895</v>
      </c>
      <c r="FL95" s="101">
        <v>0.98784530386740299</v>
      </c>
      <c r="FM95" s="101">
        <f t="shared" si="117"/>
        <v>1.2908017928647455</v>
      </c>
      <c r="FN95" s="54">
        <v>0.61009999999999998</v>
      </c>
      <c r="FO95" s="101">
        <v>0</v>
      </c>
      <c r="FP95" s="101">
        <f t="shared" si="118"/>
        <v>0</v>
      </c>
      <c r="FQ95" s="64">
        <v>2070</v>
      </c>
      <c r="FR95" s="8">
        <v>56</v>
      </c>
      <c r="FS95" s="92">
        <f t="shared" si="119"/>
        <v>2.7053140096618359E-2</v>
      </c>
      <c r="FT95" s="64">
        <v>394</v>
      </c>
      <c r="FU95" s="8">
        <v>16</v>
      </c>
      <c r="FV95" s="92">
        <f t="shared" si="120"/>
        <v>4.060913705583756E-2</v>
      </c>
      <c r="FW95" s="64">
        <v>2464</v>
      </c>
      <c r="FX95" s="8">
        <v>72</v>
      </c>
      <c r="FY95" s="92">
        <f t="shared" si="121"/>
        <v>2.922077922077922E-2</v>
      </c>
      <c r="FZ95" s="64">
        <v>24638</v>
      </c>
      <c r="GA95" s="8">
        <v>2424</v>
      </c>
      <c r="GB95" s="92">
        <f t="shared" si="122"/>
        <v>9.8384609140352297E-2</v>
      </c>
      <c r="GC95" s="64">
        <v>27102</v>
      </c>
      <c r="GD95" s="8">
        <v>2496</v>
      </c>
      <c r="GE95" s="92">
        <f t="shared" si="123"/>
        <v>9.209652424175338E-2</v>
      </c>
      <c r="GF95" s="64">
        <v>1198</v>
      </c>
      <c r="GG95" s="8">
        <v>0</v>
      </c>
      <c r="GH95" s="101">
        <f t="shared" si="124"/>
        <v>0</v>
      </c>
      <c r="GI95" s="8">
        <v>5509</v>
      </c>
      <c r="GJ95" s="8">
        <v>432</v>
      </c>
      <c r="GK95" s="101">
        <f t="shared" si="125"/>
        <v>7.8417135596296969E-2</v>
      </c>
      <c r="GL95" s="8">
        <v>0</v>
      </c>
      <c r="GM95" s="8">
        <v>0</v>
      </c>
      <c r="GN95" s="101" t="str">
        <f t="shared" si="126"/>
        <v>N/A</v>
      </c>
    </row>
    <row r="96" spans="1:196" s="23" customFormat="1" ht="15" customHeight="1" x14ac:dyDescent="0.55000000000000004">
      <c r="A96" s="19">
        <v>66</v>
      </c>
      <c r="B96" s="20" t="s">
        <v>119</v>
      </c>
      <c r="C96" s="21">
        <v>9223</v>
      </c>
      <c r="D96" s="20" t="s">
        <v>121</v>
      </c>
      <c r="E96" s="8">
        <v>2592</v>
      </c>
      <c r="F96" s="8">
        <v>1857</v>
      </c>
      <c r="G96" s="193">
        <f t="shared" si="127"/>
        <v>0.71643518518518523</v>
      </c>
      <c r="H96" s="8">
        <v>1450</v>
      </c>
      <c r="I96" s="8">
        <v>982</v>
      </c>
      <c r="J96" s="193">
        <f t="shared" si="64"/>
        <v>0.67724137931034478</v>
      </c>
      <c r="K96" s="8">
        <v>0</v>
      </c>
      <c r="L96" s="8">
        <v>0</v>
      </c>
      <c r="M96" s="193" t="str">
        <f t="shared" si="65"/>
        <v>N/A</v>
      </c>
      <c r="N96" s="8">
        <v>0</v>
      </c>
      <c r="O96" s="8">
        <v>0</v>
      </c>
      <c r="P96" s="188" t="str">
        <f t="shared" si="66"/>
        <v>N/A</v>
      </c>
      <c r="Q96" s="8">
        <v>0</v>
      </c>
      <c r="R96" s="8">
        <v>0</v>
      </c>
      <c r="S96" s="188" t="str">
        <f t="shared" si="67"/>
        <v>N/A</v>
      </c>
      <c r="T96" s="22">
        <v>4042</v>
      </c>
      <c r="U96" s="8">
        <v>2839</v>
      </c>
      <c r="V96" s="193">
        <f t="shared" si="68"/>
        <v>0.70237506185056897</v>
      </c>
      <c r="W96" s="22">
        <v>4042</v>
      </c>
      <c r="X96" s="8">
        <v>2839</v>
      </c>
      <c r="Y96" s="193">
        <f t="shared" si="69"/>
        <v>0.70237506185056897</v>
      </c>
      <c r="Z96" s="8">
        <v>626</v>
      </c>
      <c r="AA96" s="8">
        <v>272</v>
      </c>
      <c r="AB96" s="193">
        <f t="shared" si="70"/>
        <v>0.43450479233226835</v>
      </c>
      <c r="AC96" s="8">
        <v>0</v>
      </c>
      <c r="AD96" s="8">
        <v>0</v>
      </c>
      <c r="AE96" s="188" t="str">
        <f t="shared" si="71"/>
        <v>N/A</v>
      </c>
      <c r="AF96" s="8">
        <v>0</v>
      </c>
      <c r="AG96" s="8">
        <v>0</v>
      </c>
      <c r="AH96" s="188" t="str">
        <f t="shared" si="72"/>
        <v>N/A</v>
      </c>
      <c r="AI96" s="22">
        <v>626</v>
      </c>
      <c r="AJ96" s="8">
        <v>272</v>
      </c>
      <c r="AK96" s="193">
        <f t="shared" si="73"/>
        <v>0.43450479233226835</v>
      </c>
      <c r="AL96" s="8">
        <v>49</v>
      </c>
      <c r="AM96" s="8">
        <v>17</v>
      </c>
      <c r="AN96" s="193">
        <f t="shared" si="74"/>
        <v>0.34693877551020408</v>
      </c>
      <c r="AO96" s="8">
        <v>0</v>
      </c>
      <c r="AP96" s="8">
        <v>0</v>
      </c>
      <c r="AQ96" s="188" t="str">
        <f t="shared" si="75"/>
        <v>N/A</v>
      </c>
      <c r="AR96" s="8">
        <v>0</v>
      </c>
      <c r="AS96" s="8">
        <v>0</v>
      </c>
      <c r="AT96" s="188" t="str">
        <f t="shared" si="76"/>
        <v>N/A</v>
      </c>
      <c r="AU96" s="22">
        <v>49</v>
      </c>
      <c r="AV96" s="8">
        <v>17</v>
      </c>
      <c r="AW96" s="193">
        <f t="shared" si="77"/>
        <v>0.34693877551020408</v>
      </c>
      <c r="AX96" s="8">
        <v>1660</v>
      </c>
      <c r="AY96" s="8">
        <v>1365</v>
      </c>
      <c r="AZ96" s="193">
        <f t="shared" si="78"/>
        <v>0.82228915662650603</v>
      </c>
      <c r="BA96" s="8">
        <v>480</v>
      </c>
      <c r="BB96" s="8">
        <v>301</v>
      </c>
      <c r="BC96" s="193">
        <f t="shared" si="79"/>
        <v>0.62708333333333333</v>
      </c>
      <c r="BD96" s="8">
        <v>131</v>
      </c>
      <c r="BE96" s="8">
        <v>101</v>
      </c>
      <c r="BF96" s="188">
        <f t="shared" si="80"/>
        <v>0.77099236641221369</v>
      </c>
      <c r="BG96" s="8">
        <v>0</v>
      </c>
      <c r="BH96" s="8">
        <v>0</v>
      </c>
      <c r="BI96" s="188" t="str">
        <f t="shared" si="81"/>
        <v>N/A</v>
      </c>
      <c r="BJ96" s="8">
        <v>3111</v>
      </c>
      <c r="BK96" s="8">
        <v>2867</v>
      </c>
      <c r="BL96" s="193">
        <f t="shared" si="82"/>
        <v>0.92156862745098034</v>
      </c>
      <c r="BM96" s="22">
        <v>5382</v>
      </c>
      <c r="BN96" s="8">
        <v>4634</v>
      </c>
      <c r="BO96" s="193">
        <f t="shared" si="83"/>
        <v>0.86101820884429581</v>
      </c>
      <c r="BP96" s="8">
        <v>0</v>
      </c>
      <c r="BQ96" s="8">
        <v>0</v>
      </c>
      <c r="BR96" s="193" t="str">
        <f t="shared" si="84"/>
        <v>N/A</v>
      </c>
      <c r="BS96" s="22">
        <v>6057</v>
      </c>
      <c r="BT96" s="8">
        <v>4923</v>
      </c>
      <c r="BU96" s="193">
        <f t="shared" si="85"/>
        <v>0.81277860326894502</v>
      </c>
      <c r="BV96" s="8">
        <v>10099</v>
      </c>
      <c r="BW96" s="8">
        <v>7762</v>
      </c>
      <c r="BX96" s="193">
        <f t="shared" si="86"/>
        <v>0.76859094959897023</v>
      </c>
      <c r="BY96" s="8">
        <v>22960</v>
      </c>
      <c r="BZ96" s="8">
        <v>6800</v>
      </c>
      <c r="CA96" s="337">
        <f t="shared" si="87"/>
        <v>0.29616724738675959</v>
      </c>
      <c r="CB96" s="8">
        <v>23400</v>
      </c>
      <c r="CC96" s="8">
        <v>3832</v>
      </c>
      <c r="CD96" s="337">
        <f t="shared" si="88"/>
        <v>0.16376068376068376</v>
      </c>
      <c r="CE96" s="8">
        <v>6400</v>
      </c>
      <c r="CF96" s="8">
        <v>1600</v>
      </c>
      <c r="CG96" s="337">
        <f t="shared" si="89"/>
        <v>0.25</v>
      </c>
      <c r="CH96" s="8">
        <v>1350</v>
      </c>
      <c r="CI96" s="8">
        <v>622</v>
      </c>
      <c r="CJ96" s="193">
        <f t="shared" si="90"/>
        <v>0.46074074074074073</v>
      </c>
      <c r="CK96" s="8">
        <v>7750</v>
      </c>
      <c r="CL96" s="8">
        <v>2222</v>
      </c>
      <c r="CM96" s="337">
        <f t="shared" si="91"/>
        <v>0.28670967741935482</v>
      </c>
      <c r="CN96" s="8">
        <v>2235</v>
      </c>
      <c r="CO96" s="8">
        <v>939</v>
      </c>
      <c r="CP96" s="337">
        <f t="shared" si="92"/>
        <v>0.42013422818791946</v>
      </c>
      <c r="CQ96" s="8">
        <v>1005</v>
      </c>
      <c r="CR96" s="8">
        <v>35</v>
      </c>
      <c r="CS96" s="337">
        <f t="shared" si="93"/>
        <v>3.482587064676617E-2</v>
      </c>
      <c r="CT96" s="8">
        <v>57350</v>
      </c>
      <c r="CU96" s="8">
        <v>13828</v>
      </c>
      <c r="CV96" s="337">
        <f t="shared" si="94"/>
        <v>0.24111595466434177</v>
      </c>
      <c r="CW96" s="8">
        <v>67449</v>
      </c>
      <c r="CX96" s="8">
        <v>21590</v>
      </c>
      <c r="CY96" s="337">
        <f t="shared" si="95"/>
        <v>0.32009370042550667</v>
      </c>
      <c r="CZ96" s="22">
        <v>2366</v>
      </c>
      <c r="DA96" s="8">
        <v>1040</v>
      </c>
      <c r="DB96" s="188">
        <f t="shared" si="96"/>
        <v>0.43956043956043955</v>
      </c>
      <c r="DC96" s="8">
        <v>1005</v>
      </c>
      <c r="DD96" s="8">
        <v>35</v>
      </c>
      <c r="DE96" s="188">
        <f t="shared" si="97"/>
        <v>3.482587064676617E-2</v>
      </c>
      <c r="DF96" s="8">
        <v>31290</v>
      </c>
      <c r="DG96" s="8">
        <v>9683</v>
      </c>
      <c r="DH96" s="337">
        <f t="shared" si="98"/>
        <v>0.30945989133908597</v>
      </c>
      <c r="DI96" s="63">
        <v>0.84</v>
      </c>
      <c r="DJ96" s="101">
        <v>0.96473388143660699</v>
      </c>
      <c r="DK96" s="101">
        <f t="shared" si="99"/>
        <v>1.1484927159959608</v>
      </c>
      <c r="DL96" s="63">
        <v>0.63</v>
      </c>
      <c r="DM96" s="101">
        <v>0.98006644518272401</v>
      </c>
      <c r="DN96" s="101">
        <f t="shared" si="100"/>
        <v>1.5556610240995619</v>
      </c>
      <c r="DO96" s="63">
        <v>0.73499999999999999</v>
      </c>
      <c r="DP96" s="101">
        <v>0.96567133861466603</v>
      </c>
      <c r="DQ96" s="101">
        <f t="shared" si="101"/>
        <v>1.3138385559383212</v>
      </c>
      <c r="DR96" s="63">
        <v>0.82</v>
      </c>
      <c r="DS96" s="101">
        <v>0.944534194938072</v>
      </c>
      <c r="DT96" s="101">
        <f t="shared" si="102"/>
        <v>1.1518709694366733</v>
      </c>
      <c r="DU96" s="63">
        <v>0.71</v>
      </c>
      <c r="DV96" s="101">
        <v>0.953156822810591</v>
      </c>
      <c r="DW96" s="101">
        <f t="shared" si="103"/>
        <v>1.3424743983247762</v>
      </c>
      <c r="DX96" s="63">
        <v>0.7649999999999999</v>
      </c>
      <c r="DY96" s="101">
        <v>0.94751673124339597</v>
      </c>
      <c r="DZ96" s="101">
        <f t="shared" si="104"/>
        <v>1.2385839624096682</v>
      </c>
      <c r="EA96" s="63">
        <v>0.83</v>
      </c>
      <c r="EB96" s="101">
        <v>0.95894428152492694</v>
      </c>
      <c r="EC96" s="101">
        <f t="shared" si="105"/>
        <v>1.155354556054129</v>
      </c>
      <c r="ED96" s="63">
        <v>0.66999999999999993</v>
      </c>
      <c r="EE96" s="101">
        <v>0.95946999220576801</v>
      </c>
      <c r="EF96" s="101">
        <f t="shared" si="106"/>
        <v>1.4320447644862211</v>
      </c>
      <c r="EG96" s="63">
        <v>0.75</v>
      </c>
      <c r="EH96" s="101">
        <v>0.95903117753156397</v>
      </c>
      <c r="EI96" s="101">
        <f t="shared" si="107"/>
        <v>1.2787082367087519</v>
      </c>
      <c r="EJ96" s="63">
        <v>0.81</v>
      </c>
      <c r="EK96" s="101">
        <v>0.86882829771554904</v>
      </c>
      <c r="EL96" s="101">
        <f t="shared" si="108"/>
        <v>1.0726275280438877</v>
      </c>
      <c r="EM96" s="63">
        <v>0.27</v>
      </c>
      <c r="EN96" s="101">
        <v>0.36571428571428599</v>
      </c>
      <c r="EO96" s="101">
        <f t="shared" si="109"/>
        <v>1.3544973544973555</v>
      </c>
      <c r="EP96" s="63">
        <v>0.54</v>
      </c>
      <c r="EQ96" s="101">
        <v>0.56320509111946804</v>
      </c>
      <c r="ER96" s="101">
        <f t="shared" si="110"/>
        <v>1.0429723909619777</v>
      </c>
      <c r="ES96" s="63">
        <v>0.82000000000000006</v>
      </c>
      <c r="ET96" s="101">
        <v>0.91786344167296496</v>
      </c>
      <c r="EU96" s="101">
        <f t="shared" si="111"/>
        <v>1.1193456605767864</v>
      </c>
      <c r="EV96" s="63">
        <v>0.47</v>
      </c>
      <c r="EW96" s="101">
        <v>0.44438707012289602</v>
      </c>
      <c r="EX96" s="101">
        <f t="shared" si="112"/>
        <v>0.94550440451680007</v>
      </c>
      <c r="EY96" s="63">
        <v>0.64500000000000002</v>
      </c>
      <c r="EZ96" s="101">
        <v>0.70551181102362204</v>
      </c>
      <c r="FA96" s="101">
        <f t="shared" si="113"/>
        <v>1.0938167612769334</v>
      </c>
      <c r="FB96" s="63">
        <v>0.64</v>
      </c>
      <c r="FC96" s="101">
        <v>0.67202572347266898</v>
      </c>
      <c r="FD96" s="101">
        <f t="shared" si="114"/>
        <v>1.0500401929260452</v>
      </c>
      <c r="FE96" s="63">
        <v>0.32</v>
      </c>
      <c r="FF96" s="101">
        <v>0.22750000000000001</v>
      </c>
      <c r="FG96" s="101">
        <f t="shared" si="115"/>
        <v>0.7109375</v>
      </c>
      <c r="FH96" s="63">
        <v>0.48</v>
      </c>
      <c r="FI96" s="101">
        <v>0.35193519351935199</v>
      </c>
      <c r="FJ96" s="101">
        <f t="shared" si="116"/>
        <v>0.73319831983198336</v>
      </c>
      <c r="FK96" s="54">
        <v>0.9</v>
      </c>
      <c r="FL96" s="101">
        <v>0.9375</v>
      </c>
      <c r="FM96" s="101">
        <f t="shared" si="117"/>
        <v>1.0416666666666667</v>
      </c>
      <c r="FN96" s="54">
        <v>0.61009999999999998</v>
      </c>
      <c r="FO96" s="101">
        <v>1</v>
      </c>
      <c r="FP96" s="101">
        <f t="shared" si="118"/>
        <v>1.6390755613833798</v>
      </c>
      <c r="FQ96" s="64">
        <v>2502</v>
      </c>
      <c r="FR96" s="8">
        <v>141</v>
      </c>
      <c r="FS96" s="92">
        <f t="shared" si="119"/>
        <v>5.635491606714628E-2</v>
      </c>
      <c r="FT96" s="64">
        <v>703</v>
      </c>
      <c r="FU96" s="8">
        <v>100</v>
      </c>
      <c r="FV96" s="92">
        <f t="shared" si="120"/>
        <v>0.14224751066856331</v>
      </c>
      <c r="FW96" s="64">
        <v>3205</v>
      </c>
      <c r="FX96" s="8">
        <v>241</v>
      </c>
      <c r="FY96" s="92">
        <f t="shared" si="121"/>
        <v>7.5195007800312019E-2</v>
      </c>
      <c r="FZ96" s="64">
        <v>28065</v>
      </c>
      <c r="GA96" s="8">
        <v>2914</v>
      </c>
      <c r="GB96" s="92">
        <f t="shared" si="122"/>
        <v>0.10383039372884376</v>
      </c>
      <c r="GC96" s="64">
        <v>31270</v>
      </c>
      <c r="GD96" s="8">
        <v>3155</v>
      </c>
      <c r="GE96" s="92">
        <f t="shared" si="123"/>
        <v>0.10089542692676687</v>
      </c>
      <c r="GF96" s="64">
        <v>1073</v>
      </c>
      <c r="GG96" s="8">
        <v>0</v>
      </c>
      <c r="GH96" s="101">
        <f t="shared" si="124"/>
        <v>0</v>
      </c>
      <c r="GI96" s="8">
        <v>2067</v>
      </c>
      <c r="GJ96" s="8">
        <v>200</v>
      </c>
      <c r="GK96" s="101">
        <f t="shared" si="125"/>
        <v>9.6758587324625056E-2</v>
      </c>
      <c r="GL96" s="8">
        <v>613</v>
      </c>
      <c r="GM96" s="8">
        <v>0</v>
      </c>
      <c r="GN96" s="101">
        <f t="shared" si="126"/>
        <v>0</v>
      </c>
    </row>
    <row r="97" spans="1:196" s="1" customFormat="1" ht="15" customHeight="1" x14ac:dyDescent="0.55000000000000004">
      <c r="A97" s="16">
        <v>66</v>
      </c>
      <c r="B97" s="17" t="s">
        <v>119</v>
      </c>
      <c r="C97" s="18">
        <v>9308</v>
      </c>
      <c r="D97" s="17" t="s">
        <v>42</v>
      </c>
      <c r="E97" s="8">
        <v>2299</v>
      </c>
      <c r="F97" s="8">
        <v>1596</v>
      </c>
      <c r="G97" s="193">
        <f t="shared" si="127"/>
        <v>0.69421487603305787</v>
      </c>
      <c r="H97" s="8">
        <v>2061</v>
      </c>
      <c r="I97" s="8">
        <v>1851</v>
      </c>
      <c r="J97" s="193">
        <f t="shared" si="64"/>
        <v>0.89810771470160111</v>
      </c>
      <c r="K97" s="8">
        <v>0</v>
      </c>
      <c r="L97" s="8">
        <v>0</v>
      </c>
      <c r="M97" s="193" t="str">
        <f t="shared" si="65"/>
        <v>N/A</v>
      </c>
      <c r="N97" s="8">
        <v>0</v>
      </c>
      <c r="O97" s="8">
        <v>0</v>
      </c>
      <c r="P97" s="188" t="str">
        <f t="shared" si="66"/>
        <v>N/A</v>
      </c>
      <c r="Q97" s="8">
        <v>0</v>
      </c>
      <c r="R97" s="8">
        <v>0</v>
      </c>
      <c r="S97" s="188" t="str">
        <f t="shared" si="67"/>
        <v>N/A</v>
      </c>
      <c r="T97" s="8">
        <v>4360</v>
      </c>
      <c r="U97" s="8">
        <v>3447</v>
      </c>
      <c r="V97" s="193">
        <f t="shared" si="68"/>
        <v>0.79059633027522935</v>
      </c>
      <c r="W97" s="8">
        <v>4360</v>
      </c>
      <c r="X97" s="8">
        <v>3447</v>
      </c>
      <c r="Y97" s="193">
        <f t="shared" si="69"/>
        <v>0.79059633027522935</v>
      </c>
      <c r="Z97" s="8">
        <v>231</v>
      </c>
      <c r="AA97" s="8">
        <v>94</v>
      </c>
      <c r="AB97" s="193">
        <f t="shared" si="70"/>
        <v>0.40692640692640691</v>
      </c>
      <c r="AC97" s="8">
        <v>0</v>
      </c>
      <c r="AD97" s="8">
        <v>0</v>
      </c>
      <c r="AE97" s="188" t="str">
        <f t="shared" si="71"/>
        <v>N/A</v>
      </c>
      <c r="AF97" s="8">
        <v>0</v>
      </c>
      <c r="AG97" s="8">
        <v>0</v>
      </c>
      <c r="AH97" s="188" t="str">
        <f t="shared" si="72"/>
        <v>N/A</v>
      </c>
      <c r="AI97" s="8">
        <v>231</v>
      </c>
      <c r="AJ97" s="8">
        <v>94</v>
      </c>
      <c r="AK97" s="193">
        <f t="shared" si="73"/>
        <v>0.40692640692640691</v>
      </c>
      <c r="AL97" s="8">
        <v>47</v>
      </c>
      <c r="AM97" s="8">
        <v>16</v>
      </c>
      <c r="AN97" s="193">
        <f t="shared" si="74"/>
        <v>0.34042553191489361</v>
      </c>
      <c r="AO97" s="8">
        <v>0</v>
      </c>
      <c r="AP97" s="8">
        <v>0</v>
      </c>
      <c r="AQ97" s="188" t="str">
        <f t="shared" si="75"/>
        <v>N/A</v>
      </c>
      <c r="AR97" s="8">
        <v>0</v>
      </c>
      <c r="AS97" s="8">
        <v>0</v>
      </c>
      <c r="AT97" s="188" t="str">
        <f t="shared" si="76"/>
        <v>N/A</v>
      </c>
      <c r="AU97" s="8">
        <v>47</v>
      </c>
      <c r="AV97" s="8">
        <v>16</v>
      </c>
      <c r="AW97" s="193">
        <f t="shared" si="77"/>
        <v>0.34042553191489361</v>
      </c>
      <c r="AX97" s="8">
        <v>1784</v>
      </c>
      <c r="AY97" s="8">
        <v>1382</v>
      </c>
      <c r="AZ97" s="193">
        <f t="shared" si="78"/>
        <v>0.7746636771300448</v>
      </c>
      <c r="BA97" s="8">
        <v>1283</v>
      </c>
      <c r="BB97" s="8">
        <v>775</v>
      </c>
      <c r="BC97" s="193">
        <f t="shared" si="79"/>
        <v>0.60405300077942325</v>
      </c>
      <c r="BD97" s="8">
        <v>135</v>
      </c>
      <c r="BE97" s="8">
        <v>104</v>
      </c>
      <c r="BF97" s="188">
        <f t="shared" si="80"/>
        <v>0.77037037037037037</v>
      </c>
      <c r="BG97" s="8">
        <v>0</v>
      </c>
      <c r="BH97" s="8">
        <v>0</v>
      </c>
      <c r="BI97" s="188" t="str">
        <f t="shared" si="81"/>
        <v>N/A</v>
      </c>
      <c r="BJ97" s="8">
        <v>3784</v>
      </c>
      <c r="BK97" s="8">
        <v>3643</v>
      </c>
      <c r="BL97" s="193">
        <f t="shared" si="82"/>
        <v>0.96273784355179703</v>
      </c>
      <c r="BM97" s="8">
        <v>6986</v>
      </c>
      <c r="BN97" s="8">
        <v>5904</v>
      </c>
      <c r="BO97" s="193">
        <f t="shared" si="83"/>
        <v>0.84511880904666481</v>
      </c>
      <c r="BP97" s="8">
        <v>0</v>
      </c>
      <c r="BQ97" s="8">
        <v>0</v>
      </c>
      <c r="BR97" s="193" t="str">
        <f t="shared" si="84"/>
        <v>N/A</v>
      </c>
      <c r="BS97" s="8">
        <v>7264</v>
      </c>
      <c r="BT97" s="8">
        <v>6014</v>
      </c>
      <c r="BU97" s="193">
        <f t="shared" si="85"/>
        <v>0.82791850220264318</v>
      </c>
      <c r="BV97" s="8">
        <v>11624</v>
      </c>
      <c r="BW97" s="8">
        <v>9461</v>
      </c>
      <c r="BX97" s="193">
        <f t="shared" si="86"/>
        <v>0.81391947694425326</v>
      </c>
      <c r="BY97" s="8">
        <v>20960</v>
      </c>
      <c r="BZ97" s="8">
        <v>6720</v>
      </c>
      <c r="CA97" s="337">
        <f t="shared" si="87"/>
        <v>0.32061068702290074</v>
      </c>
      <c r="CB97" s="8">
        <v>29970</v>
      </c>
      <c r="CC97" s="8">
        <v>6244</v>
      </c>
      <c r="CD97" s="337">
        <f t="shared" si="88"/>
        <v>0.20834167500834166</v>
      </c>
      <c r="CE97" s="8">
        <v>10240</v>
      </c>
      <c r="CF97" s="8">
        <v>2560</v>
      </c>
      <c r="CG97" s="337">
        <f t="shared" si="89"/>
        <v>0.25</v>
      </c>
      <c r="CH97" s="8">
        <v>1860</v>
      </c>
      <c r="CI97" s="8">
        <v>1086</v>
      </c>
      <c r="CJ97" s="193">
        <f t="shared" si="90"/>
        <v>0.58387096774193548</v>
      </c>
      <c r="CK97" s="8">
        <v>12100</v>
      </c>
      <c r="CL97" s="8">
        <v>3646</v>
      </c>
      <c r="CM97" s="337">
        <f t="shared" si="91"/>
        <v>0.30132231404958676</v>
      </c>
      <c r="CN97" s="8">
        <v>2190</v>
      </c>
      <c r="CO97" s="8">
        <v>316</v>
      </c>
      <c r="CP97" s="337">
        <f t="shared" si="92"/>
        <v>0.14429223744292238</v>
      </c>
      <c r="CQ97" s="8">
        <v>1995</v>
      </c>
      <c r="CR97" s="8">
        <v>190</v>
      </c>
      <c r="CS97" s="337">
        <f t="shared" si="93"/>
        <v>9.5238095238095233E-2</v>
      </c>
      <c r="CT97" s="8">
        <v>67215</v>
      </c>
      <c r="CU97" s="8">
        <v>17116</v>
      </c>
      <c r="CV97" s="337">
        <f t="shared" si="94"/>
        <v>0.25464554042996357</v>
      </c>
      <c r="CW97" s="8">
        <v>78839</v>
      </c>
      <c r="CX97" s="8">
        <v>26577</v>
      </c>
      <c r="CY97" s="337">
        <f t="shared" si="95"/>
        <v>0.33710473242938138</v>
      </c>
      <c r="CZ97" s="8">
        <v>2325</v>
      </c>
      <c r="DA97" s="8">
        <v>420</v>
      </c>
      <c r="DB97" s="188">
        <f t="shared" si="96"/>
        <v>0.18064516129032257</v>
      </c>
      <c r="DC97" s="8">
        <v>1995</v>
      </c>
      <c r="DD97" s="8">
        <v>190</v>
      </c>
      <c r="DE97" s="188">
        <f t="shared" si="97"/>
        <v>9.5238095238095233E-2</v>
      </c>
      <c r="DF97" s="8">
        <v>34544</v>
      </c>
      <c r="DG97" s="8">
        <v>11906</v>
      </c>
      <c r="DH97" s="337">
        <f t="shared" si="98"/>
        <v>0.34466188050023161</v>
      </c>
      <c r="DI97" s="63">
        <v>0.84</v>
      </c>
      <c r="DJ97" s="101">
        <v>0.95552586371444903</v>
      </c>
      <c r="DK97" s="101">
        <f t="shared" si="99"/>
        <v>1.1375307901362488</v>
      </c>
      <c r="DL97" s="63">
        <v>0.65</v>
      </c>
      <c r="DM97" s="101">
        <v>0.79612903225806497</v>
      </c>
      <c r="DN97" s="101">
        <f t="shared" si="100"/>
        <v>1.2248138957816384</v>
      </c>
      <c r="DO97" s="63">
        <v>0.745</v>
      </c>
      <c r="DP97" s="101">
        <v>0.93498503491852303</v>
      </c>
      <c r="DQ97" s="101">
        <f t="shared" si="101"/>
        <v>1.2550134696892927</v>
      </c>
      <c r="DR97" s="63">
        <v>0.88</v>
      </c>
      <c r="DS97" s="101">
        <v>0.95175438596491202</v>
      </c>
      <c r="DT97" s="101">
        <f t="shared" si="102"/>
        <v>1.0815390749601272</v>
      </c>
      <c r="DU97" s="63">
        <v>0.8</v>
      </c>
      <c r="DV97" s="101">
        <v>0.87250135062128598</v>
      </c>
      <c r="DW97" s="101">
        <f t="shared" si="103"/>
        <v>1.0906266882766074</v>
      </c>
      <c r="DX97" s="63">
        <v>0.84000000000000008</v>
      </c>
      <c r="DY97" s="101">
        <v>0.90919640266898805</v>
      </c>
      <c r="DZ97" s="101">
        <f t="shared" si="104"/>
        <v>1.0823766698440334</v>
      </c>
      <c r="EA97" s="63">
        <v>0.86</v>
      </c>
      <c r="EB97" s="101">
        <v>0.95464520848573498</v>
      </c>
      <c r="EC97" s="101">
        <f t="shared" si="105"/>
        <v>1.1100525680066686</v>
      </c>
      <c r="ED97" s="63">
        <v>0.72500000000000009</v>
      </c>
      <c r="EE97" s="101">
        <v>0.84996191926885001</v>
      </c>
      <c r="EF97" s="101">
        <f t="shared" si="106"/>
        <v>1.1723612679570343</v>
      </c>
      <c r="EG97" s="63">
        <v>0.79249999999999998</v>
      </c>
      <c r="EH97" s="101">
        <v>0.92558926117746498</v>
      </c>
      <c r="EI97" s="101">
        <f t="shared" si="107"/>
        <v>1.1679359762491672</v>
      </c>
      <c r="EJ97" s="63">
        <v>0.77</v>
      </c>
      <c r="EK97" s="101">
        <v>0.89854517611025997</v>
      </c>
      <c r="EL97" s="101">
        <f t="shared" si="108"/>
        <v>1.1669417871561818</v>
      </c>
      <c r="EM97" s="63">
        <v>0.34</v>
      </c>
      <c r="EN97" s="101">
        <v>0.47187499999999999</v>
      </c>
      <c r="EO97" s="101">
        <f t="shared" si="109"/>
        <v>1.3878676470588234</v>
      </c>
      <c r="EP97" s="63">
        <v>0.55500000000000005</v>
      </c>
      <c r="EQ97" s="101">
        <v>0.66721196541247896</v>
      </c>
      <c r="ER97" s="101">
        <f t="shared" si="110"/>
        <v>1.2021837214639259</v>
      </c>
      <c r="ES97" s="63">
        <v>0.81499999999999995</v>
      </c>
      <c r="ET97" s="101">
        <v>0.92468134414832004</v>
      </c>
      <c r="EU97" s="101">
        <f t="shared" si="111"/>
        <v>1.1345783363783069</v>
      </c>
      <c r="EV97" s="63">
        <v>0.53250000000000008</v>
      </c>
      <c r="EW97" s="101">
        <v>0.55526625230976001</v>
      </c>
      <c r="EX97" s="101">
        <f t="shared" si="112"/>
        <v>1.0427535254643379</v>
      </c>
      <c r="EY97" s="63">
        <v>0.67375000000000007</v>
      </c>
      <c r="EZ97" s="101">
        <v>0.75919027730744604</v>
      </c>
      <c r="FA97" s="101">
        <f t="shared" si="113"/>
        <v>1.1268130275435191</v>
      </c>
      <c r="FB97" s="63">
        <v>0.6</v>
      </c>
      <c r="FC97" s="101">
        <v>0.775322283609576</v>
      </c>
      <c r="FD97" s="101">
        <f t="shared" si="114"/>
        <v>1.29220380601596</v>
      </c>
      <c r="FE97" s="63">
        <v>0.3</v>
      </c>
      <c r="FF97" s="101">
        <v>0.44101562500000002</v>
      </c>
      <c r="FG97" s="101">
        <f t="shared" si="115"/>
        <v>1.4700520833333335</v>
      </c>
      <c r="FH97" s="63">
        <v>0.44999999999999996</v>
      </c>
      <c r="FI97" s="101">
        <v>0.54059243006033997</v>
      </c>
      <c r="FJ97" s="101">
        <f t="shared" si="116"/>
        <v>1.2013165112452</v>
      </c>
      <c r="FK97" s="54">
        <v>0.81897865853658536</v>
      </c>
      <c r="FL97" s="101">
        <v>0.94523809523809499</v>
      </c>
      <c r="FM97" s="101">
        <f t="shared" si="117"/>
        <v>1.154166943650424</v>
      </c>
      <c r="FN97" s="54">
        <v>0.61009999999999998</v>
      </c>
      <c r="FO97" s="101">
        <v>0.83684210526315805</v>
      </c>
      <c r="FP97" s="101">
        <f t="shared" si="118"/>
        <v>1.3716474434734602</v>
      </c>
      <c r="FQ97" s="64">
        <v>2895</v>
      </c>
      <c r="FR97" s="8">
        <v>124</v>
      </c>
      <c r="FS97" s="92">
        <f t="shared" si="119"/>
        <v>4.283246977547496E-2</v>
      </c>
      <c r="FT97" s="64">
        <v>925</v>
      </c>
      <c r="FU97" s="8">
        <v>67</v>
      </c>
      <c r="FV97" s="92">
        <f t="shared" si="120"/>
        <v>7.2432432432432428E-2</v>
      </c>
      <c r="FW97" s="64">
        <v>3820</v>
      </c>
      <c r="FX97" s="8">
        <v>191</v>
      </c>
      <c r="FY97" s="92">
        <f t="shared" si="121"/>
        <v>0.05</v>
      </c>
      <c r="FZ97" s="64">
        <v>34391</v>
      </c>
      <c r="GA97" s="8">
        <v>4774</v>
      </c>
      <c r="GB97" s="92">
        <f t="shared" si="122"/>
        <v>0.13881538774679422</v>
      </c>
      <c r="GC97" s="64">
        <v>38211</v>
      </c>
      <c r="GD97" s="8">
        <v>4965</v>
      </c>
      <c r="GE97" s="92">
        <f t="shared" si="123"/>
        <v>0.12993640574703619</v>
      </c>
      <c r="GF97" s="64">
        <v>1306</v>
      </c>
      <c r="GG97" s="8">
        <v>2</v>
      </c>
      <c r="GH97" s="101">
        <f t="shared" si="124"/>
        <v>1.5313935681470138E-3</v>
      </c>
      <c r="GI97" s="8">
        <v>1658</v>
      </c>
      <c r="GJ97" s="8">
        <v>19</v>
      </c>
      <c r="GK97" s="101">
        <f t="shared" si="125"/>
        <v>1.1459589867310011E-2</v>
      </c>
      <c r="GL97" s="8">
        <v>1217</v>
      </c>
      <c r="GM97" s="8">
        <v>25</v>
      </c>
      <c r="GN97" s="101">
        <f t="shared" si="126"/>
        <v>2.0542317173377157E-2</v>
      </c>
    </row>
    <row r="98" spans="1:196" s="1" customFormat="1" ht="15" customHeight="1" x14ac:dyDescent="0.55000000000000004">
      <c r="A98" s="16">
        <v>68</v>
      </c>
      <c r="B98" s="17" t="s">
        <v>122</v>
      </c>
      <c r="C98" s="18">
        <v>9122</v>
      </c>
      <c r="D98" s="17" t="s">
        <v>120</v>
      </c>
      <c r="E98" s="8">
        <v>1086</v>
      </c>
      <c r="F98" s="8">
        <v>827</v>
      </c>
      <c r="G98" s="193">
        <f t="shared" si="127"/>
        <v>0.76151012891344383</v>
      </c>
      <c r="H98" s="8">
        <v>735</v>
      </c>
      <c r="I98" s="8">
        <v>490</v>
      </c>
      <c r="J98" s="193">
        <f t="shared" si="64"/>
        <v>0.66666666666666663</v>
      </c>
      <c r="K98" s="8">
        <v>0</v>
      </c>
      <c r="L98" s="8">
        <v>0</v>
      </c>
      <c r="M98" s="193" t="str">
        <f t="shared" si="65"/>
        <v>N/A</v>
      </c>
      <c r="N98" s="8">
        <v>48</v>
      </c>
      <c r="O98" s="8">
        <v>47</v>
      </c>
      <c r="P98" s="188">
        <f t="shared" si="66"/>
        <v>0.97916666666666663</v>
      </c>
      <c r="Q98" s="8">
        <v>0</v>
      </c>
      <c r="R98" s="8">
        <v>0</v>
      </c>
      <c r="S98" s="188" t="str">
        <f t="shared" si="67"/>
        <v>N/A</v>
      </c>
      <c r="T98" s="8">
        <v>1869</v>
      </c>
      <c r="U98" s="8">
        <v>1364</v>
      </c>
      <c r="V98" s="193">
        <f t="shared" si="68"/>
        <v>0.72980203317281966</v>
      </c>
      <c r="W98" s="8">
        <v>1869</v>
      </c>
      <c r="X98" s="8">
        <v>1364</v>
      </c>
      <c r="Y98" s="193">
        <f t="shared" si="69"/>
        <v>0.72980203317281966</v>
      </c>
      <c r="Z98" s="8">
        <v>50</v>
      </c>
      <c r="AA98" s="8">
        <v>89</v>
      </c>
      <c r="AB98" s="193">
        <f t="shared" si="70"/>
        <v>1.78</v>
      </c>
      <c r="AC98" s="8">
        <v>15</v>
      </c>
      <c r="AD98" s="8">
        <v>24</v>
      </c>
      <c r="AE98" s="188">
        <f t="shared" si="71"/>
        <v>1.6</v>
      </c>
      <c r="AF98" s="8">
        <v>15</v>
      </c>
      <c r="AG98" s="8">
        <v>19</v>
      </c>
      <c r="AH98" s="188">
        <f t="shared" si="72"/>
        <v>1.2666666666666666</v>
      </c>
      <c r="AI98" s="8">
        <v>80</v>
      </c>
      <c r="AJ98" s="8">
        <v>132</v>
      </c>
      <c r="AK98" s="193">
        <f t="shared" si="73"/>
        <v>1.65</v>
      </c>
      <c r="AL98" s="8">
        <v>0</v>
      </c>
      <c r="AM98" s="8">
        <v>0</v>
      </c>
      <c r="AN98" s="193" t="str">
        <f t="shared" si="74"/>
        <v>N/A</v>
      </c>
      <c r="AO98" s="8">
        <v>15</v>
      </c>
      <c r="AP98" s="8">
        <v>17</v>
      </c>
      <c r="AQ98" s="188">
        <f t="shared" si="75"/>
        <v>1.1333333333333333</v>
      </c>
      <c r="AR98" s="8">
        <v>0</v>
      </c>
      <c r="AS98" s="8">
        <v>0</v>
      </c>
      <c r="AT98" s="188" t="str">
        <f t="shared" si="76"/>
        <v>N/A</v>
      </c>
      <c r="AU98" s="8">
        <v>15</v>
      </c>
      <c r="AV98" s="8">
        <v>17</v>
      </c>
      <c r="AW98" s="193">
        <f t="shared" si="77"/>
        <v>1.1333333333333333</v>
      </c>
      <c r="AX98" s="8">
        <v>956</v>
      </c>
      <c r="AY98" s="8">
        <v>477</v>
      </c>
      <c r="AZ98" s="193">
        <f t="shared" si="78"/>
        <v>0.4989539748953975</v>
      </c>
      <c r="BA98" s="8">
        <v>388</v>
      </c>
      <c r="BB98" s="8">
        <v>315</v>
      </c>
      <c r="BC98" s="193">
        <f t="shared" si="79"/>
        <v>0.81185567010309279</v>
      </c>
      <c r="BD98" s="8">
        <v>332</v>
      </c>
      <c r="BE98" s="8">
        <v>314</v>
      </c>
      <c r="BF98" s="188">
        <f t="shared" si="80"/>
        <v>0.94578313253012047</v>
      </c>
      <c r="BG98" s="8">
        <v>32</v>
      </c>
      <c r="BH98" s="8">
        <v>47</v>
      </c>
      <c r="BI98" s="188">
        <f t="shared" si="81"/>
        <v>1.46875</v>
      </c>
      <c r="BJ98" s="8">
        <v>2078</v>
      </c>
      <c r="BK98" s="8">
        <v>2084</v>
      </c>
      <c r="BL98" s="193">
        <f t="shared" si="82"/>
        <v>1.0028873917228105</v>
      </c>
      <c r="BM98" s="8">
        <v>3786</v>
      </c>
      <c r="BN98" s="8">
        <v>3237</v>
      </c>
      <c r="BO98" s="193">
        <f t="shared" si="83"/>
        <v>0.8549920760697306</v>
      </c>
      <c r="BP98" s="8">
        <v>0</v>
      </c>
      <c r="BQ98" s="8">
        <v>0</v>
      </c>
      <c r="BR98" s="193" t="str">
        <f t="shared" si="84"/>
        <v>N/A</v>
      </c>
      <c r="BS98" s="8">
        <v>3881</v>
      </c>
      <c r="BT98" s="8">
        <v>3386</v>
      </c>
      <c r="BU98" s="193">
        <f t="shared" si="85"/>
        <v>0.872455552692605</v>
      </c>
      <c r="BV98" s="8">
        <v>5750</v>
      </c>
      <c r="BW98" s="8">
        <v>4750</v>
      </c>
      <c r="BX98" s="193">
        <f t="shared" si="86"/>
        <v>0.82608695652173914</v>
      </c>
      <c r="BY98" s="8">
        <v>24480</v>
      </c>
      <c r="BZ98" s="8">
        <v>5120</v>
      </c>
      <c r="CA98" s="337">
        <f t="shared" si="87"/>
        <v>0.20915032679738563</v>
      </c>
      <c r="CB98" s="8">
        <v>13575</v>
      </c>
      <c r="CC98" s="8">
        <v>3285</v>
      </c>
      <c r="CD98" s="337">
        <f t="shared" si="88"/>
        <v>0.24198895027624309</v>
      </c>
      <c r="CE98" s="8">
        <v>3840</v>
      </c>
      <c r="CF98" s="8">
        <v>960</v>
      </c>
      <c r="CG98" s="337">
        <f t="shared" si="89"/>
        <v>0.25</v>
      </c>
      <c r="CH98" s="8">
        <v>1200</v>
      </c>
      <c r="CI98" s="8">
        <v>267</v>
      </c>
      <c r="CJ98" s="193">
        <f t="shared" si="90"/>
        <v>0.2225</v>
      </c>
      <c r="CK98" s="8">
        <v>5040</v>
      </c>
      <c r="CL98" s="8">
        <v>1227</v>
      </c>
      <c r="CM98" s="337">
        <f t="shared" si="91"/>
        <v>0.24345238095238095</v>
      </c>
      <c r="CN98" s="8">
        <v>7590</v>
      </c>
      <c r="CO98" s="8">
        <v>2152</v>
      </c>
      <c r="CP98" s="337">
        <f t="shared" si="92"/>
        <v>0.28353096179183135</v>
      </c>
      <c r="CQ98" s="8">
        <v>750</v>
      </c>
      <c r="CR98" s="8">
        <v>0</v>
      </c>
      <c r="CS98" s="337">
        <f t="shared" si="93"/>
        <v>0</v>
      </c>
      <c r="CT98" s="8">
        <v>51435</v>
      </c>
      <c r="CU98" s="8">
        <v>11784</v>
      </c>
      <c r="CV98" s="337">
        <f t="shared" si="94"/>
        <v>0.22910469524642754</v>
      </c>
      <c r="CW98" s="8">
        <v>57185</v>
      </c>
      <c r="CX98" s="8">
        <v>16534</v>
      </c>
      <c r="CY98" s="337">
        <f t="shared" si="95"/>
        <v>0.28913176532307422</v>
      </c>
      <c r="CZ98" s="8">
        <v>8000</v>
      </c>
      <c r="DA98" s="8">
        <v>2554</v>
      </c>
      <c r="DB98" s="188">
        <f t="shared" si="96"/>
        <v>0.31924999999999998</v>
      </c>
      <c r="DC98" s="8">
        <v>797</v>
      </c>
      <c r="DD98" s="8">
        <v>66</v>
      </c>
      <c r="DE98" s="188">
        <f t="shared" si="97"/>
        <v>8.2810539523212046E-2</v>
      </c>
      <c r="DF98" s="8">
        <v>29443</v>
      </c>
      <c r="DG98" s="8">
        <v>6885</v>
      </c>
      <c r="DH98" s="337">
        <f t="shared" si="98"/>
        <v>0.23384166015691335</v>
      </c>
      <c r="DI98" s="63">
        <v>0.81</v>
      </c>
      <c r="DJ98" s="101">
        <v>0.95441224356887</v>
      </c>
      <c r="DK98" s="101">
        <f t="shared" si="99"/>
        <v>1.1782867204553951</v>
      </c>
      <c r="DL98" s="63">
        <v>0.53</v>
      </c>
      <c r="DM98" s="101">
        <v>0.83492063492063495</v>
      </c>
      <c r="DN98" s="101">
        <f t="shared" si="100"/>
        <v>1.5753219526804432</v>
      </c>
      <c r="DO98" s="63">
        <v>0.67</v>
      </c>
      <c r="DP98" s="101">
        <v>0.943295924394566</v>
      </c>
      <c r="DQ98" s="101">
        <f t="shared" si="101"/>
        <v>1.407904364768009</v>
      </c>
      <c r="DR98" s="63">
        <v>0.83</v>
      </c>
      <c r="DS98" s="101">
        <v>0.96681922196796299</v>
      </c>
      <c r="DT98" s="101">
        <f t="shared" si="102"/>
        <v>1.1648424361059795</v>
      </c>
      <c r="DU98" s="63">
        <v>0.71</v>
      </c>
      <c r="DV98" s="101">
        <v>0.86938775510204103</v>
      </c>
      <c r="DW98" s="101">
        <f t="shared" si="103"/>
        <v>1.2244897959183676</v>
      </c>
      <c r="DX98" s="63">
        <v>0.77</v>
      </c>
      <c r="DY98" s="101">
        <v>0.93181818181818199</v>
      </c>
      <c r="DZ98" s="101">
        <f t="shared" si="104"/>
        <v>1.2101534828807559</v>
      </c>
      <c r="EA98" s="63">
        <v>0.82000000000000006</v>
      </c>
      <c r="EB98" s="101">
        <v>0.95716096324461297</v>
      </c>
      <c r="EC98" s="101">
        <f t="shared" si="105"/>
        <v>1.1672694673714792</v>
      </c>
      <c r="ED98" s="63">
        <v>0.62</v>
      </c>
      <c r="EE98" s="101">
        <v>0.85590062111801202</v>
      </c>
      <c r="EF98" s="101">
        <f t="shared" si="106"/>
        <v>1.3804848727709871</v>
      </c>
      <c r="EG98" s="63">
        <v>0.72</v>
      </c>
      <c r="EH98" s="101">
        <v>0.94</v>
      </c>
      <c r="EI98" s="101">
        <f t="shared" si="107"/>
        <v>1.3055555555555556</v>
      </c>
      <c r="EJ98" s="63">
        <v>0.79</v>
      </c>
      <c r="EK98" s="101">
        <v>0.93828892005610098</v>
      </c>
      <c r="EL98" s="101">
        <f t="shared" si="108"/>
        <v>1.1877074937418999</v>
      </c>
      <c r="EM98" s="63">
        <v>0.28000000000000003</v>
      </c>
      <c r="EN98" s="101">
        <v>0.53865131578947401</v>
      </c>
      <c r="EO98" s="101">
        <f t="shared" si="109"/>
        <v>1.9237546992481214</v>
      </c>
      <c r="EP98" s="63">
        <v>0.53500000000000003</v>
      </c>
      <c r="EQ98" s="101">
        <v>0.73209436524100502</v>
      </c>
      <c r="ER98" s="101">
        <f t="shared" si="110"/>
        <v>1.3684006826934672</v>
      </c>
      <c r="ES98" s="63">
        <v>0.80500000000000005</v>
      </c>
      <c r="ET98" s="101">
        <v>0.946004767333402</v>
      </c>
      <c r="EU98" s="101">
        <f t="shared" si="111"/>
        <v>1.1751612016563999</v>
      </c>
      <c r="EV98" s="63">
        <v>0.45</v>
      </c>
      <c r="EW98" s="101">
        <v>0.57574437182280302</v>
      </c>
      <c r="EX98" s="101">
        <f t="shared" si="112"/>
        <v>1.2794319373840066</v>
      </c>
      <c r="EY98" s="63">
        <v>0.62750000000000006</v>
      </c>
      <c r="EZ98" s="101">
        <v>0.79182291036651697</v>
      </c>
      <c r="FA98" s="101">
        <f t="shared" si="113"/>
        <v>1.2618691798669592</v>
      </c>
      <c r="FB98" s="63">
        <v>0.73</v>
      </c>
      <c r="FC98" s="101">
        <v>0.89513108614232195</v>
      </c>
      <c r="FD98" s="101">
        <f t="shared" si="114"/>
        <v>1.2262069673182492</v>
      </c>
      <c r="FE98" s="63">
        <v>0.28999999999999998</v>
      </c>
      <c r="FF98" s="101">
        <v>0.640625</v>
      </c>
      <c r="FG98" s="101">
        <f t="shared" si="115"/>
        <v>2.209051724137931</v>
      </c>
      <c r="FH98" s="63">
        <v>0.51</v>
      </c>
      <c r="FI98" s="101">
        <v>0.69600651996740004</v>
      </c>
      <c r="FJ98" s="101">
        <f t="shared" si="116"/>
        <v>1.3647186666027451</v>
      </c>
      <c r="FK98" s="54">
        <v>0.9</v>
      </c>
      <c r="FL98" s="101">
        <v>0.96045418950665595</v>
      </c>
      <c r="FM98" s="101">
        <f t="shared" si="117"/>
        <v>1.0671713216740621</v>
      </c>
      <c r="FN98" s="54">
        <v>0.61009999999999998</v>
      </c>
      <c r="FO98" s="101">
        <v>0.86363636363636398</v>
      </c>
      <c r="FP98" s="101">
        <f t="shared" si="118"/>
        <v>1.4155652575583741</v>
      </c>
      <c r="FQ98" s="64">
        <v>1303</v>
      </c>
      <c r="FR98" s="8">
        <v>102</v>
      </c>
      <c r="FS98" s="92">
        <f t="shared" si="119"/>
        <v>7.8280890253261709E-2</v>
      </c>
      <c r="FT98" s="64">
        <v>293</v>
      </c>
      <c r="FU98" s="8">
        <v>110</v>
      </c>
      <c r="FV98" s="92">
        <f t="shared" si="120"/>
        <v>0.37542662116040953</v>
      </c>
      <c r="FW98" s="64">
        <v>1596</v>
      </c>
      <c r="FX98" s="8">
        <v>212</v>
      </c>
      <c r="FY98" s="92">
        <f t="shared" si="121"/>
        <v>0.13283208020050125</v>
      </c>
      <c r="FZ98" s="64">
        <v>19568</v>
      </c>
      <c r="GA98" s="8">
        <v>964</v>
      </c>
      <c r="GB98" s="92">
        <f t="shared" si="122"/>
        <v>4.926410466067048E-2</v>
      </c>
      <c r="GC98" s="64">
        <v>21164</v>
      </c>
      <c r="GD98" s="8">
        <v>1176</v>
      </c>
      <c r="GE98" s="92">
        <f t="shared" si="123"/>
        <v>5.5566055566055567E-2</v>
      </c>
      <c r="GF98" s="64">
        <v>725</v>
      </c>
      <c r="GG98" s="8">
        <v>6</v>
      </c>
      <c r="GH98" s="101">
        <f t="shared" si="124"/>
        <v>8.2758620689655175E-3</v>
      </c>
      <c r="GI98" s="8">
        <v>6500</v>
      </c>
      <c r="GJ98" s="8">
        <v>150</v>
      </c>
      <c r="GK98" s="101">
        <f t="shared" si="125"/>
        <v>2.3076923076923078E-2</v>
      </c>
      <c r="GL98" s="8">
        <v>458</v>
      </c>
      <c r="GM98" s="8">
        <v>2</v>
      </c>
      <c r="GN98" s="101">
        <f t="shared" si="126"/>
        <v>4.3668122270742356E-3</v>
      </c>
    </row>
    <row r="99" spans="1:196" s="1" customFormat="1" ht="15" customHeight="1" x14ac:dyDescent="0.55000000000000004">
      <c r="A99" s="16">
        <v>68</v>
      </c>
      <c r="B99" s="17" t="s">
        <v>122</v>
      </c>
      <c r="C99" s="18">
        <v>9224</v>
      </c>
      <c r="D99" s="17" t="s">
        <v>123</v>
      </c>
      <c r="E99" s="8">
        <v>1991</v>
      </c>
      <c r="F99" s="8">
        <v>1474</v>
      </c>
      <c r="G99" s="193">
        <f t="shared" si="127"/>
        <v>0.74033149171270718</v>
      </c>
      <c r="H99" s="8">
        <v>1239</v>
      </c>
      <c r="I99" s="8">
        <v>959</v>
      </c>
      <c r="J99" s="193">
        <f t="shared" si="64"/>
        <v>0.77401129943502822</v>
      </c>
      <c r="K99" s="8">
        <v>0</v>
      </c>
      <c r="L99" s="8">
        <v>0</v>
      </c>
      <c r="M99" s="193" t="str">
        <f t="shared" si="65"/>
        <v>N/A</v>
      </c>
      <c r="N99" s="8">
        <v>0</v>
      </c>
      <c r="O99" s="8">
        <v>0</v>
      </c>
      <c r="P99" s="188" t="str">
        <f t="shared" si="66"/>
        <v>N/A</v>
      </c>
      <c r="Q99" s="8">
        <v>0</v>
      </c>
      <c r="R99" s="8">
        <v>0</v>
      </c>
      <c r="S99" s="188" t="str">
        <f t="shared" si="67"/>
        <v>N/A</v>
      </c>
      <c r="T99" s="8">
        <v>3230</v>
      </c>
      <c r="U99" s="8">
        <v>2433</v>
      </c>
      <c r="V99" s="193">
        <f t="shared" si="68"/>
        <v>0.75325077399380802</v>
      </c>
      <c r="W99" s="8">
        <v>3230</v>
      </c>
      <c r="X99" s="8">
        <v>2433</v>
      </c>
      <c r="Y99" s="193">
        <f t="shared" si="69"/>
        <v>0.75325077399380802</v>
      </c>
      <c r="Z99" s="8">
        <v>0</v>
      </c>
      <c r="AA99" s="8">
        <v>0</v>
      </c>
      <c r="AB99" s="193" t="str">
        <f t="shared" si="70"/>
        <v>N/A</v>
      </c>
      <c r="AC99" s="8">
        <v>0</v>
      </c>
      <c r="AD99" s="8">
        <v>0</v>
      </c>
      <c r="AE99" s="188" t="str">
        <f t="shared" si="71"/>
        <v>N/A</v>
      </c>
      <c r="AF99" s="8">
        <v>0</v>
      </c>
      <c r="AG99" s="8">
        <v>0</v>
      </c>
      <c r="AH99" s="188" t="str">
        <f t="shared" si="72"/>
        <v>N/A</v>
      </c>
      <c r="AI99" s="8">
        <v>0</v>
      </c>
      <c r="AJ99" s="8">
        <v>0</v>
      </c>
      <c r="AK99" s="193" t="str">
        <f t="shared" si="73"/>
        <v>N/A</v>
      </c>
      <c r="AL99" s="8">
        <v>0</v>
      </c>
      <c r="AM99" s="8">
        <v>0</v>
      </c>
      <c r="AN99" s="193" t="str">
        <f t="shared" si="74"/>
        <v>N/A</v>
      </c>
      <c r="AO99" s="8">
        <v>0</v>
      </c>
      <c r="AP99" s="8">
        <v>0</v>
      </c>
      <c r="AQ99" s="188" t="str">
        <f t="shared" si="75"/>
        <v>N/A</v>
      </c>
      <c r="AR99" s="8">
        <v>0</v>
      </c>
      <c r="AS99" s="8">
        <v>0</v>
      </c>
      <c r="AT99" s="188" t="str">
        <f t="shared" si="76"/>
        <v>N/A</v>
      </c>
      <c r="AU99" s="8">
        <v>0</v>
      </c>
      <c r="AV99" s="8">
        <v>0</v>
      </c>
      <c r="AW99" s="193" t="str">
        <f t="shared" si="77"/>
        <v>N/A</v>
      </c>
      <c r="AX99" s="8">
        <v>1420</v>
      </c>
      <c r="AY99" s="8">
        <v>974</v>
      </c>
      <c r="AZ99" s="193">
        <f t="shared" si="78"/>
        <v>0.68591549295774645</v>
      </c>
      <c r="BA99" s="8">
        <v>348</v>
      </c>
      <c r="BB99" s="8">
        <v>239</v>
      </c>
      <c r="BC99" s="193">
        <f t="shared" si="79"/>
        <v>0.68678160919540232</v>
      </c>
      <c r="BD99" s="8">
        <v>48</v>
      </c>
      <c r="BE99" s="8">
        <v>18</v>
      </c>
      <c r="BF99" s="188">
        <f t="shared" si="80"/>
        <v>0.375</v>
      </c>
      <c r="BG99" s="8">
        <v>0</v>
      </c>
      <c r="BH99" s="8">
        <v>0</v>
      </c>
      <c r="BI99" s="188" t="str">
        <f t="shared" si="81"/>
        <v>N/A</v>
      </c>
      <c r="BJ99" s="8">
        <v>2487</v>
      </c>
      <c r="BK99" s="8">
        <v>2302</v>
      </c>
      <c r="BL99" s="193">
        <f t="shared" si="82"/>
        <v>0.92561318858061925</v>
      </c>
      <c r="BM99" s="8">
        <v>4303</v>
      </c>
      <c r="BN99" s="8">
        <v>3533</v>
      </c>
      <c r="BO99" s="193">
        <f t="shared" si="83"/>
        <v>0.82105507785266096</v>
      </c>
      <c r="BP99" s="8">
        <v>0</v>
      </c>
      <c r="BQ99" s="8">
        <v>0</v>
      </c>
      <c r="BR99" s="193" t="str">
        <f t="shared" si="84"/>
        <v>N/A</v>
      </c>
      <c r="BS99" s="8">
        <v>4303</v>
      </c>
      <c r="BT99" s="8">
        <v>3533</v>
      </c>
      <c r="BU99" s="193">
        <f t="shared" si="85"/>
        <v>0.82105507785266096</v>
      </c>
      <c r="BV99" s="8">
        <v>7533</v>
      </c>
      <c r="BW99" s="8">
        <v>5966</v>
      </c>
      <c r="BX99" s="193">
        <f t="shared" si="86"/>
        <v>0.7919819461038099</v>
      </c>
      <c r="BY99" s="8">
        <v>20560</v>
      </c>
      <c r="BZ99" s="8">
        <v>5440</v>
      </c>
      <c r="CA99" s="337">
        <f t="shared" si="87"/>
        <v>0.26459143968871596</v>
      </c>
      <c r="CB99" s="8">
        <v>16530</v>
      </c>
      <c r="CC99" s="8">
        <v>1676</v>
      </c>
      <c r="CD99" s="337">
        <f t="shared" si="88"/>
        <v>0.10139140955837871</v>
      </c>
      <c r="CE99" s="8">
        <v>3840</v>
      </c>
      <c r="CF99" s="8">
        <v>1280</v>
      </c>
      <c r="CG99" s="337">
        <f t="shared" si="89"/>
        <v>0.33333333333333331</v>
      </c>
      <c r="CH99" s="8">
        <v>1320</v>
      </c>
      <c r="CI99" s="8">
        <v>148</v>
      </c>
      <c r="CJ99" s="193">
        <f t="shared" si="90"/>
        <v>0.11212121212121212</v>
      </c>
      <c r="CK99" s="8">
        <v>5160</v>
      </c>
      <c r="CL99" s="8">
        <v>1428</v>
      </c>
      <c r="CM99" s="337">
        <f t="shared" si="91"/>
        <v>0.27674418604651163</v>
      </c>
      <c r="CN99" s="8">
        <v>1155</v>
      </c>
      <c r="CO99" s="8">
        <v>235</v>
      </c>
      <c r="CP99" s="337">
        <f t="shared" si="92"/>
        <v>0.20346320346320346</v>
      </c>
      <c r="CQ99" s="8">
        <v>900</v>
      </c>
      <c r="CR99" s="8">
        <v>247</v>
      </c>
      <c r="CS99" s="337">
        <f t="shared" si="93"/>
        <v>0.27444444444444444</v>
      </c>
      <c r="CT99" s="8">
        <v>44305</v>
      </c>
      <c r="CU99" s="8">
        <v>9026</v>
      </c>
      <c r="CV99" s="337">
        <f t="shared" si="94"/>
        <v>0.20372418462927436</v>
      </c>
      <c r="CW99" s="8">
        <v>51838</v>
      </c>
      <c r="CX99" s="8">
        <v>14992</v>
      </c>
      <c r="CY99" s="337">
        <f t="shared" si="95"/>
        <v>0.28920868860681354</v>
      </c>
      <c r="CZ99" s="8">
        <v>1203</v>
      </c>
      <c r="DA99" s="8">
        <v>253</v>
      </c>
      <c r="DB99" s="188">
        <f t="shared" si="96"/>
        <v>0.21030756442227763</v>
      </c>
      <c r="DC99" s="8">
        <v>900</v>
      </c>
      <c r="DD99" s="8">
        <v>247</v>
      </c>
      <c r="DE99" s="188">
        <f t="shared" si="97"/>
        <v>0.27444444444444444</v>
      </c>
      <c r="DF99" s="8">
        <v>25987</v>
      </c>
      <c r="DG99" s="8">
        <v>7918</v>
      </c>
      <c r="DH99" s="337">
        <f t="shared" si="98"/>
        <v>0.30469080694193251</v>
      </c>
      <c r="DI99" s="63">
        <v>0.91</v>
      </c>
      <c r="DJ99" s="101">
        <v>0.98724954462659398</v>
      </c>
      <c r="DK99" s="101">
        <f t="shared" si="99"/>
        <v>1.0848896094797735</v>
      </c>
      <c r="DL99" s="63">
        <v>0.78</v>
      </c>
      <c r="DM99" s="101">
        <v>1</v>
      </c>
      <c r="DN99" s="101">
        <f t="shared" si="100"/>
        <v>1.2820512820512819</v>
      </c>
      <c r="DO99" s="63">
        <v>0.84499999999999997</v>
      </c>
      <c r="DP99" s="101">
        <v>0.98811208604585299</v>
      </c>
      <c r="DQ99" s="101">
        <f t="shared" si="101"/>
        <v>1.1693634154388792</v>
      </c>
      <c r="DR99" s="63">
        <v>0.82</v>
      </c>
      <c r="DS99" s="101">
        <v>0.98032564450474902</v>
      </c>
      <c r="DT99" s="101">
        <f t="shared" si="102"/>
        <v>1.1955190786643282</v>
      </c>
      <c r="DU99" s="63">
        <v>0.78</v>
      </c>
      <c r="DV99" s="101">
        <v>0.99165797705943703</v>
      </c>
      <c r="DW99" s="101">
        <f t="shared" si="103"/>
        <v>1.271356380845432</v>
      </c>
      <c r="DX99" s="63">
        <v>0.8</v>
      </c>
      <c r="DY99" s="101">
        <v>0.98479243732018096</v>
      </c>
      <c r="DZ99" s="101">
        <f t="shared" si="104"/>
        <v>1.2309905466502262</v>
      </c>
      <c r="EA99" s="63">
        <v>0.86499999999999999</v>
      </c>
      <c r="EB99" s="101">
        <v>0.98510906040268498</v>
      </c>
      <c r="EC99" s="101">
        <f t="shared" si="105"/>
        <v>1.1388544050898093</v>
      </c>
      <c r="ED99" s="63">
        <v>0.78</v>
      </c>
      <c r="EE99" s="101">
        <v>0.99332220367278801</v>
      </c>
      <c r="EF99" s="101">
        <f t="shared" si="106"/>
        <v>1.2734900047087025</v>
      </c>
      <c r="EG99" s="63">
        <v>0.82250000000000001</v>
      </c>
      <c r="EH99" s="101">
        <v>0.98675829701642603</v>
      </c>
      <c r="EI99" s="101">
        <f t="shared" si="107"/>
        <v>1.1997061361901835</v>
      </c>
      <c r="EJ99" s="63">
        <v>0.71</v>
      </c>
      <c r="EK99" s="101">
        <v>0.88248048568950599</v>
      </c>
      <c r="EL99" s="101">
        <f t="shared" si="108"/>
        <v>1.2429302615345155</v>
      </c>
      <c r="EM99" s="63">
        <v>0.25</v>
      </c>
      <c r="EN99" s="101">
        <v>0.460565476190476</v>
      </c>
      <c r="EO99" s="101">
        <f t="shared" si="109"/>
        <v>1.842261904761904</v>
      </c>
      <c r="EP99" s="63">
        <v>0.48</v>
      </c>
      <c r="EQ99" s="101">
        <v>0.56835807666740501</v>
      </c>
      <c r="ER99" s="101">
        <f t="shared" si="110"/>
        <v>1.1840793263904272</v>
      </c>
      <c r="ES99" s="63">
        <v>0.78749999999999998</v>
      </c>
      <c r="ET99" s="101">
        <v>0.95165394402035597</v>
      </c>
      <c r="EU99" s="101">
        <f t="shared" si="111"/>
        <v>1.2084494527242615</v>
      </c>
      <c r="EV99" s="63">
        <v>0.51500000000000001</v>
      </c>
      <c r="EW99" s="101">
        <v>0.54117201313463004</v>
      </c>
      <c r="EX99" s="101">
        <f t="shared" si="112"/>
        <v>1.0508194429798641</v>
      </c>
      <c r="EY99" s="63">
        <v>0.65125</v>
      </c>
      <c r="EZ99" s="101">
        <v>0.73485859124866604</v>
      </c>
      <c r="FA99" s="101">
        <f t="shared" si="113"/>
        <v>1.1283817140094681</v>
      </c>
      <c r="FB99" s="63">
        <v>0.98</v>
      </c>
      <c r="FC99" s="101">
        <v>1</v>
      </c>
      <c r="FD99" s="101">
        <f t="shared" si="114"/>
        <v>1.0204081632653061</v>
      </c>
      <c r="FE99" s="63">
        <v>0.39</v>
      </c>
      <c r="FF99" s="101">
        <v>0.57343750000000004</v>
      </c>
      <c r="FG99" s="101">
        <f t="shared" si="115"/>
        <v>1.4703525641025641</v>
      </c>
      <c r="FH99" s="63">
        <v>0.68500000000000005</v>
      </c>
      <c r="FI99" s="101">
        <v>0.61764705882352899</v>
      </c>
      <c r="FJ99" s="101">
        <f t="shared" si="116"/>
        <v>0.90167453842850942</v>
      </c>
      <c r="FK99" s="54">
        <v>0.82618227372377073</v>
      </c>
      <c r="FL99" s="101">
        <v>0.90118577075098805</v>
      </c>
      <c r="FM99" s="101">
        <f t="shared" si="117"/>
        <v>1.0907832319969313</v>
      </c>
      <c r="FN99" s="54">
        <v>0.61009999999999998</v>
      </c>
      <c r="FO99" s="101">
        <v>0.93927125506072895</v>
      </c>
      <c r="FP99" s="101">
        <f t="shared" si="118"/>
        <v>1.539536559679936</v>
      </c>
      <c r="FQ99" s="64">
        <v>1404</v>
      </c>
      <c r="FR99" s="8">
        <v>83</v>
      </c>
      <c r="FS99" s="92">
        <f t="shared" si="119"/>
        <v>5.9116809116809117E-2</v>
      </c>
      <c r="FT99" s="64">
        <v>815</v>
      </c>
      <c r="FU99" s="8">
        <v>58</v>
      </c>
      <c r="FV99" s="92">
        <f t="shared" si="120"/>
        <v>7.1165644171779147E-2</v>
      </c>
      <c r="FW99" s="64">
        <v>2219</v>
      </c>
      <c r="FX99" s="8">
        <v>141</v>
      </c>
      <c r="FY99" s="92">
        <f t="shared" si="121"/>
        <v>6.3542136097341148E-2</v>
      </c>
      <c r="FZ99" s="64">
        <v>19668</v>
      </c>
      <c r="GA99" s="8">
        <v>1229</v>
      </c>
      <c r="GB99" s="92">
        <f t="shared" si="122"/>
        <v>6.2487288997356109E-2</v>
      </c>
      <c r="GC99" s="64">
        <v>21887</v>
      </c>
      <c r="GD99" s="8">
        <v>1370</v>
      </c>
      <c r="GE99" s="92">
        <f t="shared" si="123"/>
        <v>6.2594234020194636E-2</v>
      </c>
      <c r="GF99" s="64">
        <v>845</v>
      </c>
      <c r="GG99" s="8">
        <v>0</v>
      </c>
      <c r="GH99" s="101">
        <f t="shared" si="124"/>
        <v>0</v>
      </c>
      <c r="GI99" s="8">
        <v>859</v>
      </c>
      <c r="GJ99" s="8">
        <v>34</v>
      </c>
      <c r="GK99" s="101">
        <f t="shared" si="125"/>
        <v>3.9580908032596042E-2</v>
      </c>
      <c r="GL99" s="8">
        <v>549</v>
      </c>
      <c r="GM99" s="8">
        <v>0</v>
      </c>
      <c r="GN99" s="101">
        <f t="shared" si="126"/>
        <v>0</v>
      </c>
    </row>
    <row r="100" spans="1:196" s="1" customFormat="1" ht="15" customHeight="1" x14ac:dyDescent="0.55000000000000004">
      <c r="A100" s="16">
        <v>68</v>
      </c>
      <c r="B100" s="17" t="s">
        <v>122</v>
      </c>
      <c r="C100" s="18">
        <v>9225</v>
      </c>
      <c r="D100" s="17" t="s">
        <v>124</v>
      </c>
      <c r="E100" s="8">
        <v>562</v>
      </c>
      <c r="F100" s="8">
        <v>394</v>
      </c>
      <c r="G100" s="193">
        <f t="shared" si="127"/>
        <v>0.70106761565836295</v>
      </c>
      <c r="H100" s="8">
        <v>1477</v>
      </c>
      <c r="I100" s="8">
        <v>1005</v>
      </c>
      <c r="J100" s="193">
        <f t="shared" si="64"/>
        <v>0.6804333107650643</v>
      </c>
      <c r="K100" s="8">
        <v>0</v>
      </c>
      <c r="L100" s="8">
        <v>0</v>
      </c>
      <c r="M100" s="193" t="str">
        <f t="shared" si="65"/>
        <v>N/A</v>
      </c>
      <c r="N100" s="8">
        <v>0</v>
      </c>
      <c r="O100" s="8">
        <v>0</v>
      </c>
      <c r="P100" s="188" t="str">
        <f t="shared" si="66"/>
        <v>N/A</v>
      </c>
      <c r="Q100" s="8">
        <v>0</v>
      </c>
      <c r="R100" s="8">
        <v>0</v>
      </c>
      <c r="S100" s="188" t="str">
        <f t="shared" si="67"/>
        <v>N/A</v>
      </c>
      <c r="T100" s="8">
        <v>2039</v>
      </c>
      <c r="U100" s="8">
        <v>1399</v>
      </c>
      <c r="V100" s="193">
        <f t="shared" si="68"/>
        <v>0.68612064737616474</v>
      </c>
      <c r="W100" s="8">
        <v>2039</v>
      </c>
      <c r="X100" s="8">
        <v>1399</v>
      </c>
      <c r="Y100" s="193">
        <f t="shared" si="69"/>
        <v>0.68612064737616474</v>
      </c>
      <c r="Z100" s="8">
        <v>337</v>
      </c>
      <c r="AA100" s="8">
        <v>193</v>
      </c>
      <c r="AB100" s="193">
        <f t="shared" si="70"/>
        <v>0.57270029673590506</v>
      </c>
      <c r="AC100" s="8">
        <v>34</v>
      </c>
      <c r="AD100" s="8">
        <v>34</v>
      </c>
      <c r="AE100" s="188">
        <f t="shared" si="71"/>
        <v>1</v>
      </c>
      <c r="AF100" s="8">
        <v>0</v>
      </c>
      <c r="AG100" s="8">
        <v>0</v>
      </c>
      <c r="AH100" s="188" t="str">
        <f t="shared" si="72"/>
        <v>N/A</v>
      </c>
      <c r="AI100" s="8">
        <v>371</v>
      </c>
      <c r="AJ100" s="8">
        <v>227</v>
      </c>
      <c r="AK100" s="193">
        <f t="shared" si="73"/>
        <v>0.61185983827493262</v>
      </c>
      <c r="AL100" s="8">
        <v>0</v>
      </c>
      <c r="AM100" s="8">
        <v>0</v>
      </c>
      <c r="AN100" s="193" t="str">
        <f t="shared" si="74"/>
        <v>N/A</v>
      </c>
      <c r="AO100" s="8">
        <v>0</v>
      </c>
      <c r="AP100" s="8">
        <v>0</v>
      </c>
      <c r="AQ100" s="188" t="str">
        <f t="shared" si="75"/>
        <v>N/A</v>
      </c>
      <c r="AR100" s="8">
        <v>0</v>
      </c>
      <c r="AS100" s="8">
        <v>0</v>
      </c>
      <c r="AT100" s="188" t="str">
        <f t="shared" si="76"/>
        <v>N/A</v>
      </c>
      <c r="AU100" s="8">
        <v>0</v>
      </c>
      <c r="AV100" s="8">
        <v>0</v>
      </c>
      <c r="AW100" s="193" t="str">
        <f t="shared" si="77"/>
        <v>N/A</v>
      </c>
      <c r="AX100" s="8">
        <v>1497</v>
      </c>
      <c r="AY100" s="8">
        <v>931</v>
      </c>
      <c r="AZ100" s="193">
        <f t="shared" si="78"/>
        <v>0.62191048764195056</v>
      </c>
      <c r="BA100" s="8">
        <v>372</v>
      </c>
      <c r="BB100" s="8">
        <v>254</v>
      </c>
      <c r="BC100" s="193">
        <f t="shared" si="79"/>
        <v>0.68279569892473113</v>
      </c>
      <c r="BD100" s="8">
        <v>81</v>
      </c>
      <c r="BE100" s="8">
        <v>51</v>
      </c>
      <c r="BF100" s="188">
        <f t="shared" si="80"/>
        <v>0.62962962962962965</v>
      </c>
      <c r="BG100" s="8">
        <v>0</v>
      </c>
      <c r="BH100" s="8">
        <v>0</v>
      </c>
      <c r="BI100" s="188" t="str">
        <f t="shared" si="81"/>
        <v>N/A</v>
      </c>
      <c r="BJ100" s="8">
        <v>2130</v>
      </c>
      <c r="BK100" s="8">
        <v>2158</v>
      </c>
      <c r="BL100" s="193">
        <f t="shared" si="82"/>
        <v>1.0131455399061033</v>
      </c>
      <c r="BM100" s="8">
        <v>4080</v>
      </c>
      <c r="BN100" s="8">
        <v>3394</v>
      </c>
      <c r="BO100" s="193">
        <f t="shared" si="83"/>
        <v>0.83186274509803926</v>
      </c>
      <c r="BP100" s="8">
        <v>0</v>
      </c>
      <c r="BQ100" s="8">
        <v>0</v>
      </c>
      <c r="BR100" s="193" t="str">
        <f t="shared" si="84"/>
        <v>N/A</v>
      </c>
      <c r="BS100" s="8">
        <v>4451</v>
      </c>
      <c r="BT100" s="8">
        <v>3621</v>
      </c>
      <c r="BU100" s="193">
        <f t="shared" si="85"/>
        <v>0.81352505055043811</v>
      </c>
      <c r="BV100" s="8">
        <v>6490</v>
      </c>
      <c r="BW100" s="8">
        <v>5020</v>
      </c>
      <c r="BX100" s="193">
        <f t="shared" si="86"/>
        <v>0.77349768875192604</v>
      </c>
      <c r="BY100" s="8">
        <v>28080</v>
      </c>
      <c r="BZ100" s="8">
        <v>8080</v>
      </c>
      <c r="CA100" s="337">
        <f t="shared" si="87"/>
        <v>0.28774928774928776</v>
      </c>
      <c r="CB100" s="8">
        <v>19710</v>
      </c>
      <c r="CC100" s="8">
        <v>5805</v>
      </c>
      <c r="CD100" s="337">
        <f t="shared" si="88"/>
        <v>0.29452054794520549</v>
      </c>
      <c r="CE100" s="8">
        <v>3840</v>
      </c>
      <c r="CF100" s="8">
        <v>1600</v>
      </c>
      <c r="CG100" s="337">
        <f t="shared" si="89"/>
        <v>0.41666666666666669</v>
      </c>
      <c r="CH100" s="8">
        <v>960</v>
      </c>
      <c r="CI100" s="8">
        <v>295</v>
      </c>
      <c r="CJ100" s="193">
        <f t="shared" si="90"/>
        <v>0.30729166666666669</v>
      </c>
      <c r="CK100" s="8">
        <v>4800</v>
      </c>
      <c r="CL100" s="8">
        <v>1895</v>
      </c>
      <c r="CM100" s="337">
        <f t="shared" si="91"/>
        <v>0.39479166666666665</v>
      </c>
      <c r="CN100" s="8">
        <v>1155</v>
      </c>
      <c r="CO100" s="8">
        <v>543</v>
      </c>
      <c r="CP100" s="337">
        <f t="shared" si="92"/>
        <v>0.47012987012987012</v>
      </c>
      <c r="CQ100" s="8">
        <v>900</v>
      </c>
      <c r="CR100" s="8">
        <v>108</v>
      </c>
      <c r="CS100" s="337">
        <f t="shared" si="93"/>
        <v>0.12</v>
      </c>
      <c r="CT100" s="8">
        <v>54645</v>
      </c>
      <c r="CU100" s="8">
        <v>16431</v>
      </c>
      <c r="CV100" s="337">
        <f t="shared" si="94"/>
        <v>0.30068624759813339</v>
      </c>
      <c r="CW100" s="8">
        <v>61135</v>
      </c>
      <c r="CX100" s="8">
        <v>21451</v>
      </c>
      <c r="CY100" s="337">
        <f t="shared" si="95"/>
        <v>0.35087920176658216</v>
      </c>
      <c r="CZ100" s="8">
        <v>1270</v>
      </c>
      <c r="DA100" s="8">
        <v>628</v>
      </c>
      <c r="DB100" s="188">
        <f t="shared" si="96"/>
        <v>0.49448818897637797</v>
      </c>
      <c r="DC100" s="8">
        <v>900</v>
      </c>
      <c r="DD100" s="8">
        <v>108</v>
      </c>
      <c r="DE100" s="188">
        <f t="shared" si="97"/>
        <v>0.12</v>
      </c>
      <c r="DF100" s="8">
        <v>33769</v>
      </c>
      <c r="DG100" s="8">
        <v>10939</v>
      </c>
      <c r="DH100" s="337">
        <f t="shared" si="98"/>
        <v>0.32393615446119223</v>
      </c>
      <c r="DI100" s="63">
        <v>0.78</v>
      </c>
      <c r="DJ100" s="101">
        <v>0.92693792693792698</v>
      </c>
      <c r="DK100" s="101">
        <f t="shared" si="99"/>
        <v>1.1883819576127268</v>
      </c>
      <c r="DL100" s="63">
        <v>0.52</v>
      </c>
      <c r="DM100" s="101">
        <v>0.87795275590551203</v>
      </c>
      <c r="DN100" s="101">
        <f t="shared" si="100"/>
        <v>1.688370684433677</v>
      </c>
      <c r="DO100" s="63">
        <v>0.65</v>
      </c>
      <c r="DP100" s="101">
        <v>0.92350179508423103</v>
      </c>
      <c r="DQ100" s="101">
        <f t="shared" si="101"/>
        <v>1.4207719924372784</v>
      </c>
      <c r="DR100" s="63">
        <v>0.79</v>
      </c>
      <c r="DS100" s="101">
        <v>0.97969543147208105</v>
      </c>
      <c r="DT100" s="101">
        <f t="shared" si="102"/>
        <v>1.240120799331748</v>
      </c>
      <c r="DU100" s="63">
        <v>0.65</v>
      </c>
      <c r="DV100" s="101">
        <v>0.87363184079601997</v>
      </c>
      <c r="DW100" s="101">
        <f t="shared" si="103"/>
        <v>1.3440489858400306</v>
      </c>
      <c r="DX100" s="63">
        <v>0.72</v>
      </c>
      <c r="DY100" s="101">
        <v>0.90350250178699099</v>
      </c>
      <c r="DZ100" s="101">
        <f t="shared" si="104"/>
        <v>1.2548645858152654</v>
      </c>
      <c r="EA100" s="63">
        <v>0.78500000000000003</v>
      </c>
      <c r="EB100" s="101">
        <v>0.93246477000797701</v>
      </c>
      <c r="EC100" s="101">
        <f t="shared" si="105"/>
        <v>1.1878532102012445</v>
      </c>
      <c r="ED100" s="63">
        <v>0.58499999999999996</v>
      </c>
      <c r="EE100" s="101">
        <v>0.87450357426529002</v>
      </c>
      <c r="EF100" s="101">
        <f t="shared" si="106"/>
        <v>1.4948779047269916</v>
      </c>
      <c r="EG100" s="63">
        <v>0.68500000000000005</v>
      </c>
      <c r="EH100" s="101">
        <v>0.91792828685258998</v>
      </c>
      <c r="EI100" s="101">
        <f t="shared" si="107"/>
        <v>1.3400412946753137</v>
      </c>
      <c r="EJ100" s="63">
        <v>0.75</v>
      </c>
      <c r="EK100" s="101">
        <v>0.82713672048585396</v>
      </c>
      <c r="EL100" s="101">
        <f t="shared" si="108"/>
        <v>1.1028489606478054</v>
      </c>
      <c r="EM100" s="63">
        <v>0.26</v>
      </c>
      <c r="EN100" s="101">
        <v>0.36497933884297501</v>
      </c>
      <c r="EO100" s="101">
        <f t="shared" si="109"/>
        <v>1.4037666878575961</v>
      </c>
      <c r="EP100" s="63">
        <v>0.505</v>
      </c>
      <c r="EQ100" s="101">
        <v>0.554865802446595</v>
      </c>
      <c r="ER100" s="101">
        <f t="shared" si="110"/>
        <v>1.0987441632605841</v>
      </c>
      <c r="ES100" s="63">
        <v>0.76750000000000007</v>
      </c>
      <c r="ET100" s="101">
        <v>0.86482115677321203</v>
      </c>
      <c r="EU100" s="101">
        <f t="shared" si="111"/>
        <v>1.1268028101279635</v>
      </c>
      <c r="EV100" s="63">
        <v>0.42249999999999999</v>
      </c>
      <c r="EW100" s="101">
        <v>0.42362190328183602</v>
      </c>
      <c r="EX100" s="101">
        <f t="shared" si="112"/>
        <v>1.0026553923830439</v>
      </c>
      <c r="EY100" s="63">
        <v>0.59499999999999997</v>
      </c>
      <c r="EZ100" s="101">
        <v>0.63983031094121501</v>
      </c>
      <c r="FA100" s="101">
        <f t="shared" si="113"/>
        <v>1.0753450604054033</v>
      </c>
      <c r="FB100" s="63">
        <v>0.53</v>
      </c>
      <c r="FC100" s="101">
        <v>0.81694915254237299</v>
      </c>
      <c r="FD100" s="101">
        <f t="shared" si="114"/>
        <v>1.5414134953629679</v>
      </c>
      <c r="FE100" s="63">
        <v>0.28000000000000003</v>
      </c>
      <c r="FF100" s="101">
        <v>0.455625</v>
      </c>
      <c r="FG100" s="101">
        <f t="shared" si="115"/>
        <v>1.6272321428571428</v>
      </c>
      <c r="FH100" s="63">
        <v>0.40500000000000003</v>
      </c>
      <c r="FI100" s="101">
        <v>0.51187335092348296</v>
      </c>
      <c r="FJ100" s="101">
        <f t="shared" si="116"/>
        <v>1.2638848170950197</v>
      </c>
      <c r="FK100" s="54">
        <v>0.9</v>
      </c>
      <c r="FL100" s="101">
        <v>0.90127388535031805</v>
      </c>
      <c r="FM100" s="101">
        <f t="shared" si="117"/>
        <v>1.00141542816702</v>
      </c>
      <c r="FN100" s="54">
        <v>0.61009999999999998</v>
      </c>
      <c r="FO100" s="101">
        <v>0.86111111111111105</v>
      </c>
      <c r="FP100" s="101">
        <f t="shared" si="118"/>
        <v>1.4114261778579102</v>
      </c>
      <c r="FQ100" s="64">
        <v>1610</v>
      </c>
      <c r="FR100" s="8">
        <v>126</v>
      </c>
      <c r="FS100" s="92">
        <f t="shared" si="119"/>
        <v>7.8260869565217397E-2</v>
      </c>
      <c r="FT100" s="64">
        <v>353</v>
      </c>
      <c r="FU100" s="8">
        <v>18</v>
      </c>
      <c r="FV100" s="92">
        <f t="shared" si="120"/>
        <v>5.0991501416430593E-2</v>
      </c>
      <c r="FW100" s="64">
        <v>1963</v>
      </c>
      <c r="FX100" s="8">
        <v>144</v>
      </c>
      <c r="FY100" s="92">
        <f t="shared" si="121"/>
        <v>7.3357106469689251E-2</v>
      </c>
      <c r="FZ100" s="64">
        <v>23668</v>
      </c>
      <c r="GA100" s="8">
        <v>2531</v>
      </c>
      <c r="GB100" s="92">
        <f t="shared" si="122"/>
        <v>0.10693763731620753</v>
      </c>
      <c r="GC100" s="64">
        <v>25631</v>
      </c>
      <c r="GD100" s="8">
        <v>2675</v>
      </c>
      <c r="GE100" s="92">
        <f t="shared" si="123"/>
        <v>0.10436580703054894</v>
      </c>
      <c r="GF100" s="64">
        <v>776</v>
      </c>
      <c r="GG100" s="8">
        <v>0</v>
      </c>
      <c r="GH100" s="101">
        <f t="shared" si="124"/>
        <v>0</v>
      </c>
      <c r="GI100" s="8">
        <v>1049</v>
      </c>
      <c r="GJ100" s="8">
        <v>109</v>
      </c>
      <c r="GK100" s="101">
        <f t="shared" si="125"/>
        <v>0.10390848427073403</v>
      </c>
      <c r="GL100" s="8">
        <v>549</v>
      </c>
      <c r="GM100" s="8">
        <v>11</v>
      </c>
      <c r="GN100" s="101">
        <f t="shared" si="126"/>
        <v>2.0036429872495445E-2</v>
      </c>
    </row>
    <row r="101" spans="1:196" s="1" customFormat="1" ht="15" customHeight="1" x14ac:dyDescent="0.55000000000000004">
      <c r="A101" s="16">
        <v>68</v>
      </c>
      <c r="B101" s="17" t="s">
        <v>122</v>
      </c>
      <c r="C101" s="18">
        <v>9309</v>
      </c>
      <c r="D101" s="17" t="s">
        <v>125</v>
      </c>
      <c r="E101" s="8">
        <v>2960</v>
      </c>
      <c r="F101" s="8">
        <v>2348</v>
      </c>
      <c r="G101" s="193">
        <f t="shared" si="127"/>
        <v>0.79324324324324325</v>
      </c>
      <c r="H101" s="8">
        <v>1793</v>
      </c>
      <c r="I101" s="8">
        <v>1774</v>
      </c>
      <c r="J101" s="193">
        <f t="shared" si="64"/>
        <v>0.98940323480200776</v>
      </c>
      <c r="K101" s="8">
        <v>193</v>
      </c>
      <c r="L101" s="8">
        <v>71</v>
      </c>
      <c r="M101" s="193">
        <f t="shared" si="65"/>
        <v>0.36787564766839376</v>
      </c>
      <c r="N101" s="8">
        <v>0</v>
      </c>
      <c r="O101" s="8">
        <v>0</v>
      </c>
      <c r="P101" s="188" t="str">
        <f t="shared" si="66"/>
        <v>N/A</v>
      </c>
      <c r="Q101" s="8">
        <v>0</v>
      </c>
      <c r="R101" s="8">
        <v>0</v>
      </c>
      <c r="S101" s="188" t="str">
        <f t="shared" si="67"/>
        <v>N/A</v>
      </c>
      <c r="T101" s="8">
        <v>4946</v>
      </c>
      <c r="U101" s="8">
        <v>4193</v>
      </c>
      <c r="V101" s="193">
        <f t="shared" si="68"/>
        <v>0.8477557622321068</v>
      </c>
      <c r="W101" s="8">
        <v>4946</v>
      </c>
      <c r="X101" s="8">
        <v>4193</v>
      </c>
      <c r="Y101" s="193">
        <f t="shared" si="69"/>
        <v>0.8477557622321068</v>
      </c>
      <c r="Z101" s="8">
        <v>60</v>
      </c>
      <c r="AA101" s="8">
        <v>31</v>
      </c>
      <c r="AB101" s="193">
        <f t="shared" si="70"/>
        <v>0.51666666666666672</v>
      </c>
      <c r="AC101" s="8">
        <v>0</v>
      </c>
      <c r="AD101" s="8">
        <v>0</v>
      </c>
      <c r="AE101" s="188" t="str">
        <f t="shared" si="71"/>
        <v>N/A</v>
      </c>
      <c r="AF101" s="8">
        <v>0</v>
      </c>
      <c r="AG101" s="8">
        <v>0</v>
      </c>
      <c r="AH101" s="188" t="str">
        <f t="shared" si="72"/>
        <v>N/A</v>
      </c>
      <c r="AI101" s="8">
        <v>60</v>
      </c>
      <c r="AJ101" s="8">
        <v>31</v>
      </c>
      <c r="AK101" s="193">
        <f t="shared" si="73"/>
        <v>0.51666666666666672</v>
      </c>
      <c r="AL101" s="8">
        <v>0</v>
      </c>
      <c r="AM101" s="8">
        <v>0</v>
      </c>
      <c r="AN101" s="193" t="str">
        <f t="shared" si="74"/>
        <v>N/A</v>
      </c>
      <c r="AO101" s="8">
        <v>0</v>
      </c>
      <c r="AP101" s="8">
        <v>0</v>
      </c>
      <c r="AQ101" s="188" t="str">
        <f t="shared" si="75"/>
        <v>N/A</v>
      </c>
      <c r="AR101" s="8">
        <v>0</v>
      </c>
      <c r="AS101" s="8">
        <v>0</v>
      </c>
      <c r="AT101" s="188" t="str">
        <f t="shared" si="76"/>
        <v>N/A</v>
      </c>
      <c r="AU101" s="8">
        <v>0</v>
      </c>
      <c r="AV101" s="8">
        <v>0</v>
      </c>
      <c r="AW101" s="193" t="str">
        <f t="shared" si="77"/>
        <v>N/A</v>
      </c>
      <c r="AX101" s="8">
        <v>2342</v>
      </c>
      <c r="AY101" s="8">
        <v>1762</v>
      </c>
      <c r="AZ101" s="193">
        <f t="shared" si="78"/>
        <v>0.75234842015371473</v>
      </c>
      <c r="BA101" s="8">
        <v>1046</v>
      </c>
      <c r="BB101" s="8">
        <v>634</v>
      </c>
      <c r="BC101" s="193">
        <f t="shared" si="79"/>
        <v>0.60611854684512423</v>
      </c>
      <c r="BD101" s="8">
        <v>30</v>
      </c>
      <c r="BE101" s="8">
        <v>0</v>
      </c>
      <c r="BF101" s="188">
        <f t="shared" si="80"/>
        <v>0</v>
      </c>
      <c r="BG101" s="8">
        <v>0</v>
      </c>
      <c r="BH101" s="8">
        <v>0</v>
      </c>
      <c r="BI101" s="188" t="str">
        <f t="shared" si="81"/>
        <v>N/A</v>
      </c>
      <c r="BJ101" s="8">
        <v>8588</v>
      </c>
      <c r="BK101" s="8">
        <v>8394</v>
      </c>
      <c r="BL101" s="193">
        <f t="shared" si="82"/>
        <v>0.97741034000931537</v>
      </c>
      <c r="BM101" s="8">
        <v>12006</v>
      </c>
      <c r="BN101" s="8">
        <v>10790</v>
      </c>
      <c r="BO101" s="193">
        <f t="shared" si="83"/>
        <v>0.89871730801266037</v>
      </c>
      <c r="BP101" s="8">
        <v>0</v>
      </c>
      <c r="BQ101" s="8">
        <v>0</v>
      </c>
      <c r="BR101" s="193" t="str">
        <f t="shared" si="84"/>
        <v>N/A</v>
      </c>
      <c r="BS101" s="8">
        <v>12066</v>
      </c>
      <c r="BT101" s="8">
        <v>10821</v>
      </c>
      <c r="BU101" s="193">
        <f t="shared" si="85"/>
        <v>0.89681750372948776</v>
      </c>
      <c r="BV101" s="8">
        <v>17012</v>
      </c>
      <c r="BW101" s="8">
        <v>15014</v>
      </c>
      <c r="BX101" s="193">
        <f t="shared" si="86"/>
        <v>0.88255349165295083</v>
      </c>
      <c r="BY101" s="8">
        <v>15600</v>
      </c>
      <c r="BZ101" s="8">
        <v>4960</v>
      </c>
      <c r="CA101" s="337">
        <f t="shared" si="87"/>
        <v>0.31794871794871793</v>
      </c>
      <c r="CB101" s="8">
        <v>21420</v>
      </c>
      <c r="CC101" s="8">
        <v>3645</v>
      </c>
      <c r="CD101" s="337">
        <f t="shared" si="88"/>
        <v>0.17016806722689076</v>
      </c>
      <c r="CE101" s="8">
        <v>3840</v>
      </c>
      <c r="CF101" s="8">
        <v>1440</v>
      </c>
      <c r="CG101" s="337">
        <f t="shared" si="89"/>
        <v>0.375</v>
      </c>
      <c r="CH101" s="8">
        <v>1500</v>
      </c>
      <c r="CI101" s="8">
        <v>216</v>
      </c>
      <c r="CJ101" s="193">
        <f t="shared" si="90"/>
        <v>0.14399999999999999</v>
      </c>
      <c r="CK101" s="8">
        <v>5340</v>
      </c>
      <c r="CL101" s="8">
        <v>1656</v>
      </c>
      <c r="CM101" s="337">
        <f t="shared" si="91"/>
        <v>0.31011235955056182</v>
      </c>
      <c r="CN101" s="8">
        <v>1155</v>
      </c>
      <c r="CO101" s="8">
        <v>0</v>
      </c>
      <c r="CP101" s="337">
        <f t="shared" si="92"/>
        <v>0</v>
      </c>
      <c r="CQ101" s="8">
        <v>900</v>
      </c>
      <c r="CR101" s="8">
        <v>0</v>
      </c>
      <c r="CS101" s="337">
        <f t="shared" si="93"/>
        <v>0</v>
      </c>
      <c r="CT101" s="8">
        <v>44415</v>
      </c>
      <c r="CU101" s="8">
        <v>10261</v>
      </c>
      <c r="CV101" s="337">
        <f t="shared" si="94"/>
        <v>0.23102555442980974</v>
      </c>
      <c r="CW101" s="8">
        <v>61427</v>
      </c>
      <c r="CX101" s="8">
        <v>25275</v>
      </c>
      <c r="CY101" s="337">
        <f t="shared" si="95"/>
        <v>0.41146401419571199</v>
      </c>
      <c r="CZ101" s="8">
        <v>1185</v>
      </c>
      <c r="DA101" s="8">
        <v>0</v>
      </c>
      <c r="DB101" s="188">
        <f t="shared" si="96"/>
        <v>0</v>
      </c>
      <c r="DC101" s="8">
        <v>900</v>
      </c>
      <c r="DD101" s="8">
        <v>0</v>
      </c>
      <c r="DE101" s="188">
        <f t="shared" si="97"/>
        <v>0</v>
      </c>
      <c r="DF101" s="8">
        <v>22279</v>
      </c>
      <c r="DG101" s="8">
        <v>8808</v>
      </c>
      <c r="DH101" s="337">
        <f t="shared" si="98"/>
        <v>0.39534988105390728</v>
      </c>
      <c r="DI101" s="63">
        <v>0.89</v>
      </c>
      <c r="DJ101" s="101">
        <v>0.98664965151663897</v>
      </c>
      <c r="DK101" s="101">
        <f t="shared" si="99"/>
        <v>1.1085951140636392</v>
      </c>
      <c r="DL101" s="63">
        <v>0.79</v>
      </c>
      <c r="DM101" s="101">
        <v>0.83438485804416396</v>
      </c>
      <c r="DN101" s="101">
        <f t="shared" si="100"/>
        <v>1.0561833646128658</v>
      </c>
      <c r="DO101" s="63">
        <v>0.84000000000000008</v>
      </c>
      <c r="DP101" s="101">
        <v>0.97772849089732905</v>
      </c>
      <c r="DQ101" s="101">
        <f t="shared" si="101"/>
        <v>1.1639624891634868</v>
      </c>
      <c r="DR101" s="63">
        <v>0.89</v>
      </c>
      <c r="DS101" s="101">
        <v>0.95990078544853197</v>
      </c>
      <c r="DT101" s="101">
        <f t="shared" si="102"/>
        <v>1.0785402083691371</v>
      </c>
      <c r="DU101" s="63">
        <v>0.87</v>
      </c>
      <c r="DV101" s="101">
        <v>0.95997745208568197</v>
      </c>
      <c r="DW101" s="101">
        <f t="shared" si="103"/>
        <v>1.1034223587191747</v>
      </c>
      <c r="DX101" s="63">
        <v>0.88</v>
      </c>
      <c r="DY101" s="101">
        <v>0.95993322203672804</v>
      </c>
      <c r="DZ101" s="101">
        <f t="shared" si="104"/>
        <v>1.0908332068599182</v>
      </c>
      <c r="EA101" s="63">
        <v>0.89</v>
      </c>
      <c r="EB101" s="101">
        <v>0.98151673806124096</v>
      </c>
      <c r="EC101" s="101">
        <f t="shared" si="105"/>
        <v>1.1028277955744281</v>
      </c>
      <c r="ED101" s="63">
        <v>0.83000000000000007</v>
      </c>
      <c r="EE101" s="101">
        <v>0.926910299003322</v>
      </c>
      <c r="EF101" s="101">
        <f t="shared" si="106"/>
        <v>1.1167593963895446</v>
      </c>
      <c r="EG101" s="63">
        <v>0.8600000000000001</v>
      </c>
      <c r="EH101" s="101">
        <v>0.97275875849207405</v>
      </c>
      <c r="EI101" s="101">
        <f t="shared" si="107"/>
        <v>1.1311148354559</v>
      </c>
      <c r="EJ101" s="63">
        <v>0.8</v>
      </c>
      <c r="EK101" s="101">
        <v>0.83734783734783702</v>
      </c>
      <c r="EL101" s="101">
        <f t="shared" si="108"/>
        <v>1.0466847966847963</v>
      </c>
      <c r="EM101" s="63">
        <v>0.25</v>
      </c>
      <c r="EN101" s="101">
        <v>0.48296875</v>
      </c>
      <c r="EO101" s="101">
        <f t="shared" si="109"/>
        <v>1.931875</v>
      </c>
      <c r="EP101" s="63">
        <v>0.52500000000000002</v>
      </c>
      <c r="EQ101" s="101">
        <v>0.61631419939577003</v>
      </c>
      <c r="ER101" s="101">
        <f t="shared" si="110"/>
        <v>1.1739318083728953</v>
      </c>
      <c r="ES101" s="63">
        <v>0.84499999999999997</v>
      </c>
      <c r="ET101" s="101">
        <v>0.94771360903625401</v>
      </c>
      <c r="EU101" s="101">
        <f t="shared" si="111"/>
        <v>1.1215545669068094</v>
      </c>
      <c r="EV101" s="63">
        <v>0.54</v>
      </c>
      <c r="EW101" s="101">
        <v>0.60433696639418699</v>
      </c>
      <c r="EX101" s="101">
        <f t="shared" si="112"/>
        <v>1.1191425303596054</v>
      </c>
      <c r="EY101" s="63">
        <v>0.6925</v>
      </c>
      <c r="EZ101" s="101">
        <v>0.82805143422354099</v>
      </c>
      <c r="FA101" s="101">
        <f t="shared" si="113"/>
        <v>1.1957421432830917</v>
      </c>
      <c r="FB101" s="63">
        <v>0.79</v>
      </c>
      <c r="FC101" s="101">
        <v>0.79629629629629595</v>
      </c>
      <c r="FD101" s="101">
        <f t="shared" si="114"/>
        <v>1.0079699953117669</v>
      </c>
      <c r="FE101" s="63">
        <v>0.26</v>
      </c>
      <c r="FF101" s="101">
        <v>0.66249999999999998</v>
      </c>
      <c r="FG101" s="101">
        <f t="shared" si="115"/>
        <v>2.5480769230769229</v>
      </c>
      <c r="FH101" s="63">
        <v>0.52500000000000002</v>
      </c>
      <c r="FI101" s="101">
        <v>0.67995169082125595</v>
      </c>
      <c r="FJ101" s="101">
        <f t="shared" si="116"/>
        <v>1.2951460777547732</v>
      </c>
      <c r="FK101" s="54">
        <v>0.79425465838509313</v>
      </c>
      <c r="FL101" s="101">
        <v>0</v>
      </c>
      <c r="FM101" s="101">
        <f t="shared" si="117"/>
        <v>0</v>
      </c>
      <c r="FN101" s="54">
        <v>0.61009999999999998</v>
      </c>
      <c r="FO101" s="101">
        <v>0</v>
      </c>
      <c r="FP101" s="101">
        <f t="shared" si="118"/>
        <v>0</v>
      </c>
      <c r="FQ101" s="64">
        <v>5131</v>
      </c>
      <c r="FR101" s="8">
        <v>183</v>
      </c>
      <c r="FS101" s="92">
        <f t="shared" si="119"/>
        <v>3.5665562268563634E-2</v>
      </c>
      <c r="FT101" s="64">
        <v>887</v>
      </c>
      <c r="FU101" s="8">
        <v>184</v>
      </c>
      <c r="FV101" s="92">
        <f t="shared" si="120"/>
        <v>0.20744081172491544</v>
      </c>
      <c r="FW101" s="64">
        <v>6018</v>
      </c>
      <c r="FX101" s="8">
        <v>367</v>
      </c>
      <c r="FY101" s="92">
        <f t="shared" si="121"/>
        <v>6.0983715520106348E-2</v>
      </c>
      <c r="FZ101" s="64">
        <v>23219</v>
      </c>
      <c r="GA101" s="8">
        <v>2831</v>
      </c>
      <c r="GB101" s="92">
        <f t="shared" si="122"/>
        <v>0.12192600887204445</v>
      </c>
      <c r="GC101" s="64">
        <v>29237</v>
      </c>
      <c r="GD101" s="8">
        <v>3198</v>
      </c>
      <c r="GE101" s="92">
        <f t="shared" si="123"/>
        <v>0.10938194753223655</v>
      </c>
      <c r="GF101" s="64">
        <v>3073</v>
      </c>
      <c r="GG101" s="8">
        <v>0</v>
      </c>
      <c r="GH101" s="101">
        <f t="shared" si="124"/>
        <v>0</v>
      </c>
      <c r="GI101" s="8">
        <v>826</v>
      </c>
      <c r="GJ101" s="8">
        <v>36</v>
      </c>
      <c r="GK101" s="101">
        <f t="shared" si="125"/>
        <v>4.3583535108958835E-2</v>
      </c>
      <c r="GL101" s="8">
        <v>549</v>
      </c>
      <c r="GM101" s="8">
        <v>0</v>
      </c>
      <c r="GN101" s="101">
        <f t="shared" si="126"/>
        <v>0</v>
      </c>
    </row>
    <row r="102" spans="1:196" s="1" customFormat="1" ht="15" customHeight="1" x14ac:dyDescent="0.55000000000000004">
      <c r="A102" s="16">
        <v>68</v>
      </c>
      <c r="B102" s="17" t="s">
        <v>122</v>
      </c>
      <c r="C102" s="18">
        <v>9540</v>
      </c>
      <c r="D102" s="17" t="s">
        <v>126</v>
      </c>
      <c r="E102" s="8">
        <v>1977</v>
      </c>
      <c r="F102" s="8">
        <v>1333</v>
      </c>
      <c r="G102" s="193">
        <f t="shared" si="127"/>
        <v>0.67425392008093066</v>
      </c>
      <c r="H102" s="8">
        <v>706</v>
      </c>
      <c r="I102" s="8">
        <v>477</v>
      </c>
      <c r="J102" s="193">
        <f t="shared" si="64"/>
        <v>0.67563739376770537</v>
      </c>
      <c r="K102" s="8">
        <v>0</v>
      </c>
      <c r="L102" s="8">
        <v>0</v>
      </c>
      <c r="M102" s="193" t="str">
        <f t="shared" si="65"/>
        <v>N/A</v>
      </c>
      <c r="N102" s="8">
        <v>0</v>
      </c>
      <c r="O102" s="8">
        <v>0</v>
      </c>
      <c r="P102" s="188" t="str">
        <f t="shared" si="66"/>
        <v>N/A</v>
      </c>
      <c r="Q102" s="8">
        <v>0</v>
      </c>
      <c r="R102" s="8">
        <v>0</v>
      </c>
      <c r="S102" s="188" t="str">
        <f t="shared" si="67"/>
        <v>N/A</v>
      </c>
      <c r="T102" s="8">
        <v>2683</v>
      </c>
      <c r="U102" s="8">
        <v>1810</v>
      </c>
      <c r="V102" s="193">
        <f t="shared" si="68"/>
        <v>0.67461796496459192</v>
      </c>
      <c r="W102" s="8">
        <v>2683</v>
      </c>
      <c r="X102" s="8">
        <v>1810</v>
      </c>
      <c r="Y102" s="193">
        <f t="shared" si="69"/>
        <v>0.67461796496459192</v>
      </c>
      <c r="Z102" s="8">
        <v>0</v>
      </c>
      <c r="AA102" s="8">
        <v>0</v>
      </c>
      <c r="AB102" s="193" t="str">
        <f t="shared" si="70"/>
        <v>N/A</v>
      </c>
      <c r="AC102" s="8">
        <v>0</v>
      </c>
      <c r="AD102" s="8">
        <v>0</v>
      </c>
      <c r="AE102" s="188" t="str">
        <f t="shared" si="71"/>
        <v>N/A</v>
      </c>
      <c r="AF102" s="8">
        <v>0</v>
      </c>
      <c r="AG102" s="8">
        <v>0</v>
      </c>
      <c r="AH102" s="188" t="str">
        <f t="shared" si="72"/>
        <v>N/A</v>
      </c>
      <c r="AI102" s="8">
        <v>0</v>
      </c>
      <c r="AJ102" s="8">
        <v>0</v>
      </c>
      <c r="AK102" s="193" t="str">
        <f t="shared" si="73"/>
        <v>N/A</v>
      </c>
      <c r="AL102" s="8">
        <v>0</v>
      </c>
      <c r="AM102" s="8">
        <v>0</v>
      </c>
      <c r="AN102" s="193" t="str">
        <f t="shared" si="74"/>
        <v>N/A</v>
      </c>
      <c r="AO102" s="8">
        <v>0</v>
      </c>
      <c r="AP102" s="8">
        <v>0</v>
      </c>
      <c r="AQ102" s="188" t="str">
        <f t="shared" si="75"/>
        <v>N/A</v>
      </c>
      <c r="AR102" s="8">
        <v>0</v>
      </c>
      <c r="AS102" s="8">
        <v>0</v>
      </c>
      <c r="AT102" s="188" t="str">
        <f t="shared" si="76"/>
        <v>N/A</v>
      </c>
      <c r="AU102" s="8">
        <v>0</v>
      </c>
      <c r="AV102" s="8">
        <v>0</v>
      </c>
      <c r="AW102" s="193" t="str">
        <f t="shared" si="77"/>
        <v>N/A</v>
      </c>
      <c r="AX102" s="8">
        <v>843</v>
      </c>
      <c r="AY102" s="8">
        <v>443</v>
      </c>
      <c r="AZ102" s="193">
        <f t="shared" si="78"/>
        <v>0.52550415183867139</v>
      </c>
      <c r="BA102" s="8">
        <v>197</v>
      </c>
      <c r="BB102" s="8">
        <v>76</v>
      </c>
      <c r="BC102" s="193">
        <f t="shared" si="79"/>
        <v>0.38578680203045684</v>
      </c>
      <c r="BD102" s="8">
        <v>80</v>
      </c>
      <c r="BE102" s="8">
        <v>35</v>
      </c>
      <c r="BF102" s="188">
        <f t="shared" si="80"/>
        <v>0.4375</v>
      </c>
      <c r="BG102" s="8">
        <v>0</v>
      </c>
      <c r="BH102" s="8">
        <v>0</v>
      </c>
      <c r="BI102" s="188" t="str">
        <f t="shared" si="81"/>
        <v>N/A</v>
      </c>
      <c r="BJ102" s="8">
        <v>5023</v>
      </c>
      <c r="BK102" s="8">
        <v>4247</v>
      </c>
      <c r="BL102" s="193">
        <f t="shared" si="82"/>
        <v>0.84551065100537526</v>
      </c>
      <c r="BM102" s="8">
        <v>6143</v>
      </c>
      <c r="BN102" s="8">
        <v>4801</v>
      </c>
      <c r="BO102" s="193">
        <f t="shared" si="83"/>
        <v>0.78153996418687932</v>
      </c>
      <c r="BP102" s="8">
        <v>0</v>
      </c>
      <c r="BQ102" s="8">
        <v>0</v>
      </c>
      <c r="BR102" s="193" t="str">
        <f t="shared" si="84"/>
        <v>N/A</v>
      </c>
      <c r="BS102" s="8">
        <v>6143</v>
      </c>
      <c r="BT102" s="8">
        <v>4801</v>
      </c>
      <c r="BU102" s="193">
        <f t="shared" si="85"/>
        <v>0.78153996418687932</v>
      </c>
      <c r="BV102" s="8">
        <v>8826</v>
      </c>
      <c r="BW102" s="8">
        <v>6611</v>
      </c>
      <c r="BX102" s="193">
        <f t="shared" si="86"/>
        <v>0.74903693632449586</v>
      </c>
      <c r="BY102" s="8">
        <v>8000</v>
      </c>
      <c r="BZ102" s="8">
        <v>1600</v>
      </c>
      <c r="CA102" s="337">
        <f t="shared" si="87"/>
        <v>0.2</v>
      </c>
      <c r="CB102" s="8">
        <v>21780</v>
      </c>
      <c r="CC102" s="8">
        <v>3089</v>
      </c>
      <c r="CD102" s="337">
        <f t="shared" si="88"/>
        <v>0.14182736455463729</v>
      </c>
      <c r="CE102" s="8">
        <v>3840</v>
      </c>
      <c r="CF102" s="8">
        <v>960</v>
      </c>
      <c r="CG102" s="337">
        <f t="shared" si="89"/>
        <v>0.25</v>
      </c>
      <c r="CH102" s="8">
        <v>720</v>
      </c>
      <c r="CI102" s="8">
        <v>102</v>
      </c>
      <c r="CJ102" s="193">
        <f t="shared" si="90"/>
        <v>0.14166666666666666</v>
      </c>
      <c r="CK102" s="8">
        <v>4560</v>
      </c>
      <c r="CL102" s="8">
        <v>1062</v>
      </c>
      <c r="CM102" s="337">
        <f t="shared" si="91"/>
        <v>0.23289473684210527</v>
      </c>
      <c r="CN102" s="8">
        <v>7530</v>
      </c>
      <c r="CO102" s="8">
        <v>1644</v>
      </c>
      <c r="CP102" s="337">
        <f t="shared" si="92"/>
        <v>0.21832669322709164</v>
      </c>
      <c r="CQ102" s="8">
        <v>750</v>
      </c>
      <c r="CR102" s="8">
        <v>0</v>
      </c>
      <c r="CS102" s="337">
        <f t="shared" si="93"/>
        <v>0</v>
      </c>
      <c r="CT102" s="8">
        <v>42620</v>
      </c>
      <c r="CU102" s="8">
        <v>7395</v>
      </c>
      <c r="CV102" s="337">
        <f t="shared" si="94"/>
        <v>0.17351008916001878</v>
      </c>
      <c r="CW102" s="8">
        <v>51446</v>
      </c>
      <c r="CX102" s="8">
        <v>14006</v>
      </c>
      <c r="CY102" s="337">
        <f t="shared" si="95"/>
        <v>0.27224662753178092</v>
      </c>
      <c r="CZ102" s="8">
        <v>7610</v>
      </c>
      <c r="DA102" s="8">
        <v>1679</v>
      </c>
      <c r="DB102" s="188">
        <f t="shared" si="96"/>
        <v>0.22063074901445467</v>
      </c>
      <c r="DC102" s="8">
        <v>750</v>
      </c>
      <c r="DD102" s="8">
        <v>0</v>
      </c>
      <c r="DE102" s="188">
        <f t="shared" si="97"/>
        <v>0</v>
      </c>
      <c r="DF102" s="8">
        <v>12743</v>
      </c>
      <c r="DG102" s="8">
        <v>3113</v>
      </c>
      <c r="DH102" s="337">
        <f t="shared" si="98"/>
        <v>0.24429098328494075</v>
      </c>
      <c r="DI102" s="63">
        <v>0.93</v>
      </c>
      <c r="DJ102" s="101">
        <v>0.958306878306878</v>
      </c>
      <c r="DK102" s="101">
        <f t="shared" si="99"/>
        <v>1.0304375035557827</v>
      </c>
      <c r="DL102" s="63">
        <v>0.87</v>
      </c>
      <c r="DM102" s="101">
        <v>0.93421052631578905</v>
      </c>
      <c r="DN102" s="101">
        <f t="shared" si="100"/>
        <v>1.0738052026618266</v>
      </c>
      <c r="DO102" s="63">
        <v>0.9</v>
      </c>
      <c r="DP102" s="101">
        <v>0.95792543220162496</v>
      </c>
      <c r="DQ102" s="101">
        <f t="shared" si="101"/>
        <v>1.0643615913351387</v>
      </c>
      <c r="DR102" s="63">
        <v>0.9</v>
      </c>
      <c r="DS102" s="101">
        <v>0.99249812453113295</v>
      </c>
      <c r="DT102" s="101">
        <f t="shared" si="102"/>
        <v>1.102775693923481</v>
      </c>
      <c r="DU102" s="63">
        <v>0.79</v>
      </c>
      <c r="DV102" s="101">
        <v>0.98113207547169801</v>
      </c>
      <c r="DW102" s="101">
        <f t="shared" si="103"/>
        <v>1.2419393360401241</v>
      </c>
      <c r="DX102" s="63">
        <v>0.84499999999999997</v>
      </c>
      <c r="DY102" s="101">
        <v>0.98950276243093904</v>
      </c>
      <c r="DZ102" s="101">
        <f t="shared" si="104"/>
        <v>1.1710091863088037</v>
      </c>
      <c r="EA102" s="63">
        <v>0.91500000000000004</v>
      </c>
      <c r="EB102" s="101">
        <v>0.96583030703202399</v>
      </c>
      <c r="EC102" s="101">
        <f t="shared" si="105"/>
        <v>1.0555522481224306</v>
      </c>
      <c r="ED102" s="63">
        <v>0.83000000000000007</v>
      </c>
      <c r="EE102" s="101">
        <v>0.974683544303798</v>
      </c>
      <c r="EF102" s="101">
        <f t="shared" si="106"/>
        <v>1.1743175232575878</v>
      </c>
      <c r="EG102" s="63">
        <v>0.87250000000000005</v>
      </c>
      <c r="EH102" s="101">
        <v>0.96657086673725601</v>
      </c>
      <c r="EI102" s="101">
        <f t="shared" si="107"/>
        <v>1.1078176123063106</v>
      </c>
      <c r="EJ102" s="63">
        <v>0.81</v>
      </c>
      <c r="EK102" s="101">
        <v>0.89720785935884195</v>
      </c>
      <c r="EL102" s="101">
        <f t="shared" si="108"/>
        <v>1.1076640238998048</v>
      </c>
      <c r="EM102" s="63">
        <v>0.25</v>
      </c>
      <c r="EN102" s="101">
        <v>0.58984375</v>
      </c>
      <c r="EO102" s="101">
        <f t="shared" si="109"/>
        <v>2.359375</v>
      </c>
      <c r="EP102" s="63">
        <v>0.53</v>
      </c>
      <c r="EQ102" s="101">
        <v>0.79080459770114897</v>
      </c>
      <c r="ER102" s="101">
        <f t="shared" si="110"/>
        <v>1.4920841466059414</v>
      </c>
      <c r="ES102" s="63">
        <v>0.86250000000000004</v>
      </c>
      <c r="ET102" s="101">
        <v>0.93537133939227002</v>
      </c>
      <c r="EU102" s="101">
        <f t="shared" si="111"/>
        <v>1.0844885094403129</v>
      </c>
      <c r="EV102" s="63">
        <v>0.54</v>
      </c>
      <c r="EW102" s="101">
        <v>0.65820751686476098</v>
      </c>
      <c r="EX102" s="101">
        <f t="shared" si="112"/>
        <v>1.2189028090088165</v>
      </c>
      <c r="EY102" s="63">
        <v>0.70125000000000004</v>
      </c>
      <c r="EZ102" s="101">
        <v>0.87376838497786702</v>
      </c>
      <c r="FA102" s="101">
        <f t="shared" si="113"/>
        <v>1.2460155222500777</v>
      </c>
      <c r="FB102" s="63">
        <v>0.79</v>
      </c>
      <c r="FC102" s="101">
        <v>1</v>
      </c>
      <c r="FD102" s="101">
        <f t="shared" si="114"/>
        <v>1.2658227848101264</v>
      </c>
      <c r="FE102" s="63">
        <v>0.35</v>
      </c>
      <c r="FF102" s="101">
        <v>0.62291666666666701</v>
      </c>
      <c r="FG102" s="101">
        <f t="shared" si="115"/>
        <v>1.7797619047619058</v>
      </c>
      <c r="FH102" s="63">
        <v>0.57000000000000006</v>
      </c>
      <c r="FI102" s="101">
        <v>0.65913370998116705</v>
      </c>
      <c r="FJ102" s="101">
        <f t="shared" si="116"/>
        <v>1.1563749297915211</v>
      </c>
      <c r="FK102" s="54">
        <v>0.9</v>
      </c>
      <c r="FL102" s="101">
        <v>0.99225729600953005</v>
      </c>
      <c r="FM102" s="101">
        <f t="shared" si="117"/>
        <v>1.1025081066772555</v>
      </c>
      <c r="FN102" s="54">
        <v>0.61009999999999998</v>
      </c>
      <c r="FO102" s="101">
        <v>0</v>
      </c>
      <c r="FP102" s="101">
        <f t="shared" si="118"/>
        <v>0</v>
      </c>
      <c r="FQ102" s="64">
        <v>2971</v>
      </c>
      <c r="FR102" s="8">
        <v>242</v>
      </c>
      <c r="FS102" s="92">
        <f t="shared" si="119"/>
        <v>8.1454055873443287E-2</v>
      </c>
      <c r="FT102" s="64">
        <v>878</v>
      </c>
      <c r="FU102" s="8">
        <v>129</v>
      </c>
      <c r="FV102" s="92">
        <f t="shared" si="120"/>
        <v>0.14692482915717539</v>
      </c>
      <c r="FW102" s="64">
        <v>3849</v>
      </c>
      <c r="FX102" s="8">
        <v>371</v>
      </c>
      <c r="FY102" s="92">
        <f t="shared" si="121"/>
        <v>9.6388672382436993E-2</v>
      </c>
      <c r="FZ102" s="64">
        <v>21555</v>
      </c>
      <c r="GA102" s="8">
        <v>1203</v>
      </c>
      <c r="GB102" s="92">
        <f t="shared" si="122"/>
        <v>5.5810716771050803E-2</v>
      </c>
      <c r="GC102" s="64">
        <v>25404</v>
      </c>
      <c r="GD102" s="8">
        <v>1574</v>
      </c>
      <c r="GE102" s="92">
        <f t="shared" si="123"/>
        <v>6.1958746654070224E-2</v>
      </c>
      <c r="GF102" s="64">
        <v>2199</v>
      </c>
      <c r="GG102" s="8">
        <v>193</v>
      </c>
      <c r="GH102" s="101">
        <f t="shared" si="124"/>
        <v>8.776716689404275E-2</v>
      </c>
      <c r="GI102" s="8">
        <v>6383</v>
      </c>
      <c r="GJ102" s="8">
        <v>186</v>
      </c>
      <c r="GK102" s="101">
        <f t="shared" si="125"/>
        <v>2.9139902866990443E-2</v>
      </c>
      <c r="GL102" s="8">
        <v>458</v>
      </c>
      <c r="GM102" s="8">
        <v>0</v>
      </c>
      <c r="GN102" s="101">
        <f t="shared" si="126"/>
        <v>0</v>
      </c>
    </row>
    <row r="103" spans="1:196" s="1" customFormat="1" ht="15" customHeight="1" x14ac:dyDescent="0.55000000000000004">
      <c r="A103" s="16">
        <v>68</v>
      </c>
      <c r="B103" s="17" t="s">
        <v>122</v>
      </c>
      <c r="C103" s="18">
        <v>9541</v>
      </c>
      <c r="D103" s="17" t="s">
        <v>127</v>
      </c>
      <c r="E103" s="8">
        <v>1282</v>
      </c>
      <c r="F103" s="8">
        <v>999</v>
      </c>
      <c r="G103" s="193">
        <f t="shared" si="127"/>
        <v>0.77925117004680189</v>
      </c>
      <c r="H103" s="8">
        <v>2935</v>
      </c>
      <c r="I103" s="8">
        <v>2130</v>
      </c>
      <c r="J103" s="193">
        <f t="shared" si="64"/>
        <v>0.72572402044293016</v>
      </c>
      <c r="K103" s="8">
        <v>0</v>
      </c>
      <c r="L103" s="8">
        <v>0</v>
      </c>
      <c r="M103" s="193" t="str">
        <f t="shared" si="65"/>
        <v>N/A</v>
      </c>
      <c r="N103" s="8">
        <v>15</v>
      </c>
      <c r="O103" s="8">
        <v>33</v>
      </c>
      <c r="P103" s="188">
        <f t="shared" si="66"/>
        <v>2.2000000000000002</v>
      </c>
      <c r="Q103" s="8">
        <v>0</v>
      </c>
      <c r="R103" s="8">
        <v>0</v>
      </c>
      <c r="S103" s="188" t="str">
        <f t="shared" si="67"/>
        <v>N/A</v>
      </c>
      <c r="T103" s="8">
        <v>4232</v>
      </c>
      <c r="U103" s="8">
        <v>3162</v>
      </c>
      <c r="V103" s="193">
        <f t="shared" si="68"/>
        <v>0.74716446124763702</v>
      </c>
      <c r="W103" s="8">
        <v>4232</v>
      </c>
      <c r="X103" s="8">
        <v>3162</v>
      </c>
      <c r="Y103" s="193">
        <f t="shared" si="69"/>
        <v>0.74716446124763702</v>
      </c>
      <c r="Z103" s="8">
        <v>30</v>
      </c>
      <c r="AA103" s="8">
        <v>0</v>
      </c>
      <c r="AB103" s="193">
        <f t="shared" si="70"/>
        <v>0</v>
      </c>
      <c r="AC103" s="8">
        <v>0</v>
      </c>
      <c r="AD103" s="8">
        <v>0</v>
      </c>
      <c r="AE103" s="188" t="str">
        <f t="shared" si="71"/>
        <v>N/A</v>
      </c>
      <c r="AF103" s="8">
        <v>15</v>
      </c>
      <c r="AG103" s="8">
        <v>0</v>
      </c>
      <c r="AH103" s="188">
        <f t="shared" si="72"/>
        <v>0</v>
      </c>
      <c r="AI103" s="8">
        <v>45</v>
      </c>
      <c r="AJ103" s="8">
        <v>0</v>
      </c>
      <c r="AK103" s="193">
        <f t="shared" si="73"/>
        <v>0</v>
      </c>
      <c r="AL103" s="8">
        <v>52</v>
      </c>
      <c r="AM103" s="8">
        <v>17</v>
      </c>
      <c r="AN103" s="193">
        <f t="shared" si="74"/>
        <v>0.32692307692307693</v>
      </c>
      <c r="AO103" s="8">
        <v>0</v>
      </c>
      <c r="AP103" s="8">
        <v>0</v>
      </c>
      <c r="AQ103" s="188" t="str">
        <f t="shared" si="75"/>
        <v>N/A</v>
      </c>
      <c r="AR103" s="8">
        <v>30</v>
      </c>
      <c r="AS103" s="8">
        <v>0</v>
      </c>
      <c r="AT103" s="188">
        <f t="shared" si="76"/>
        <v>0</v>
      </c>
      <c r="AU103" s="8">
        <v>82</v>
      </c>
      <c r="AV103" s="8">
        <v>17</v>
      </c>
      <c r="AW103" s="193">
        <f t="shared" si="77"/>
        <v>0.2073170731707317</v>
      </c>
      <c r="AX103" s="8">
        <v>2054</v>
      </c>
      <c r="AY103" s="8">
        <v>1324</v>
      </c>
      <c r="AZ103" s="193">
        <f t="shared" si="78"/>
        <v>0.64459591041869524</v>
      </c>
      <c r="BA103" s="8">
        <v>465</v>
      </c>
      <c r="BB103" s="8">
        <v>220</v>
      </c>
      <c r="BC103" s="193">
        <f t="shared" si="79"/>
        <v>0.4731182795698925</v>
      </c>
      <c r="BD103" s="8">
        <v>229</v>
      </c>
      <c r="BE103" s="8">
        <v>52</v>
      </c>
      <c r="BF103" s="188">
        <f t="shared" si="80"/>
        <v>0.22707423580786026</v>
      </c>
      <c r="BG103" s="8">
        <v>30</v>
      </c>
      <c r="BH103" s="8">
        <v>0</v>
      </c>
      <c r="BI103" s="188">
        <f t="shared" si="81"/>
        <v>0</v>
      </c>
      <c r="BJ103" s="8">
        <v>2911</v>
      </c>
      <c r="BK103" s="8">
        <v>2970</v>
      </c>
      <c r="BL103" s="193">
        <f t="shared" si="82"/>
        <v>1.0202679491583648</v>
      </c>
      <c r="BM103" s="8">
        <v>5689</v>
      </c>
      <c r="BN103" s="8">
        <v>4566</v>
      </c>
      <c r="BO103" s="193">
        <f t="shared" si="83"/>
        <v>0.80260151168922478</v>
      </c>
      <c r="BP103" s="8">
        <v>0</v>
      </c>
      <c r="BQ103" s="8">
        <v>0</v>
      </c>
      <c r="BR103" s="193" t="str">
        <f t="shared" si="84"/>
        <v>N/A</v>
      </c>
      <c r="BS103" s="8">
        <v>5816</v>
      </c>
      <c r="BT103" s="8">
        <v>4583</v>
      </c>
      <c r="BU103" s="193">
        <f t="shared" si="85"/>
        <v>0.78799862448418156</v>
      </c>
      <c r="BV103" s="8">
        <v>10048</v>
      </c>
      <c r="BW103" s="8">
        <v>7745</v>
      </c>
      <c r="BX103" s="193">
        <f t="shared" si="86"/>
        <v>0.7708001592356688</v>
      </c>
      <c r="BY103" s="8">
        <v>18560</v>
      </c>
      <c r="BZ103" s="8">
        <v>4960</v>
      </c>
      <c r="CA103" s="337">
        <f t="shared" si="87"/>
        <v>0.26724137931034481</v>
      </c>
      <c r="CB103" s="8">
        <v>17280</v>
      </c>
      <c r="CC103" s="8">
        <v>4668</v>
      </c>
      <c r="CD103" s="337">
        <f t="shared" si="88"/>
        <v>0.27013888888888887</v>
      </c>
      <c r="CE103" s="8">
        <v>3840</v>
      </c>
      <c r="CF103" s="8">
        <v>960</v>
      </c>
      <c r="CG103" s="337">
        <f t="shared" si="89"/>
        <v>0.25</v>
      </c>
      <c r="CH103" s="8">
        <v>600</v>
      </c>
      <c r="CI103" s="8">
        <v>165</v>
      </c>
      <c r="CJ103" s="193">
        <f t="shared" si="90"/>
        <v>0.27500000000000002</v>
      </c>
      <c r="CK103" s="8">
        <v>4440</v>
      </c>
      <c r="CL103" s="8">
        <v>1125</v>
      </c>
      <c r="CM103" s="337">
        <f t="shared" si="91"/>
        <v>0.2533783783783784</v>
      </c>
      <c r="CN103" s="8">
        <v>7635</v>
      </c>
      <c r="CO103" s="8">
        <v>2655</v>
      </c>
      <c r="CP103" s="337">
        <f t="shared" si="92"/>
        <v>0.34774066797642439</v>
      </c>
      <c r="CQ103" s="8">
        <v>900</v>
      </c>
      <c r="CR103" s="8">
        <v>149</v>
      </c>
      <c r="CS103" s="337">
        <f t="shared" si="93"/>
        <v>0.16555555555555557</v>
      </c>
      <c r="CT103" s="8">
        <v>48815</v>
      </c>
      <c r="CU103" s="8">
        <v>13557</v>
      </c>
      <c r="CV103" s="337">
        <f t="shared" si="94"/>
        <v>0.27772201167673871</v>
      </c>
      <c r="CW103" s="8">
        <v>58863</v>
      </c>
      <c r="CX103" s="8">
        <v>21302</v>
      </c>
      <c r="CY103" s="337">
        <f t="shared" si="95"/>
        <v>0.36189117102424273</v>
      </c>
      <c r="CZ103" s="8">
        <v>7879</v>
      </c>
      <c r="DA103" s="8">
        <v>2740</v>
      </c>
      <c r="DB103" s="188">
        <f t="shared" si="96"/>
        <v>0.34775986800355374</v>
      </c>
      <c r="DC103" s="8">
        <v>975</v>
      </c>
      <c r="DD103" s="8">
        <v>149</v>
      </c>
      <c r="DE103" s="188">
        <f t="shared" si="97"/>
        <v>0.15282051282051282</v>
      </c>
      <c r="DF103" s="8">
        <v>25800</v>
      </c>
      <c r="DG103" s="8">
        <v>8270</v>
      </c>
      <c r="DH103" s="337">
        <f t="shared" si="98"/>
        <v>0.32054263565891472</v>
      </c>
      <c r="DI103" s="63">
        <v>0.86</v>
      </c>
      <c r="DJ103" s="101">
        <v>0.96699518679807495</v>
      </c>
      <c r="DK103" s="101">
        <f t="shared" si="99"/>
        <v>1.1244130079047383</v>
      </c>
      <c r="DL103" s="63">
        <v>0.71</v>
      </c>
      <c r="DM103" s="101">
        <v>1</v>
      </c>
      <c r="DN103" s="101">
        <f t="shared" si="100"/>
        <v>1.4084507042253522</v>
      </c>
      <c r="DO103" s="63">
        <v>0.78499999999999992</v>
      </c>
      <c r="DP103" s="101">
        <v>0.96857953305694899</v>
      </c>
      <c r="DQ103" s="101">
        <f t="shared" si="101"/>
        <v>1.233859277779553</v>
      </c>
      <c r="DR103" s="63">
        <v>0.87</v>
      </c>
      <c r="DS103" s="101">
        <v>0.92635658914728702</v>
      </c>
      <c r="DT103" s="101">
        <f t="shared" si="102"/>
        <v>1.0647776886750426</v>
      </c>
      <c r="DU103" s="63">
        <v>0.78</v>
      </c>
      <c r="DV103" s="101">
        <v>0.98122065727699503</v>
      </c>
      <c r="DW103" s="101">
        <f t="shared" si="103"/>
        <v>1.257975201637173</v>
      </c>
      <c r="DX103" s="63">
        <v>0.82499999999999996</v>
      </c>
      <c r="DY103" s="101">
        <v>0.96331435800126497</v>
      </c>
      <c r="DZ103" s="101">
        <f t="shared" si="104"/>
        <v>1.1676537672742606</v>
      </c>
      <c r="EA103" s="63">
        <v>0.86499999999999999</v>
      </c>
      <c r="EB103" s="101">
        <v>0.95922150139017603</v>
      </c>
      <c r="EC103" s="101">
        <f t="shared" si="105"/>
        <v>1.1089265912025157</v>
      </c>
      <c r="ED103" s="63">
        <v>0.745</v>
      </c>
      <c r="EE103" s="101">
        <v>0.98297872340425496</v>
      </c>
      <c r="EF103" s="101">
        <f t="shared" si="106"/>
        <v>1.3194345280594026</v>
      </c>
      <c r="EG103" s="63">
        <v>0.80499999999999994</v>
      </c>
      <c r="EH103" s="101">
        <v>0.96642995480955496</v>
      </c>
      <c r="EI103" s="101">
        <f t="shared" si="107"/>
        <v>1.2005341053534846</v>
      </c>
      <c r="EJ103" s="63">
        <v>0.81</v>
      </c>
      <c r="EK103" s="101">
        <v>0.95770590546025902</v>
      </c>
      <c r="EL103" s="101">
        <f t="shared" si="108"/>
        <v>1.1823529697040234</v>
      </c>
      <c r="EM103" s="63">
        <v>0.24</v>
      </c>
      <c r="EN103" s="101">
        <v>0.40219594594594599</v>
      </c>
      <c r="EO103" s="101">
        <f t="shared" si="109"/>
        <v>1.6758164414414416</v>
      </c>
      <c r="EP103" s="63">
        <v>0.52500000000000002</v>
      </c>
      <c r="EQ103" s="101">
        <v>0.71512871579257897</v>
      </c>
      <c r="ER103" s="101">
        <f t="shared" si="110"/>
        <v>1.3621499348430075</v>
      </c>
      <c r="ES103" s="63">
        <v>0.83750000000000002</v>
      </c>
      <c r="ET103" s="101">
        <v>0.95833333333333304</v>
      </c>
      <c r="EU103" s="101">
        <f t="shared" si="111"/>
        <v>1.1442786069651738</v>
      </c>
      <c r="EV103" s="63">
        <v>0.49249999999999999</v>
      </c>
      <c r="EW103" s="101">
        <v>0.56723095525997602</v>
      </c>
      <c r="EX103" s="101">
        <f t="shared" si="112"/>
        <v>1.1517379802233016</v>
      </c>
      <c r="EY103" s="63">
        <v>0.66500000000000004</v>
      </c>
      <c r="EZ103" s="101">
        <v>0.80649704253121801</v>
      </c>
      <c r="FA103" s="101">
        <f t="shared" si="113"/>
        <v>1.2127775075657412</v>
      </c>
      <c r="FB103" s="63">
        <v>0.92</v>
      </c>
      <c r="FC103" s="101">
        <v>1</v>
      </c>
      <c r="FD103" s="101">
        <f t="shared" si="114"/>
        <v>1.0869565217391304</v>
      </c>
      <c r="FE103" s="63">
        <v>0.28999999999999998</v>
      </c>
      <c r="FF103" s="101">
        <v>0.45624999999999999</v>
      </c>
      <c r="FG103" s="101">
        <f t="shared" si="115"/>
        <v>1.5732758620689655</v>
      </c>
      <c r="FH103" s="63">
        <v>0.60499999999999998</v>
      </c>
      <c r="FI103" s="101">
        <v>0.53600000000000003</v>
      </c>
      <c r="FJ103" s="101">
        <f t="shared" si="116"/>
        <v>0.88595041322314061</v>
      </c>
      <c r="FK103" s="54">
        <v>0.84751864232450502</v>
      </c>
      <c r="FL103" s="101">
        <v>0.98248175182481801</v>
      </c>
      <c r="FM103" s="101">
        <f t="shared" si="117"/>
        <v>1.1592450038976692</v>
      </c>
      <c r="FN103" s="54">
        <v>0.61009999999999998</v>
      </c>
      <c r="FO103" s="101">
        <v>1</v>
      </c>
      <c r="FP103" s="101">
        <f t="shared" si="118"/>
        <v>1.6390755613833798</v>
      </c>
      <c r="FQ103" s="64">
        <v>2223</v>
      </c>
      <c r="FR103" s="8">
        <v>124</v>
      </c>
      <c r="FS103" s="92">
        <f t="shared" si="119"/>
        <v>5.5780476833108411E-2</v>
      </c>
      <c r="FT103" s="64">
        <v>750</v>
      </c>
      <c r="FU103" s="8">
        <v>85</v>
      </c>
      <c r="FV103" s="92">
        <f t="shared" si="120"/>
        <v>0.11333333333333333</v>
      </c>
      <c r="FW103" s="64">
        <v>2973</v>
      </c>
      <c r="FX103" s="8">
        <v>209</v>
      </c>
      <c r="FY103" s="92">
        <f t="shared" si="121"/>
        <v>7.0299360914900771E-2</v>
      </c>
      <c r="FZ103" s="64">
        <v>20117</v>
      </c>
      <c r="GA103" s="8">
        <v>2687</v>
      </c>
      <c r="GB103" s="92">
        <f t="shared" si="122"/>
        <v>0.13356862355221952</v>
      </c>
      <c r="GC103" s="64">
        <v>23090</v>
      </c>
      <c r="GD103" s="8">
        <v>2896</v>
      </c>
      <c r="GE103" s="92">
        <f t="shared" si="123"/>
        <v>0.12542226071892595</v>
      </c>
      <c r="GF103" s="64">
        <v>1101</v>
      </c>
      <c r="GG103" s="8">
        <v>0</v>
      </c>
      <c r="GH103" s="101">
        <f t="shared" si="124"/>
        <v>0</v>
      </c>
      <c r="GI103" s="8">
        <v>5878</v>
      </c>
      <c r="GJ103" s="8">
        <v>275</v>
      </c>
      <c r="GK103" s="101">
        <f t="shared" si="125"/>
        <v>4.6784620619258248E-2</v>
      </c>
      <c r="GL103" s="8">
        <v>549</v>
      </c>
      <c r="GM103" s="8">
        <v>30</v>
      </c>
      <c r="GN103" s="101">
        <f t="shared" si="126"/>
        <v>5.4644808743169397E-2</v>
      </c>
    </row>
    <row r="104" spans="1:196" s="1" customFormat="1" ht="15" customHeight="1" x14ac:dyDescent="0.55000000000000004">
      <c r="A104" s="16">
        <v>68</v>
      </c>
      <c r="B104" s="17" t="s">
        <v>122</v>
      </c>
      <c r="C104" s="18">
        <v>9545</v>
      </c>
      <c r="D104" s="17" t="s">
        <v>128</v>
      </c>
      <c r="E104" s="8">
        <v>1084</v>
      </c>
      <c r="F104" s="8">
        <v>633</v>
      </c>
      <c r="G104" s="193">
        <f t="shared" si="127"/>
        <v>0.58394833948339486</v>
      </c>
      <c r="H104" s="8">
        <v>1210</v>
      </c>
      <c r="I104" s="8">
        <v>1067</v>
      </c>
      <c r="J104" s="193">
        <f t="shared" si="64"/>
        <v>0.88181818181818183</v>
      </c>
      <c r="K104" s="8">
        <v>0</v>
      </c>
      <c r="L104" s="8">
        <v>0</v>
      </c>
      <c r="M104" s="193" t="str">
        <f t="shared" si="65"/>
        <v>N/A</v>
      </c>
      <c r="N104" s="8">
        <v>32</v>
      </c>
      <c r="O104" s="8">
        <v>44</v>
      </c>
      <c r="P104" s="188">
        <f t="shared" si="66"/>
        <v>1.375</v>
      </c>
      <c r="Q104" s="8">
        <v>0</v>
      </c>
      <c r="R104" s="8">
        <v>0</v>
      </c>
      <c r="S104" s="188" t="str">
        <f t="shared" si="67"/>
        <v>N/A</v>
      </c>
      <c r="T104" s="8">
        <v>2326</v>
      </c>
      <c r="U104" s="8">
        <v>1744</v>
      </c>
      <c r="V104" s="193">
        <f t="shared" si="68"/>
        <v>0.74978503869303526</v>
      </c>
      <c r="W104" s="8">
        <v>2326</v>
      </c>
      <c r="X104" s="8">
        <v>1744</v>
      </c>
      <c r="Y104" s="193">
        <f t="shared" si="69"/>
        <v>0.74978503869303526</v>
      </c>
      <c r="Z104" s="8">
        <v>163</v>
      </c>
      <c r="AA104" s="8">
        <v>99</v>
      </c>
      <c r="AB104" s="193">
        <f t="shared" si="70"/>
        <v>0.6073619631901841</v>
      </c>
      <c r="AC104" s="8">
        <v>0</v>
      </c>
      <c r="AD104" s="8">
        <v>0</v>
      </c>
      <c r="AE104" s="188" t="str">
        <f t="shared" si="71"/>
        <v>N/A</v>
      </c>
      <c r="AF104" s="8">
        <v>0</v>
      </c>
      <c r="AG104" s="8">
        <v>0</v>
      </c>
      <c r="AH104" s="188" t="str">
        <f t="shared" si="72"/>
        <v>N/A</v>
      </c>
      <c r="AI104" s="8">
        <v>163</v>
      </c>
      <c r="AJ104" s="8">
        <v>99</v>
      </c>
      <c r="AK104" s="193">
        <f t="shared" si="73"/>
        <v>0.6073619631901841</v>
      </c>
      <c r="AL104" s="8">
        <v>75</v>
      </c>
      <c r="AM104" s="8">
        <v>13</v>
      </c>
      <c r="AN104" s="193">
        <f t="shared" si="74"/>
        <v>0.17333333333333334</v>
      </c>
      <c r="AO104" s="8">
        <v>63</v>
      </c>
      <c r="AP104" s="8">
        <v>77</v>
      </c>
      <c r="AQ104" s="188">
        <f t="shared" si="75"/>
        <v>1.2222222222222223</v>
      </c>
      <c r="AR104" s="8">
        <v>0</v>
      </c>
      <c r="AS104" s="8">
        <v>0</v>
      </c>
      <c r="AT104" s="188" t="str">
        <f t="shared" si="76"/>
        <v>N/A</v>
      </c>
      <c r="AU104" s="8">
        <v>138</v>
      </c>
      <c r="AV104" s="8">
        <v>90</v>
      </c>
      <c r="AW104" s="193">
        <f t="shared" si="77"/>
        <v>0.65217391304347827</v>
      </c>
      <c r="AX104" s="8">
        <v>1342</v>
      </c>
      <c r="AY104" s="8">
        <v>973</v>
      </c>
      <c r="AZ104" s="193">
        <f t="shared" si="78"/>
        <v>0.72503725782414308</v>
      </c>
      <c r="BA104" s="8">
        <v>500</v>
      </c>
      <c r="BB104" s="8">
        <v>313</v>
      </c>
      <c r="BC104" s="193">
        <f t="shared" si="79"/>
        <v>0.626</v>
      </c>
      <c r="BD104" s="8">
        <v>208</v>
      </c>
      <c r="BE104" s="8">
        <v>222</v>
      </c>
      <c r="BF104" s="188">
        <f t="shared" si="80"/>
        <v>1.0673076923076923</v>
      </c>
      <c r="BG104" s="8">
        <v>0</v>
      </c>
      <c r="BH104" s="8">
        <v>0</v>
      </c>
      <c r="BI104" s="188" t="str">
        <f t="shared" si="81"/>
        <v>N/A</v>
      </c>
      <c r="BJ104" s="8">
        <v>1350</v>
      </c>
      <c r="BK104" s="8">
        <v>1408</v>
      </c>
      <c r="BL104" s="193">
        <f t="shared" si="82"/>
        <v>1.0429629629629629</v>
      </c>
      <c r="BM104" s="8">
        <v>3400</v>
      </c>
      <c r="BN104" s="8">
        <v>2916</v>
      </c>
      <c r="BO104" s="193">
        <f t="shared" si="83"/>
        <v>0.85764705882352943</v>
      </c>
      <c r="BP104" s="8">
        <v>0</v>
      </c>
      <c r="BQ104" s="8">
        <v>0</v>
      </c>
      <c r="BR104" s="193" t="str">
        <f t="shared" si="84"/>
        <v>N/A</v>
      </c>
      <c r="BS104" s="8">
        <v>3701</v>
      </c>
      <c r="BT104" s="8">
        <v>3105</v>
      </c>
      <c r="BU104" s="193">
        <f t="shared" si="85"/>
        <v>0.83896244258308561</v>
      </c>
      <c r="BV104" s="8">
        <v>6027</v>
      </c>
      <c r="BW104" s="8">
        <v>4849</v>
      </c>
      <c r="BX104" s="193">
        <f t="shared" si="86"/>
        <v>0.80454620872739335</v>
      </c>
      <c r="BY104" s="8">
        <v>20800</v>
      </c>
      <c r="BZ104" s="8">
        <v>4880</v>
      </c>
      <c r="CA104" s="337">
        <f t="shared" si="87"/>
        <v>0.23461538461538461</v>
      </c>
      <c r="CB104" s="8">
        <v>7650</v>
      </c>
      <c r="CC104" s="8">
        <v>2902</v>
      </c>
      <c r="CD104" s="337">
        <f t="shared" si="88"/>
        <v>0.37934640522875818</v>
      </c>
      <c r="CE104" s="8">
        <v>3840</v>
      </c>
      <c r="CF104" s="8">
        <v>960</v>
      </c>
      <c r="CG104" s="337">
        <f t="shared" si="89"/>
        <v>0.25</v>
      </c>
      <c r="CH104" s="8">
        <v>600</v>
      </c>
      <c r="CI104" s="8">
        <v>0</v>
      </c>
      <c r="CJ104" s="193">
        <f t="shared" si="90"/>
        <v>0</v>
      </c>
      <c r="CK104" s="8">
        <v>4440</v>
      </c>
      <c r="CL104" s="8">
        <v>960</v>
      </c>
      <c r="CM104" s="337">
        <f t="shared" si="91"/>
        <v>0.21621621621621623</v>
      </c>
      <c r="CN104" s="8">
        <v>7515</v>
      </c>
      <c r="CO104" s="8">
        <v>2443</v>
      </c>
      <c r="CP104" s="337">
        <f t="shared" si="92"/>
        <v>0.32508316699933465</v>
      </c>
      <c r="CQ104" s="8">
        <v>750</v>
      </c>
      <c r="CR104" s="8">
        <v>111</v>
      </c>
      <c r="CS104" s="337">
        <f t="shared" si="93"/>
        <v>0.14799999999999999</v>
      </c>
      <c r="CT104" s="8">
        <v>41155</v>
      </c>
      <c r="CU104" s="8">
        <v>11296</v>
      </c>
      <c r="CV104" s="337">
        <f t="shared" si="94"/>
        <v>0.27447454744259508</v>
      </c>
      <c r="CW104" s="8">
        <v>47182</v>
      </c>
      <c r="CX104" s="8">
        <v>16145</v>
      </c>
      <c r="CY104" s="337">
        <f t="shared" si="95"/>
        <v>0.34218557924632276</v>
      </c>
      <c r="CZ104" s="8">
        <v>7818</v>
      </c>
      <c r="DA104" s="8">
        <v>2786</v>
      </c>
      <c r="DB104" s="188">
        <f t="shared" si="96"/>
        <v>0.35635712458429264</v>
      </c>
      <c r="DC104" s="8">
        <v>750</v>
      </c>
      <c r="DD104" s="8">
        <v>111</v>
      </c>
      <c r="DE104" s="188">
        <f t="shared" si="97"/>
        <v>0.14799999999999999</v>
      </c>
      <c r="DF104" s="8">
        <v>26350</v>
      </c>
      <c r="DG104" s="8">
        <v>7220</v>
      </c>
      <c r="DH104" s="337">
        <f t="shared" si="98"/>
        <v>0.27400379506641365</v>
      </c>
      <c r="DI104" s="63">
        <v>0.93</v>
      </c>
      <c r="DJ104" s="101">
        <v>0.98782234957020099</v>
      </c>
      <c r="DK104" s="101">
        <f t="shared" si="99"/>
        <v>1.0621745694303235</v>
      </c>
      <c r="DL104" s="63">
        <v>0.83</v>
      </c>
      <c r="DM104" s="101">
        <v>0.97124600638977598</v>
      </c>
      <c r="DN104" s="101">
        <f t="shared" si="100"/>
        <v>1.1701759113129833</v>
      </c>
      <c r="DO104" s="63">
        <v>0.88</v>
      </c>
      <c r="DP104" s="101">
        <v>0.98615136876006504</v>
      </c>
      <c r="DQ104" s="101">
        <f t="shared" si="101"/>
        <v>1.1206265554091648</v>
      </c>
      <c r="DR104" s="63">
        <v>0.91</v>
      </c>
      <c r="DS104" s="101">
        <v>0.97636632200886297</v>
      </c>
      <c r="DT104" s="101">
        <f t="shared" si="102"/>
        <v>1.0729300241855637</v>
      </c>
      <c r="DU104" s="63">
        <v>0.83</v>
      </c>
      <c r="DV104" s="101">
        <v>0.99437675726335495</v>
      </c>
      <c r="DW104" s="101">
        <f t="shared" si="103"/>
        <v>1.1980442858594638</v>
      </c>
      <c r="DX104" s="63">
        <v>0.87</v>
      </c>
      <c r="DY104" s="101">
        <v>0.98738532110091703</v>
      </c>
      <c r="DZ104" s="101">
        <f t="shared" si="104"/>
        <v>1.1349256564378356</v>
      </c>
      <c r="EA104" s="63">
        <v>0.92</v>
      </c>
      <c r="EB104" s="101">
        <v>0.98558662438743105</v>
      </c>
      <c r="EC104" s="101">
        <f t="shared" si="105"/>
        <v>1.0712898091167729</v>
      </c>
      <c r="ED104" s="63">
        <v>0.83</v>
      </c>
      <c r="EE104" s="101">
        <v>0.98913043478260898</v>
      </c>
      <c r="EF104" s="101">
        <f t="shared" si="106"/>
        <v>1.1917234154007337</v>
      </c>
      <c r="EG104" s="63">
        <v>0.875</v>
      </c>
      <c r="EH104" s="101">
        <v>0.98659517426273402</v>
      </c>
      <c r="EI104" s="101">
        <f t="shared" si="107"/>
        <v>1.1275373420145531</v>
      </c>
      <c r="EJ104" s="63">
        <v>0.75</v>
      </c>
      <c r="EK104" s="101">
        <v>0.88251466275659796</v>
      </c>
      <c r="EL104" s="101">
        <f t="shared" si="108"/>
        <v>1.1766862170087973</v>
      </c>
      <c r="EM104" s="63">
        <v>0.33</v>
      </c>
      <c r="EN104" s="101">
        <v>0.380821917808219</v>
      </c>
      <c r="EO104" s="101">
        <f t="shared" si="109"/>
        <v>1.1540058115400575</v>
      </c>
      <c r="EP104" s="63">
        <v>0.54</v>
      </c>
      <c r="EQ104" s="101">
        <v>0.62314093484419297</v>
      </c>
      <c r="ER104" s="101">
        <f t="shared" si="110"/>
        <v>1.1539646941559127</v>
      </c>
      <c r="ES104" s="63">
        <v>0.83499999999999996</v>
      </c>
      <c r="ET104" s="101">
        <v>0.92257703081232501</v>
      </c>
      <c r="EU104" s="101">
        <f t="shared" si="111"/>
        <v>1.104882671631527</v>
      </c>
      <c r="EV104" s="63">
        <v>0.57999999999999996</v>
      </c>
      <c r="EW104" s="101">
        <v>0.497091412742382</v>
      </c>
      <c r="EX104" s="101">
        <f t="shared" si="112"/>
        <v>0.8570541599006587</v>
      </c>
      <c r="EY104" s="63">
        <v>0.70750000000000002</v>
      </c>
      <c r="EZ104" s="101">
        <v>0.73230102198823199</v>
      </c>
      <c r="FA104" s="101">
        <f t="shared" si="113"/>
        <v>1.0350544480399038</v>
      </c>
      <c r="FB104" s="63">
        <v>0.66</v>
      </c>
      <c r="FC104" s="101">
        <v>0</v>
      </c>
      <c r="FD104" s="101">
        <f t="shared" si="114"/>
        <v>0</v>
      </c>
      <c r="FE104" s="63">
        <v>0.24</v>
      </c>
      <c r="FF104" s="101">
        <v>0.344791666666667</v>
      </c>
      <c r="FG104" s="101">
        <f t="shared" si="115"/>
        <v>1.436631944444446</v>
      </c>
      <c r="FH104" s="63">
        <v>0.45</v>
      </c>
      <c r="FI104" s="101">
        <v>0.344791666666667</v>
      </c>
      <c r="FJ104" s="101">
        <f t="shared" si="116"/>
        <v>0.76620370370370439</v>
      </c>
      <c r="FK104" s="54">
        <v>0.9</v>
      </c>
      <c r="FL104" s="101">
        <v>0.972720746590093</v>
      </c>
      <c r="FM104" s="101">
        <f t="shared" si="117"/>
        <v>1.0808008295445477</v>
      </c>
      <c r="FN104" s="54">
        <v>0.61009999999999998</v>
      </c>
      <c r="FO104" s="101">
        <v>0.93693693693693703</v>
      </c>
      <c r="FP104" s="101">
        <f t="shared" si="118"/>
        <v>1.5357104358907343</v>
      </c>
      <c r="FQ104" s="64">
        <v>1727</v>
      </c>
      <c r="FR104" s="8">
        <v>72</v>
      </c>
      <c r="FS104" s="92">
        <f t="shared" si="119"/>
        <v>4.1690793283149973E-2</v>
      </c>
      <c r="FT104" s="64">
        <v>439</v>
      </c>
      <c r="FU104" s="8">
        <v>16</v>
      </c>
      <c r="FV104" s="92">
        <f t="shared" si="120"/>
        <v>3.644646924829157E-2</v>
      </c>
      <c r="FW104" s="64">
        <v>2166</v>
      </c>
      <c r="FX104" s="8">
        <v>88</v>
      </c>
      <c r="FY104" s="92">
        <f t="shared" si="121"/>
        <v>4.0627885503231764E-2</v>
      </c>
      <c r="FZ104" s="64">
        <v>13920</v>
      </c>
      <c r="GA104" s="8">
        <v>1508</v>
      </c>
      <c r="GB104" s="92">
        <f t="shared" si="122"/>
        <v>0.10833333333333334</v>
      </c>
      <c r="GC104" s="64">
        <v>16086</v>
      </c>
      <c r="GD104" s="8">
        <v>1596</v>
      </c>
      <c r="GE104" s="92">
        <f t="shared" si="123"/>
        <v>9.921671018276762E-2</v>
      </c>
      <c r="GF104" s="64">
        <v>616</v>
      </c>
      <c r="GG104" s="8">
        <v>0</v>
      </c>
      <c r="GH104" s="101">
        <f t="shared" si="124"/>
        <v>0</v>
      </c>
      <c r="GI104" s="8">
        <v>6332</v>
      </c>
      <c r="GJ104" s="8">
        <v>14</v>
      </c>
      <c r="GK104" s="101">
        <f t="shared" si="125"/>
        <v>2.2109917877447885E-3</v>
      </c>
      <c r="GL104" s="8">
        <v>458</v>
      </c>
      <c r="GM104" s="8">
        <v>0</v>
      </c>
      <c r="GN104" s="101">
        <f t="shared" si="126"/>
        <v>0</v>
      </c>
    </row>
    <row r="105" spans="1:196" s="1" customFormat="1" ht="15" customHeight="1" x14ac:dyDescent="0.55000000000000004">
      <c r="A105" s="16">
        <v>68</v>
      </c>
      <c r="B105" s="17" t="s">
        <v>122</v>
      </c>
      <c r="C105" s="18">
        <v>9546</v>
      </c>
      <c r="D105" s="17" t="s">
        <v>129</v>
      </c>
      <c r="E105" s="8">
        <v>1120</v>
      </c>
      <c r="F105" s="8">
        <v>701</v>
      </c>
      <c r="G105" s="193">
        <f t="shared" si="127"/>
        <v>0.62589285714285714</v>
      </c>
      <c r="H105" s="8">
        <v>1047</v>
      </c>
      <c r="I105" s="8">
        <v>744</v>
      </c>
      <c r="J105" s="193">
        <f t="shared" si="64"/>
        <v>0.71060171919770776</v>
      </c>
      <c r="K105" s="8">
        <v>144</v>
      </c>
      <c r="L105" s="8">
        <v>47</v>
      </c>
      <c r="M105" s="193">
        <f t="shared" si="65"/>
        <v>0.3263888888888889</v>
      </c>
      <c r="N105" s="8">
        <v>106</v>
      </c>
      <c r="O105" s="8">
        <v>51</v>
      </c>
      <c r="P105" s="188">
        <f t="shared" si="66"/>
        <v>0.48113207547169812</v>
      </c>
      <c r="Q105" s="8">
        <v>0</v>
      </c>
      <c r="R105" s="8">
        <v>0</v>
      </c>
      <c r="S105" s="188" t="str">
        <f t="shared" si="67"/>
        <v>N/A</v>
      </c>
      <c r="T105" s="8">
        <v>2417</v>
      </c>
      <c r="U105" s="8">
        <v>1543</v>
      </c>
      <c r="V105" s="193">
        <f t="shared" si="68"/>
        <v>0.63839470417873401</v>
      </c>
      <c r="W105" s="8">
        <v>2417</v>
      </c>
      <c r="X105" s="8">
        <v>1543</v>
      </c>
      <c r="Y105" s="193">
        <f t="shared" si="69"/>
        <v>0.63839470417873401</v>
      </c>
      <c r="Z105" s="8">
        <v>138</v>
      </c>
      <c r="AA105" s="8">
        <v>0</v>
      </c>
      <c r="AB105" s="193">
        <f t="shared" si="70"/>
        <v>0</v>
      </c>
      <c r="AC105" s="8">
        <v>55</v>
      </c>
      <c r="AD105" s="8">
        <v>65</v>
      </c>
      <c r="AE105" s="188">
        <f t="shared" si="71"/>
        <v>1.1818181818181819</v>
      </c>
      <c r="AF105" s="8">
        <v>15</v>
      </c>
      <c r="AG105" s="8">
        <v>0</v>
      </c>
      <c r="AH105" s="188">
        <f t="shared" si="72"/>
        <v>0</v>
      </c>
      <c r="AI105" s="8">
        <v>208</v>
      </c>
      <c r="AJ105" s="8">
        <v>65</v>
      </c>
      <c r="AK105" s="193">
        <f t="shared" si="73"/>
        <v>0.3125</v>
      </c>
      <c r="AL105" s="8">
        <v>65</v>
      </c>
      <c r="AM105" s="8">
        <v>0</v>
      </c>
      <c r="AN105" s="193">
        <f t="shared" si="74"/>
        <v>0</v>
      </c>
      <c r="AO105" s="8">
        <v>15</v>
      </c>
      <c r="AP105" s="8">
        <v>0</v>
      </c>
      <c r="AQ105" s="188">
        <f t="shared" si="75"/>
        <v>0</v>
      </c>
      <c r="AR105" s="8">
        <v>30</v>
      </c>
      <c r="AS105" s="8">
        <v>0</v>
      </c>
      <c r="AT105" s="188">
        <f t="shared" si="76"/>
        <v>0</v>
      </c>
      <c r="AU105" s="8">
        <v>110</v>
      </c>
      <c r="AV105" s="8">
        <v>0</v>
      </c>
      <c r="AW105" s="193">
        <f t="shared" si="77"/>
        <v>0</v>
      </c>
      <c r="AX105" s="8">
        <v>1500</v>
      </c>
      <c r="AY105" s="8">
        <v>445</v>
      </c>
      <c r="AZ105" s="193">
        <f t="shared" si="78"/>
        <v>0.29666666666666669</v>
      </c>
      <c r="BA105" s="8">
        <v>437</v>
      </c>
      <c r="BB105" s="8">
        <v>215</v>
      </c>
      <c r="BC105" s="193">
        <f t="shared" si="79"/>
        <v>0.49199084668192222</v>
      </c>
      <c r="BD105" s="8">
        <v>283</v>
      </c>
      <c r="BE105" s="8">
        <v>207</v>
      </c>
      <c r="BF105" s="188">
        <f t="shared" si="80"/>
        <v>0.73144876325088337</v>
      </c>
      <c r="BG105" s="8">
        <v>30</v>
      </c>
      <c r="BH105" s="8">
        <v>0</v>
      </c>
      <c r="BI105" s="188">
        <f t="shared" si="81"/>
        <v>0</v>
      </c>
      <c r="BJ105" s="8">
        <v>3293</v>
      </c>
      <c r="BK105" s="8">
        <v>3043</v>
      </c>
      <c r="BL105" s="193">
        <f t="shared" si="82"/>
        <v>0.92408138475554202</v>
      </c>
      <c r="BM105" s="8">
        <v>5543</v>
      </c>
      <c r="BN105" s="8">
        <v>3910</v>
      </c>
      <c r="BO105" s="193">
        <f t="shared" si="83"/>
        <v>0.70539419087136934</v>
      </c>
      <c r="BP105" s="8">
        <v>120</v>
      </c>
      <c r="BQ105" s="8">
        <v>41</v>
      </c>
      <c r="BR105" s="193">
        <f t="shared" si="84"/>
        <v>0.34166666666666667</v>
      </c>
      <c r="BS105" s="8">
        <v>5981</v>
      </c>
      <c r="BT105" s="8">
        <v>4016</v>
      </c>
      <c r="BU105" s="193">
        <f t="shared" si="85"/>
        <v>0.67145962213676647</v>
      </c>
      <c r="BV105" s="8">
        <v>8398</v>
      </c>
      <c r="BW105" s="8">
        <v>5559</v>
      </c>
      <c r="BX105" s="193">
        <f t="shared" si="86"/>
        <v>0.66194331983805665</v>
      </c>
      <c r="BY105" s="8">
        <v>23920</v>
      </c>
      <c r="BZ105" s="8">
        <v>5920</v>
      </c>
      <c r="CA105" s="337">
        <f t="shared" si="87"/>
        <v>0.24749163879598662</v>
      </c>
      <c r="CB105" s="8">
        <v>10710</v>
      </c>
      <c r="CC105" s="8">
        <v>2152</v>
      </c>
      <c r="CD105" s="337">
        <f t="shared" si="88"/>
        <v>0.20093370681605977</v>
      </c>
      <c r="CE105" s="8">
        <v>3840</v>
      </c>
      <c r="CF105" s="8">
        <v>1280</v>
      </c>
      <c r="CG105" s="337">
        <f t="shared" si="89"/>
        <v>0.33333333333333331</v>
      </c>
      <c r="CH105" s="8">
        <v>1320</v>
      </c>
      <c r="CI105" s="8">
        <v>367</v>
      </c>
      <c r="CJ105" s="193">
        <f t="shared" si="90"/>
        <v>0.27803030303030302</v>
      </c>
      <c r="CK105" s="8">
        <v>5160</v>
      </c>
      <c r="CL105" s="8">
        <v>1647</v>
      </c>
      <c r="CM105" s="337">
        <f t="shared" si="91"/>
        <v>0.31918604651162791</v>
      </c>
      <c r="CN105" s="8">
        <v>7515</v>
      </c>
      <c r="CO105" s="8">
        <v>2186</v>
      </c>
      <c r="CP105" s="337">
        <f t="shared" si="92"/>
        <v>0.29088489687292085</v>
      </c>
      <c r="CQ105" s="8">
        <v>900</v>
      </c>
      <c r="CR105" s="8">
        <v>75</v>
      </c>
      <c r="CS105" s="337">
        <f t="shared" si="93"/>
        <v>8.3333333333333329E-2</v>
      </c>
      <c r="CT105" s="8">
        <v>48205</v>
      </c>
      <c r="CU105" s="8">
        <v>11980</v>
      </c>
      <c r="CV105" s="337">
        <f t="shared" si="94"/>
        <v>0.24852193755834456</v>
      </c>
      <c r="CW105" s="8">
        <v>56603</v>
      </c>
      <c r="CX105" s="8">
        <v>17539</v>
      </c>
      <c r="CY105" s="337">
        <f t="shared" si="95"/>
        <v>0.30985990141865272</v>
      </c>
      <c r="CZ105" s="8">
        <v>7974</v>
      </c>
      <c r="DA105" s="8">
        <v>2509</v>
      </c>
      <c r="DB105" s="188">
        <f t="shared" si="96"/>
        <v>0.31464760471532482</v>
      </c>
      <c r="DC105" s="8">
        <v>975</v>
      </c>
      <c r="DD105" s="8">
        <v>75</v>
      </c>
      <c r="DE105" s="188">
        <f t="shared" si="97"/>
        <v>7.6923076923076927E-2</v>
      </c>
      <c r="DF105" s="8">
        <v>29244</v>
      </c>
      <c r="DG105" s="8">
        <v>8159</v>
      </c>
      <c r="DH105" s="337">
        <f t="shared" si="98"/>
        <v>0.27899740117630967</v>
      </c>
      <c r="DI105" s="63">
        <v>0.89</v>
      </c>
      <c r="DJ105" s="101">
        <v>0.99052880820836597</v>
      </c>
      <c r="DK105" s="101">
        <f t="shared" si="99"/>
        <v>1.1129537170880517</v>
      </c>
      <c r="DL105" s="63">
        <v>0.74</v>
      </c>
      <c r="DM105" s="101">
        <v>0.96744186046511604</v>
      </c>
      <c r="DN105" s="101">
        <f t="shared" si="100"/>
        <v>1.3073538654934</v>
      </c>
      <c r="DO105" s="63">
        <v>0.81499999999999995</v>
      </c>
      <c r="DP105" s="101">
        <v>0.98929282868525903</v>
      </c>
      <c r="DQ105" s="101">
        <f t="shared" si="101"/>
        <v>1.2138562315156554</v>
      </c>
      <c r="DR105" s="63">
        <v>0.83</v>
      </c>
      <c r="DS105" s="101">
        <v>0.98998748435544404</v>
      </c>
      <c r="DT105" s="101">
        <f t="shared" si="102"/>
        <v>1.192756005247523</v>
      </c>
      <c r="DU105" s="63">
        <v>0.71</v>
      </c>
      <c r="DV105" s="101">
        <v>0.99865591397849496</v>
      </c>
      <c r="DW105" s="101">
        <f t="shared" si="103"/>
        <v>1.4065576253218239</v>
      </c>
      <c r="DX105" s="63">
        <v>0.77</v>
      </c>
      <c r="DY105" s="101">
        <v>0.99416720674011705</v>
      </c>
      <c r="DZ105" s="101">
        <f t="shared" si="104"/>
        <v>1.2911262425196326</v>
      </c>
      <c r="EA105" s="63">
        <v>0.86</v>
      </c>
      <c r="EB105" s="101">
        <v>0.990434782608696</v>
      </c>
      <c r="EC105" s="101">
        <f t="shared" si="105"/>
        <v>1.1516683518705768</v>
      </c>
      <c r="ED105" s="63">
        <v>0.72499999999999998</v>
      </c>
      <c r="EE105" s="101">
        <v>0.99165797705943703</v>
      </c>
      <c r="EF105" s="101">
        <f t="shared" si="106"/>
        <v>1.3678041062888786</v>
      </c>
      <c r="EG105" s="63">
        <v>0.79249999999999998</v>
      </c>
      <c r="EH105" s="101">
        <v>0.99064579960424504</v>
      </c>
      <c r="EI105" s="101">
        <f t="shared" si="107"/>
        <v>1.2500262455574069</v>
      </c>
      <c r="EJ105" s="63">
        <v>0.87</v>
      </c>
      <c r="EK105" s="101">
        <v>0.947489539748954</v>
      </c>
      <c r="EL105" s="101">
        <f t="shared" si="108"/>
        <v>1.0890684364930505</v>
      </c>
      <c r="EM105" s="63">
        <v>0.31</v>
      </c>
      <c r="EN105" s="101">
        <v>0.50083333333333302</v>
      </c>
      <c r="EO105" s="101">
        <f t="shared" si="109"/>
        <v>1.6155913978494614</v>
      </c>
      <c r="EP105" s="63">
        <v>0.59</v>
      </c>
      <c r="EQ105" s="101">
        <v>0.67904841402337202</v>
      </c>
      <c r="ER105" s="101">
        <f t="shared" si="110"/>
        <v>1.150929515293851</v>
      </c>
      <c r="ES105" s="63">
        <v>0.86499999999999999</v>
      </c>
      <c r="ET105" s="101">
        <v>0.968550106609808</v>
      </c>
      <c r="EU105" s="101">
        <f t="shared" si="111"/>
        <v>1.1197111059072924</v>
      </c>
      <c r="EV105" s="63">
        <v>0.51749999999999996</v>
      </c>
      <c r="EW105" s="101">
        <v>0.55852432896188198</v>
      </c>
      <c r="EX105" s="101">
        <f t="shared" si="112"/>
        <v>1.0792740656268252</v>
      </c>
      <c r="EY105" s="63">
        <v>0.69124999999999992</v>
      </c>
      <c r="EZ105" s="101">
        <v>0.777809453218541</v>
      </c>
      <c r="FA105" s="101">
        <f t="shared" si="113"/>
        <v>1.125221632142555</v>
      </c>
      <c r="FB105" s="63">
        <v>0.69</v>
      </c>
      <c r="FC105" s="101">
        <v>0.78746594005449599</v>
      </c>
      <c r="FD105" s="101">
        <f t="shared" si="114"/>
        <v>1.1412549855862262</v>
      </c>
      <c r="FE105" s="63">
        <v>0.23</v>
      </c>
      <c r="FF105" s="101">
        <v>0.61953124999999998</v>
      </c>
      <c r="FG105" s="101">
        <f t="shared" si="115"/>
        <v>2.6936141304347823</v>
      </c>
      <c r="FH105" s="63">
        <v>0.45999999999999996</v>
      </c>
      <c r="FI105" s="101">
        <v>0.65695203400121405</v>
      </c>
      <c r="FJ105" s="101">
        <f t="shared" si="116"/>
        <v>1.4281565956548132</v>
      </c>
      <c r="FK105" s="54">
        <v>0.9</v>
      </c>
      <c r="FL105" s="101">
        <v>0.99521721801514496</v>
      </c>
      <c r="FM105" s="101">
        <f t="shared" si="117"/>
        <v>1.1057969089057167</v>
      </c>
      <c r="FN105" s="54">
        <v>0.61009999999999998</v>
      </c>
      <c r="FO105" s="101">
        <v>1</v>
      </c>
      <c r="FP105" s="101">
        <f t="shared" si="118"/>
        <v>1.6390755613833798</v>
      </c>
      <c r="FQ105" s="64">
        <v>2316</v>
      </c>
      <c r="FR105" s="8">
        <v>79</v>
      </c>
      <c r="FS105" s="92">
        <f t="shared" si="119"/>
        <v>3.4110535405872194E-2</v>
      </c>
      <c r="FT105" s="64">
        <v>483</v>
      </c>
      <c r="FU105" s="8">
        <v>31</v>
      </c>
      <c r="FV105" s="92">
        <f t="shared" si="120"/>
        <v>6.4182194616977231E-2</v>
      </c>
      <c r="FW105" s="64">
        <v>2799</v>
      </c>
      <c r="FX105" s="8">
        <v>110</v>
      </c>
      <c r="FY105" s="92">
        <f t="shared" si="121"/>
        <v>3.9299749910682386E-2</v>
      </c>
      <c r="FZ105" s="64">
        <v>18527</v>
      </c>
      <c r="GA105" s="8">
        <v>2422</v>
      </c>
      <c r="GB105" s="92">
        <f t="shared" si="122"/>
        <v>0.13072812651805474</v>
      </c>
      <c r="GC105" s="64">
        <v>21326</v>
      </c>
      <c r="GD105" s="8">
        <v>2532</v>
      </c>
      <c r="GE105" s="92">
        <f t="shared" si="123"/>
        <v>0.11872831285754479</v>
      </c>
      <c r="GF105" s="64">
        <v>1233</v>
      </c>
      <c r="GG105" s="8">
        <v>3</v>
      </c>
      <c r="GH105" s="101">
        <f t="shared" si="124"/>
        <v>2.4330900243309003E-3</v>
      </c>
      <c r="GI105" s="8">
        <v>6298</v>
      </c>
      <c r="GJ105" s="8">
        <v>102</v>
      </c>
      <c r="GK105" s="101">
        <f t="shared" si="125"/>
        <v>1.6195617656398858E-2</v>
      </c>
      <c r="GL105" s="8">
        <v>549</v>
      </c>
      <c r="GM105" s="8">
        <v>0</v>
      </c>
      <c r="GN105" s="101">
        <f t="shared" si="126"/>
        <v>0</v>
      </c>
    </row>
    <row r="106" spans="1:196" s="1" customFormat="1" ht="15" customHeight="1" x14ac:dyDescent="0.55000000000000004">
      <c r="A106" s="16">
        <v>70</v>
      </c>
      <c r="B106" s="17" t="s">
        <v>130</v>
      </c>
      <c r="C106" s="18">
        <v>9542</v>
      </c>
      <c r="D106" s="17" t="s">
        <v>131</v>
      </c>
      <c r="E106" s="8">
        <v>1275</v>
      </c>
      <c r="F106" s="8">
        <v>1070</v>
      </c>
      <c r="G106" s="193">
        <f t="shared" si="127"/>
        <v>0.83921568627450982</v>
      </c>
      <c r="H106" s="8">
        <v>455</v>
      </c>
      <c r="I106" s="8">
        <v>367</v>
      </c>
      <c r="J106" s="193">
        <f t="shared" si="64"/>
        <v>0.80659340659340661</v>
      </c>
      <c r="K106" s="8">
        <v>0</v>
      </c>
      <c r="L106" s="8">
        <v>0</v>
      </c>
      <c r="M106" s="193" t="str">
        <f t="shared" si="65"/>
        <v>N/A</v>
      </c>
      <c r="N106" s="8">
        <v>0</v>
      </c>
      <c r="O106" s="8">
        <v>20</v>
      </c>
      <c r="P106" s="188" t="str">
        <f t="shared" si="66"/>
        <v>N/A</v>
      </c>
      <c r="Q106" s="8">
        <v>0</v>
      </c>
      <c r="R106" s="8">
        <v>0</v>
      </c>
      <c r="S106" s="188" t="str">
        <f t="shared" si="67"/>
        <v>N/A</v>
      </c>
      <c r="T106" s="8">
        <v>1730</v>
      </c>
      <c r="U106" s="8">
        <v>1457</v>
      </c>
      <c r="V106" s="193">
        <f t="shared" si="68"/>
        <v>0.84219653179190757</v>
      </c>
      <c r="W106" s="8">
        <v>1730</v>
      </c>
      <c r="X106" s="8">
        <v>1457</v>
      </c>
      <c r="Y106" s="193">
        <f t="shared" si="69"/>
        <v>0.84219653179190757</v>
      </c>
      <c r="Z106" s="8">
        <v>150</v>
      </c>
      <c r="AA106" s="8">
        <v>67</v>
      </c>
      <c r="AB106" s="193">
        <f t="shared" si="70"/>
        <v>0.44666666666666666</v>
      </c>
      <c r="AC106" s="8">
        <v>30</v>
      </c>
      <c r="AD106" s="8">
        <v>0</v>
      </c>
      <c r="AE106" s="188">
        <f t="shared" si="71"/>
        <v>0</v>
      </c>
      <c r="AF106" s="8">
        <v>0</v>
      </c>
      <c r="AG106" s="8">
        <v>0</v>
      </c>
      <c r="AH106" s="188" t="str">
        <f t="shared" si="72"/>
        <v>N/A</v>
      </c>
      <c r="AI106" s="8">
        <v>180</v>
      </c>
      <c r="AJ106" s="8">
        <v>67</v>
      </c>
      <c r="AK106" s="193">
        <f t="shared" si="73"/>
        <v>0.37222222222222223</v>
      </c>
      <c r="AL106" s="8">
        <v>0</v>
      </c>
      <c r="AM106" s="8">
        <v>0</v>
      </c>
      <c r="AN106" s="193" t="str">
        <f t="shared" si="74"/>
        <v>N/A</v>
      </c>
      <c r="AO106" s="8">
        <v>15</v>
      </c>
      <c r="AP106" s="8">
        <v>0</v>
      </c>
      <c r="AQ106" s="188">
        <f t="shared" si="75"/>
        <v>0</v>
      </c>
      <c r="AR106" s="8">
        <v>0</v>
      </c>
      <c r="AS106" s="8">
        <v>0</v>
      </c>
      <c r="AT106" s="188" t="str">
        <f t="shared" si="76"/>
        <v>N/A</v>
      </c>
      <c r="AU106" s="8">
        <v>15</v>
      </c>
      <c r="AV106" s="8">
        <v>0</v>
      </c>
      <c r="AW106" s="193">
        <f t="shared" si="77"/>
        <v>0</v>
      </c>
      <c r="AX106" s="8">
        <v>3620</v>
      </c>
      <c r="AY106" s="8">
        <v>1697</v>
      </c>
      <c r="AZ106" s="193">
        <f t="shared" si="78"/>
        <v>0.46878453038674034</v>
      </c>
      <c r="BA106" s="8">
        <v>398</v>
      </c>
      <c r="BB106" s="8">
        <v>148</v>
      </c>
      <c r="BC106" s="193">
        <f t="shared" si="79"/>
        <v>0.37185929648241206</v>
      </c>
      <c r="BD106" s="8">
        <v>858</v>
      </c>
      <c r="BE106" s="8">
        <v>654</v>
      </c>
      <c r="BF106" s="188">
        <f t="shared" si="80"/>
        <v>0.76223776223776218</v>
      </c>
      <c r="BG106" s="8">
        <v>82</v>
      </c>
      <c r="BH106" s="8">
        <v>0</v>
      </c>
      <c r="BI106" s="188">
        <f t="shared" si="81"/>
        <v>0</v>
      </c>
      <c r="BJ106" s="8">
        <v>10487</v>
      </c>
      <c r="BK106" s="8">
        <v>9867</v>
      </c>
      <c r="BL106" s="193">
        <f t="shared" si="82"/>
        <v>0.94087918375131119</v>
      </c>
      <c r="BM106" s="8">
        <v>15445</v>
      </c>
      <c r="BN106" s="8">
        <v>12366</v>
      </c>
      <c r="BO106" s="193">
        <f t="shared" si="83"/>
        <v>0.80064745872450627</v>
      </c>
      <c r="BP106" s="8">
        <v>0</v>
      </c>
      <c r="BQ106" s="8">
        <v>0</v>
      </c>
      <c r="BR106" s="193" t="str">
        <f t="shared" si="84"/>
        <v>N/A</v>
      </c>
      <c r="BS106" s="8">
        <v>15640</v>
      </c>
      <c r="BT106" s="8">
        <v>12433</v>
      </c>
      <c r="BU106" s="193">
        <f t="shared" si="85"/>
        <v>0.7949488491048593</v>
      </c>
      <c r="BV106" s="8">
        <v>17370</v>
      </c>
      <c r="BW106" s="8">
        <v>13890</v>
      </c>
      <c r="BX106" s="193">
        <f t="shared" si="86"/>
        <v>0.79965457685664942</v>
      </c>
      <c r="BY106" s="8">
        <v>13920</v>
      </c>
      <c r="BZ106" s="8">
        <v>4240</v>
      </c>
      <c r="CA106" s="337">
        <f t="shared" si="87"/>
        <v>0.3045977011494253</v>
      </c>
      <c r="CB106" s="8">
        <v>41150</v>
      </c>
      <c r="CC106" s="8">
        <v>5494</v>
      </c>
      <c r="CD106" s="337">
        <f t="shared" si="88"/>
        <v>0.13351154313487243</v>
      </c>
      <c r="CE106" s="8">
        <v>3840</v>
      </c>
      <c r="CF106" s="8">
        <v>960</v>
      </c>
      <c r="CG106" s="337">
        <f t="shared" si="89"/>
        <v>0.25</v>
      </c>
      <c r="CH106" s="8">
        <v>650</v>
      </c>
      <c r="CI106" s="8">
        <v>52</v>
      </c>
      <c r="CJ106" s="193">
        <f t="shared" si="90"/>
        <v>0.08</v>
      </c>
      <c r="CK106" s="8">
        <v>4490</v>
      </c>
      <c r="CL106" s="8">
        <v>1012</v>
      </c>
      <c r="CM106" s="337">
        <f t="shared" si="91"/>
        <v>0.22538975501113587</v>
      </c>
      <c r="CN106" s="8">
        <v>19875</v>
      </c>
      <c r="CO106" s="8">
        <v>570</v>
      </c>
      <c r="CP106" s="337">
        <f t="shared" si="92"/>
        <v>2.8679245283018868E-2</v>
      </c>
      <c r="CQ106" s="8">
        <v>1200</v>
      </c>
      <c r="CR106" s="8">
        <v>0</v>
      </c>
      <c r="CS106" s="337">
        <f t="shared" si="93"/>
        <v>0</v>
      </c>
      <c r="CT106" s="8">
        <v>80635</v>
      </c>
      <c r="CU106" s="8">
        <v>11316</v>
      </c>
      <c r="CV106" s="337">
        <f t="shared" si="94"/>
        <v>0.14033608234637565</v>
      </c>
      <c r="CW106" s="8">
        <v>98005</v>
      </c>
      <c r="CX106" s="8">
        <v>25206</v>
      </c>
      <c r="CY106" s="337">
        <f t="shared" si="95"/>
        <v>0.25719095964491606</v>
      </c>
      <c r="CZ106" s="8">
        <v>20778</v>
      </c>
      <c r="DA106" s="8">
        <v>1244</v>
      </c>
      <c r="DB106" s="188">
        <f t="shared" si="96"/>
        <v>5.9871017422273562E-2</v>
      </c>
      <c r="DC106" s="8">
        <v>1282</v>
      </c>
      <c r="DD106" s="8">
        <v>0</v>
      </c>
      <c r="DE106" s="188">
        <f t="shared" si="97"/>
        <v>0</v>
      </c>
      <c r="DF106" s="8">
        <v>18613</v>
      </c>
      <c r="DG106" s="8">
        <v>5715</v>
      </c>
      <c r="DH106" s="337">
        <f t="shared" si="98"/>
        <v>0.30704346424541989</v>
      </c>
      <c r="DI106" s="63">
        <v>0.87</v>
      </c>
      <c r="DJ106" s="101">
        <v>0.99242979242979201</v>
      </c>
      <c r="DK106" s="101">
        <f t="shared" si="99"/>
        <v>1.1407238993445885</v>
      </c>
      <c r="DL106" s="63">
        <v>0.84</v>
      </c>
      <c r="DM106" s="101">
        <v>0.92567567567567599</v>
      </c>
      <c r="DN106" s="101">
        <f t="shared" si="100"/>
        <v>1.1019948519948524</v>
      </c>
      <c r="DO106" s="63">
        <v>0.85499999999999998</v>
      </c>
      <c r="DP106" s="101">
        <v>0.99163516448162203</v>
      </c>
      <c r="DQ106" s="101">
        <f t="shared" si="101"/>
        <v>1.1598072099200258</v>
      </c>
      <c r="DR106" s="63">
        <v>0.94</v>
      </c>
      <c r="DS106" s="101">
        <v>0.98715596330275202</v>
      </c>
      <c r="DT106" s="101">
        <f t="shared" si="102"/>
        <v>1.050165918407183</v>
      </c>
      <c r="DU106" s="63">
        <v>0.95</v>
      </c>
      <c r="DV106" s="101">
        <v>0.97547683923705697</v>
      </c>
      <c r="DW106" s="101">
        <f t="shared" si="103"/>
        <v>1.0268177255126916</v>
      </c>
      <c r="DX106" s="63">
        <v>0.94499999999999995</v>
      </c>
      <c r="DY106" s="101">
        <v>0.98421413864104301</v>
      </c>
      <c r="DZ106" s="101">
        <f t="shared" si="104"/>
        <v>1.0414964430063949</v>
      </c>
      <c r="EA106" s="63">
        <v>0.90500000000000003</v>
      </c>
      <c r="EB106" s="101">
        <v>0.99199999999999999</v>
      </c>
      <c r="EC106" s="101">
        <f t="shared" si="105"/>
        <v>1.0961325966850828</v>
      </c>
      <c r="ED106" s="63">
        <v>0.89500000000000002</v>
      </c>
      <c r="EE106" s="101">
        <v>0.961165048543689</v>
      </c>
      <c r="EF106" s="101">
        <f t="shared" si="106"/>
        <v>1.0739274285404345</v>
      </c>
      <c r="EG106" s="63">
        <v>0.9</v>
      </c>
      <c r="EH106" s="101">
        <v>0.99085673146148301</v>
      </c>
      <c r="EI106" s="101">
        <f t="shared" si="107"/>
        <v>1.1009519238460923</v>
      </c>
      <c r="EJ106" s="63">
        <v>0.91</v>
      </c>
      <c r="EK106" s="101">
        <v>0.97825376062786096</v>
      </c>
      <c r="EL106" s="101">
        <f t="shared" si="108"/>
        <v>1.075004132558089</v>
      </c>
      <c r="EM106" s="63">
        <v>0.28000000000000003</v>
      </c>
      <c r="EN106" s="101">
        <v>0.39596153846153798</v>
      </c>
      <c r="EO106" s="101">
        <f t="shared" si="109"/>
        <v>1.4141483516483497</v>
      </c>
      <c r="EP106" s="63">
        <v>0.59499999999999997</v>
      </c>
      <c r="EQ106" s="101">
        <v>0.71067515022976302</v>
      </c>
      <c r="ER106" s="101">
        <f t="shared" si="110"/>
        <v>1.1944120171928791</v>
      </c>
      <c r="ES106" s="63">
        <v>0.90749999999999997</v>
      </c>
      <c r="ET106" s="101">
        <v>0.98768662459596701</v>
      </c>
      <c r="EU106" s="101">
        <f t="shared" si="111"/>
        <v>1.0883599169101565</v>
      </c>
      <c r="EV106" s="63">
        <v>0.58750000000000002</v>
      </c>
      <c r="EW106" s="101">
        <v>0.44689413823272101</v>
      </c>
      <c r="EX106" s="101">
        <f t="shared" si="112"/>
        <v>0.76067087358761021</v>
      </c>
      <c r="EY106" s="63">
        <v>0.74750000000000005</v>
      </c>
      <c r="EZ106" s="101">
        <v>0.86507180829961094</v>
      </c>
      <c r="FA106" s="101">
        <f t="shared" si="113"/>
        <v>1.1572867000663691</v>
      </c>
      <c r="FB106" s="63">
        <v>0.98</v>
      </c>
      <c r="FC106" s="101">
        <v>1</v>
      </c>
      <c r="FD106" s="101">
        <f t="shared" si="114"/>
        <v>1.0204081632653061</v>
      </c>
      <c r="FE106" s="63">
        <v>0.24</v>
      </c>
      <c r="FF106" s="101">
        <v>0.62916666666666599</v>
      </c>
      <c r="FG106" s="101">
        <f t="shared" si="115"/>
        <v>2.621527777777775</v>
      </c>
      <c r="FH106" s="63">
        <v>0.61</v>
      </c>
      <c r="FI106" s="101">
        <v>0.64822134387351804</v>
      </c>
      <c r="FJ106" s="101">
        <f t="shared" si="116"/>
        <v>1.0626579407762591</v>
      </c>
      <c r="FK106" s="54">
        <v>0.9</v>
      </c>
      <c r="FL106" s="101">
        <v>0.97347266881028904</v>
      </c>
      <c r="FM106" s="101">
        <f t="shared" si="117"/>
        <v>1.081636298678099</v>
      </c>
      <c r="FN106" s="54">
        <v>0.61009999999999998</v>
      </c>
      <c r="FO106" s="101">
        <v>0</v>
      </c>
      <c r="FP106" s="101">
        <f t="shared" si="118"/>
        <v>0</v>
      </c>
      <c r="FQ106" s="64">
        <v>6021</v>
      </c>
      <c r="FR106" s="8">
        <v>157</v>
      </c>
      <c r="FS106" s="92">
        <f t="shared" si="119"/>
        <v>2.6075402757017106E-2</v>
      </c>
      <c r="FT106" s="64">
        <v>752</v>
      </c>
      <c r="FU106" s="8">
        <v>42</v>
      </c>
      <c r="FV106" s="92">
        <f t="shared" si="120"/>
        <v>5.5851063829787231E-2</v>
      </c>
      <c r="FW106" s="64">
        <v>6773</v>
      </c>
      <c r="FX106" s="8">
        <v>199</v>
      </c>
      <c r="FY106" s="92">
        <f t="shared" si="121"/>
        <v>2.9381367193267387E-2</v>
      </c>
      <c r="FZ106" s="64">
        <v>42904</v>
      </c>
      <c r="GA106" s="8">
        <v>4889</v>
      </c>
      <c r="GB106" s="92">
        <f t="shared" si="122"/>
        <v>0.11395207906022749</v>
      </c>
      <c r="GC106" s="64">
        <v>49677</v>
      </c>
      <c r="GD106" s="8">
        <v>5088</v>
      </c>
      <c r="GE106" s="92">
        <f t="shared" si="123"/>
        <v>0.10242164381907121</v>
      </c>
      <c r="GF106" s="64">
        <v>3657</v>
      </c>
      <c r="GG106" s="8">
        <v>0</v>
      </c>
      <c r="GH106" s="101">
        <f t="shared" si="124"/>
        <v>0</v>
      </c>
      <c r="GI106" s="8">
        <v>17671</v>
      </c>
      <c r="GJ106" s="8">
        <v>167</v>
      </c>
      <c r="GK106" s="101">
        <f t="shared" si="125"/>
        <v>9.4505121385320585E-3</v>
      </c>
      <c r="GL106" s="8">
        <v>732</v>
      </c>
      <c r="GM106" s="8">
        <v>0</v>
      </c>
      <c r="GN106" s="101">
        <f t="shared" si="126"/>
        <v>0</v>
      </c>
    </row>
    <row r="107" spans="1:196" s="1" customFormat="1" ht="15" customHeight="1" x14ac:dyDescent="0.55000000000000004">
      <c r="A107" s="16">
        <v>73</v>
      </c>
      <c r="B107" s="17" t="s">
        <v>132</v>
      </c>
      <c r="C107" s="18">
        <v>9123</v>
      </c>
      <c r="D107" s="17" t="s">
        <v>133</v>
      </c>
      <c r="E107" s="8">
        <v>1511</v>
      </c>
      <c r="F107" s="8">
        <v>1226</v>
      </c>
      <c r="G107" s="193">
        <f t="shared" si="127"/>
        <v>0.81138318994043679</v>
      </c>
      <c r="H107" s="8">
        <v>1429</v>
      </c>
      <c r="I107" s="8">
        <v>1312</v>
      </c>
      <c r="J107" s="193">
        <f t="shared" si="64"/>
        <v>0.91812456263121067</v>
      </c>
      <c r="K107" s="8">
        <v>0</v>
      </c>
      <c r="L107" s="8">
        <v>0</v>
      </c>
      <c r="M107" s="193" t="str">
        <f t="shared" si="65"/>
        <v>N/A</v>
      </c>
      <c r="N107" s="8">
        <v>62</v>
      </c>
      <c r="O107" s="8">
        <v>61</v>
      </c>
      <c r="P107" s="188">
        <f t="shared" si="66"/>
        <v>0.9838709677419355</v>
      </c>
      <c r="Q107" s="8">
        <v>0</v>
      </c>
      <c r="R107" s="8">
        <v>0</v>
      </c>
      <c r="S107" s="188" t="str">
        <f t="shared" si="67"/>
        <v>N/A</v>
      </c>
      <c r="T107" s="8">
        <v>3002</v>
      </c>
      <c r="U107" s="8">
        <v>2599</v>
      </c>
      <c r="V107" s="193">
        <f t="shared" si="68"/>
        <v>0.86575616255829446</v>
      </c>
      <c r="W107" s="8">
        <v>3002</v>
      </c>
      <c r="X107" s="8">
        <v>2599</v>
      </c>
      <c r="Y107" s="193">
        <f t="shared" si="69"/>
        <v>0.86575616255829446</v>
      </c>
      <c r="Z107" s="8">
        <v>413</v>
      </c>
      <c r="AA107" s="8">
        <v>52</v>
      </c>
      <c r="AB107" s="193">
        <f t="shared" si="70"/>
        <v>0.12590799031476999</v>
      </c>
      <c r="AC107" s="8">
        <v>185</v>
      </c>
      <c r="AD107" s="8">
        <v>187</v>
      </c>
      <c r="AE107" s="188">
        <f t="shared" si="71"/>
        <v>1.0108108108108107</v>
      </c>
      <c r="AF107" s="8">
        <v>15</v>
      </c>
      <c r="AG107" s="8">
        <v>21</v>
      </c>
      <c r="AH107" s="188">
        <f t="shared" si="72"/>
        <v>1.4</v>
      </c>
      <c r="AI107" s="8">
        <v>613</v>
      </c>
      <c r="AJ107" s="8">
        <v>260</v>
      </c>
      <c r="AK107" s="193">
        <f t="shared" si="73"/>
        <v>0.42414355628058725</v>
      </c>
      <c r="AL107" s="8">
        <v>275</v>
      </c>
      <c r="AM107" s="8">
        <v>53</v>
      </c>
      <c r="AN107" s="193">
        <f t="shared" si="74"/>
        <v>0.19272727272727272</v>
      </c>
      <c r="AO107" s="8">
        <v>15</v>
      </c>
      <c r="AP107" s="8">
        <v>0</v>
      </c>
      <c r="AQ107" s="188">
        <f t="shared" si="75"/>
        <v>0</v>
      </c>
      <c r="AR107" s="8">
        <v>15</v>
      </c>
      <c r="AS107" s="8">
        <v>0</v>
      </c>
      <c r="AT107" s="188">
        <f t="shared" si="76"/>
        <v>0</v>
      </c>
      <c r="AU107" s="8">
        <v>305</v>
      </c>
      <c r="AV107" s="8">
        <v>53</v>
      </c>
      <c r="AW107" s="193">
        <f t="shared" si="77"/>
        <v>0.17377049180327869</v>
      </c>
      <c r="AX107" s="8">
        <v>1164</v>
      </c>
      <c r="AY107" s="8">
        <v>628</v>
      </c>
      <c r="AZ107" s="193">
        <f t="shared" si="78"/>
        <v>0.53951890034364258</v>
      </c>
      <c r="BA107" s="8">
        <v>285</v>
      </c>
      <c r="BB107" s="8">
        <v>87</v>
      </c>
      <c r="BC107" s="193">
        <f t="shared" si="79"/>
        <v>0.30526315789473685</v>
      </c>
      <c r="BD107" s="8">
        <v>267</v>
      </c>
      <c r="BE107" s="8">
        <v>167</v>
      </c>
      <c r="BF107" s="188">
        <f t="shared" si="80"/>
        <v>0.62546816479400746</v>
      </c>
      <c r="BG107" s="8">
        <v>0</v>
      </c>
      <c r="BH107" s="8">
        <v>0</v>
      </c>
      <c r="BI107" s="188" t="str">
        <f t="shared" si="81"/>
        <v>N/A</v>
      </c>
      <c r="BJ107" s="8">
        <v>4756</v>
      </c>
      <c r="BK107" s="8">
        <v>4302</v>
      </c>
      <c r="BL107" s="193">
        <f t="shared" si="82"/>
        <v>0.90454163162321277</v>
      </c>
      <c r="BM107" s="8">
        <v>6472</v>
      </c>
      <c r="BN107" s="8">
        <v>5184</v>
      </c>
      <c r="BO107" s="193">
        <f t="shared" si="83"/>
        <v>0.80098887515451178</v>
      </c>
      <c r="BP107" s="8">
        <v>0</v>
      </c>
      <c r="BQ107" s="8">
        <v>0</v>
      </c>
      <c r="BR107" s="193" t="str">
        <f t="shared" si="84"/>
        <v>N/A</v>
      </c>
      <c r="BS107" s="8">
        <v>7390</v>
      </c>
      <c r="BT107" s="8">
        <v>5497</v>
      </c>
      <c r="BU107" s="193">
        <f t="shared" si="85"/>
        <v>0.74384303112313943</v>
      </c>
      <c r="BV107" s="8">
        <v>10392</v>
      </c>
      <c r="BW107" s="8">
        <v>8096</v>
      </c>
      <c r="BX107" s="193">
        <f t="shared" si="86"/>
        <v>0.77906081601231714</v>
      </c>
      <c r="BY107" s="8">
        <v>174240</v>
      </c>
      <c r="BZ107" s="8">
        <v>45599</v>
      </c>
      <c r="CA107" s="337">
        <f t="shared" si="87"/>
        <v>0.26170224977043161</v>
      </c>
      <c r="CB107" s="8">
        <v>62275</v>
      </c>
      <c r="CC107" s="8">
        <v>8501</v>
      </c>
      <c r="CD107" s="337">
        <f t="shared" si="88"/>
        <v>0.13650742673625049</v>
      </c>
      <c r="CE107" s="8">
        <v>10240</v>
      </c>
      <c r="CF107" s="8">
        <v>2880</v>
      </c>
      <c r="CG107" s="337">
        <f t="shared" si="89"/>
        <v>0.28125</v>
      </c>
      <c r="CH107" s="8">
        <v>0</v>
      </c>
      <c r="CI107" s="8">
        <v>0</v>
      </c>
      <c r="CJ107" s="193" t="str">
        <f t="shared" si="90"/>
        <v>N/A</v>
      </c>
      <c r="CK107" s="8">
        <v>10240</v>
      </c>
      <c r="CL107" s="8">
        <v>2880</v>
      </c>
      <c r="CM107" s="337">
        <f t="shared" si="91"/>
        <v>0.28125</v>
      </c>
      <c r="CN107" s="8">
        <v>11145</v>
      </c>
      <c r="CO107" s="8">
        <v>2769</v>
      </c>
      <c r="CP107" s="337">
        <f t="shared" si="92"/>
        <v>0.2484522207267833</v>
      </c>
      <c r="CQ107" s="8">
        <v>1275</v>
      </c>
      <c r="CR107" s="8">
        <v>212</v>
      </c>
      <c r="CS107" s="337">
        <f t="shared" si="93"/>
        <v>0.16627450980392156</v>
      </c>
      <c r="CT107" s="8">
        <v>259175</v>
      </c>
      <c r="CU107" s="8">
        <v>59961</v>
      </c>
      <c r="CV107" s="337">
        <f t="shared" si="94"/>
        <v>0.2313533326902672</v>
      </c>
      <c r="CW107" s="8">
        <v>269567</v>
      </c>
      <c r="CX107" s="8">
        <v>68057</v>
      </c>
      <c r="CY107" s="337">
        <f t="shared" si="95"/>
        <v>0.25246784658359517</v>
      </c>
      <c r="CZ107" s="8">
        <v>11674</v>
      </c>
      <c r="DA107" s="8">
        <v>3184</v>
      </c>
      <c r="DB107" s="188">
        <f t="shared" si="96"/>
        <v>0.27274284735309234</v>
      </c>
      <c r="DC107" s="8">
        <v>1305</v>
      </c>
      <c r="DD107" s="8">
        <v>233</v>
      </c>
      <c r="DE107" s="188">
        <f t="shared" si="97"/>
        <v>0.17854406130268199</v>
      </c>
      <c r="DF107" s="8">
        <v>186194</v>
      </c>
      <c r="DG107" s="8">
        <v>49878</v>
      </c>
      <c r="DH107" s="337">
        <f t="shared" si="98"/>
        <v>0.26788188663437063</v>
      </c>
      <c r="DI107" s="63">
        <v>0.84</v>
      </c>
      <c r="DJ107" s="101">
        <v>0.97079482439926101</v>
      </c>
      <c r="DK107" s="101">
        <f t="shared" si="99"/>
        <v>1.1557081242848346</v>
      </c>
      <c r="DL107" s="63">
        <v>0.96</v>
      </c>
      <c r="DM107" s="101">
        <v>0.96551724137931005</v>
      </c>
      <c r="DN107" s="101">
        <f t="shared" si="100"/>
        <v>1.0057471264367814</v>
      </c>
      <c r="DO107" s="63">
        <v>0.89999999999999991</v>
      </c>
      <c r="DP107" s="101">
        <v>0.97071129707113002</v>
      </c>
      <c r="DQ107" s="101">
        <f t="shared" si="101"/>
        <v>1.0785681078568112</v>
      </c>
      <c r="DR107" s="63">
        <v>0.85</v>
      </c>
      <c r="DS107" s="101">
        <v>0.98368298368298401</v>
      </c>
      <c r="DT107" s="101">
        <f t="shared" si="102"/>
        <v>1.1572740984505694</v>
      </c>
      <c r="DU107" s="63">
        <v>0.93</v>
      </c>
      <c r="DV107" s="101">
        <v>0.98475609756097604</v>
      </c>
      <c r="DW107" s="101">
        <f t="shared" si="103"/>
        <v>1.058877524259114</v>
      </c>
      <c r="DX107" s="63">
        <v>0.89</v>
      </c>
      <c r="DY107" s="101">
        <v>0.98422470180838795</v>
      </c>
      <c r="DZ107" s="101">
        <f t="shared" si="104"/>
        <v>1.1058704514700988</v>
      </c>
      <c r="EA107" s="63">
        <v>0.84499999999999997</v>
      </c>
      <c r="EB107" s="101">
        <v>0.97327161415559205</v>
      </c>
      <c r="EC107" s="101">
        <f t="shared" si="105"/>
        <v>1.1518007268113515</v>
      </c>
      <c r="ED107" s="63">
        <v>0.94500000000000006</v>
      </c>
      <c r="EE107" s="101">
        <v>0.98355968548963502</v>
      </c>
      <c r="EF107" s="101">
        <f t="shared" si="106"/>
        <v>1.0408038999890317</v>
      </c>
      <c r="EG107" s="63">
        <v>0.89500000000000002</v>
      </c>
      <c r="EH107" s="101">
        <v>0.97504940711462496</v>
      </c>
      <c r="EI107" s="101">
        <f t="shared" si="107"/>
        <v>1.089440678340363</v>
      </c>
      <c r="EJ107" s="63">
        <v>0.92</v>
      </c>
      <c r="EK107" s="101">
        <v>0.98580386692213895</v>
      </c>
      <c r="EL107" s="101">
        <f t="shared" si="108"/>
        <v>1.0715259423066728</v>
      </c>
      <c r="EM107" s="63">
        <v>0.28999999999999998</v>
      </c>
      <c r="EN107" s="101">
        <v>0.48125992697869202</v>
      </c>
      <c r="EO107" s="101">
        <f t="shared" si="109"/>
        <v>1.6595169895816968</v>
      </c>
      <c r="EP107" s="63">
        <v>0.60499999999999998</v>
      </c>
      <c r="EQ107" s="101">
        <v>0.577875619152449</v>
      </c>
      <c r="ER107" s="101">
        <f t="shared" si="110"/>
        <v>0.95516631264867602</v>
      </c>
      <c r="ES107" s="63">
        <v>0.88250000000000006</v>
      </c>
      <c r="ET107" s="101">
        <v>0.98118708399801902</v>
      </c>
      <c r="EU107" s="101">
        <f t="shared" si="111"/>
        <v>1.1118267240770754</v>
      </c>
      <c r="EV107" s="63">
        <v>0.61750000000000005</v>
      </c>
      <c r="EW107" s="101">
        <v>0.49534865070772699</v>
      </c>
      <c r="EX107" s="101">
        <f t="shared" si="112"/>
        <v>0.8021840497291125</v>
      </c>
      <c r="EY107" s="63">
        <v>0.75</v>
      </c>
      <c r="EZ107" s="101">
        <v>0.62512305861263295</v>
      </c>
      <c r="FA107" s="101">
        <f t="shared" si="113"/>
        <v>0.83349741148351064</v>
      </c>
      <c r="FB107" s="63" t="s">
        <v>341</v>
      </c>
      <c r="FC107" s="101">
        <v>0</v>
      </c>
      <c r="FD107" s="101" t="str">
        <f t="shared" si="114"/>
        <v>N/A</v>
      </c>
      <c r="FE107" s="63">
        <v>0.28000000000000003</v>
      </c>
      <c r="FF107" s="101">
        <v>0.63923611111111101</v>
      </c>
      <c r="FG107" s="101">
        <f t="shared" si="115"/>
        <v>2.2829861111111107</v>
      </c>
      <c r="FH107" s="63">
        <v>0.28000000000000003</v>
      </c>
      <c r="FI107" s="101">
        <v>0.63923611111111101</v>
      </c>
      <c r="FJ107" s="101">
        <f t="shared" si="116"/>
        <v>2.2829861111111107</v>
      </c>
      <c r="FK107" s="54">
        <v>0.9</v>
      </c>
      <c r="FL107" s="101">
        <v>0.99403266331658302</v>
      </c>
      <c r="FM107" s="101">
        <f t="shared" si="117"/>
        <v>1.1044807370184255</v>
      </c>
      <c r="FN107" s="54">
        <v>0.61009999999999998</v>
      </c>
      <c r="FO107" s="101">
        <v>0.95708154506437804</v>
      </c>
      <c r="FP107" s="101">
        <f t="shared" si="118"/>
        <v>1.5687289707660679</v>
      </c>
      <c r="FQ107" s="64">
        <v>2616</v>
      </c>
      <c r="FR107" s="8">
        <v>1</v>
      </c>
      <c r="FS107" s="92">
        <f t="shared" si="119"/>
        <v>3.8226299694189603E-4</v>
      </c>
      <c r="FT107" s="64">
        <v>805</v>
      </c>
      <c r="FU107" s="8">
        <v>1</v>
      </c>
      <c r="FV107" s="92">
        <f t="shared" si="120"/>
        <v>1.2422360248447205E-3</v>
      </c>
      <c r="FW107" s="64">
        <v>3421</v>
      </c>
      <c r="FX107" s="8">
        <v>2</v>
      </c>
      <c r="FY107" s="92">
        <f t="shared" si="121"/>
        <v>5.8462437883659746E-4</v>
      </c>
      <c r="FZ107" s="64">
        <v>110690</v>
      </c>
      <c r="GA107" s="8">
        <v>4215</v>
      </c>
      <c r="GB107" s="92">
        <f t="shared" si="122"/>
        <v>3.8079320625169395E-2</v>
      </c>
      <c r="GC107" s="64">
        <v>114111</v>
      </c>
      <c r="GD107" s="8">
        <v>4217</v>
      </c>
      <c r="GE107" s="92">
        <f t="shared" si="123"/>
        <v>3.6955245331300228E-2</v>
      </c>
      <c r="GF107" s="64">
        <v>1519</v>
      </c>
      <c r="GG107" s="8">
        <v>0</v>
      </c>
      <c r="GH107" s="101">
        <f t="shared" si="124"/>
        <v>0</v>
      </c>
      <c r="GI107" s="8">
        <v>9366</v>
      </c>
      <c r="GJ107" s="8">
        <v>246</v>
      </c>
      <c r="GK107" s="101">
        <f t="shared" si="125"/>
        <v>2.626521460602178E-2</v>
      </c>
      <c r="GL107" s="8">
        <v>778</v>
      </c>
      <c r="GM107" s="8">
        <v>62</v>
      </c>
      <c r="GN107" s="101">
        <f t="shared" si="126"/>
        <v>7.9691516709511565E-2</v>
      </c>
    </row>
    <row r="108" spans="1:196" s="1" customFormat="1" ht="15" customHeight="1" x14ac:dyDescent="0.55000000000000004">
      <c r="A108" s="16">
        <v>73</v>
      </c>
      <c r="B108" s="17" t="s">
        <v>132</v>
      </c>
      <c r="C108" s="18">
        <v>9226</v>
      </c>
      <c r="D108" s="17" t="s">
        <v>134</v>
      </c>
      <c r="E108" s="8">
        <v>4524</v>
      </c>
      <c r="F108" s="8">
        <v>2916</v>
      </c>
      <c r="G108" s="193">
        <f t="shared" si="127"/>
        <v>0.64456233421750664</v>
      </c>
      <c r="H108" s="8">
        <v>3587</v>
      </c>
      <c r="I108" s="8">
        <v>3342</v>
      </c>
      <c r="J108" s="193">
        <f t="shared" si="64"/>
        <v>0.9316977976024533</v>
      </c>
      <c r="K108" s="8">
        <v>215</v>
      </c>
      <c r="L108" s="8">
        <v>73</v>
      </c>
      <c r="M108" s="193">
        <f t="shared" si="65"/>
        <v>0.33953488372093021</v>
      </c>
      <c r="N108" s="8">
        <v>0</v>
      </c>
      <c r="O108" s="8">
        <v>0</v>
      </c>
      <c r="P108" s="188" t="str">
        <f t="shared" si="66"/>
        <v>N/A</v>
      </c>
      <c r="Q108" s="8">
        <v>0</v>
      </c>
      <c r="R108" s="8">
        <v>0</v>
      </c>
      <c r="S108" s="188" t="str">
        <f t="shared" si="67"/>
        <v>N/A</v>
      </c>
      <c r="T108" s="8">
        <v>8326</v>
      </c>
      <c r="U108" s="8">
        <v>6331</v>
      </c>
      <c r="V108" s="193">
        <f t="shared" si="68"/>
        <v>0.76038914244535194</v>
      </c>
      <c r="W108" s="8">
        <v>8326</v>
      </c>
      <c r="X108" s="8">
        <v>6331</v>
      </c>
      <c r="Y108" s="193">
        <f t="shared" si="69"/>
        <v>0.76038914244535194</v>
      </c>
      <c r="Z108" s="8">
        <v>505</v>
      </c>
      <c r="AA108" s="8">
        <v>253</v>
      </c>
      <c r="AB108" s="193">
        <f t="shared" si="70"/>
        <v>0.50099009900990099</v>
      </c>
      <c r="AC108" s="8">
        <v>0</v>
      </c>
      <c r="AD108" s="8">
        <v>0</v>
      </c>
      <c r="AE108" s="188" t="str">
        <f t="shared" si="71"/>
        <v>N/A</v>
      </c>
      <c r="AF108" s="8">
        <v>0</v>
      </c>
      <c r="AG108" s="8">
        <v>0</v>
      </c>
      <c r="AH108" s="188" t="str">
        <f t="shared" si="72"/>
        <v>N/A</v>
      </c>
      <c r="AI108" s="8">
        <v>505</v>
      </c>
      <c r="AJ108" s="8">
        <v>253</v>
      </c>
      <c r="AK108" s="193">
        <f t="shared" si="73"/>
        <v>0.50099009900990099</v>
      </c>
      <c r="AL108" s="8">
        <v>0</v>
      </c>
      <c r="AM108" s="8">
        <v>0</v>
      </c>
      <c r="AN108" s="193" t="str">
        <f t="shared" si="74"/>
        <v>N/A</v>
      </c>
      <c r="AO108" s="8">
        <v>0</v>
      </c>
      <c r="AP108" s="8">
        <v>0</v>
      </c>
      <c r="AQ108" s="188" t="str">
        <f t="shared" si="75"/>
        <v>N/A</v>
      </c>
      <c r="AR108" s="8">
        <v>15</v>
      </c>
      <c r="AS108" s="8">
        <v>0</v>
      </c>
      <c r="AT108" s="188">
        <f t="shared" si="76"/>
        <v>0</v>
      </c>
      <c r="AU108" s="8">
        <v>15</v>
      </c>
      <c r="AV108" s="8">
        <v>0</v>
      </c>
      <c r="AW108" s="193">
        <f t="shared" si="77"/>
        <v>0</v>
      </c>
      <c r="AX108" s="8">
        <v>3324</v>
      </c>
      <c r="AY108" s="8">
        <v>2189</v>
      </c>
      <c r="AZ108" s="193">
        <f t="shared" si="78"/>
        <v>0.65854392298435616</v>
      </c>
      <c r="BA108" s="8">
        <v>511</v>
      </c>
      <c r="BB108" s="8">
        <v>377</v>
      </c>
      <c r="BC108" s="193">
        <f t="shared" si="79"/>
        <v>0.73776908023483367</v>
      </c>
      <c r="BD108" s="8">
        <v>224</v>
      </c>
      <c r="BE108" s="8">
        <v>206</v>
      </c>
      <c r="BF108" s="188">
        <f t="shared" si="80"/>
        <v>0.9196428571428571</v>
      </c>
      <c r="BG108" s="8">
        <v>0</v>
      </c>
      <c r="BH108" s="8">
        <v>0</v>
      </c>
      <c r="BI108" s="188" t="str">
        <f t="shared" si="81"/>
        <v>N/A</v>
      </c>
      <c r="BJ108" s="8">
        <v>4151</v>
      </c>
      <c r="BK108" s="8">
        <v>4110</v>
      </c>
      <c r="BL108" s="193">
        <f t="shared" si="82"/>
        <v>0.99012286196097321</v>
      </c>
      <c r="BM108" s="8">
        <v>8210</v>
      </c>
      <c r="BN108" s="8">
        <v>6882</v>
      </c>
      <c r="BO108" s="193">
        <f t="shared" si="83"/>
        <v>0.83824604141291104</v>
      </c>
      <c r="BP108" s="8">
        <v>0</v>
      </c>
      <c r="BQ108" s="8">
        <v>0</v>
      </c>
      <c r="BR108" s="193" t="str">
        <f t="shared" si="84"/>
        <v>N/A</v>
      </c>
      <c r="BS108" s="8">
        <v>8730</v>
      </c>
      <c r="BT108" s="8">
        <v>7135</v>
      </c>
      <c r="BU108" s="193">
        <f t="shared" si="85"/>
        <v>0.81729667812142037</v>
      </c>
      <c r="BV108" s="8">
        <v>17056</v>
      </c>
      <c r="BW108" s="8">
        <v>13466</v>
      </c>
      <c r="BX108" s="193">
        <f t="shared" si="86"/>
        <v>0.78951688555347088</v>
      </c>
      <c r="BY108" s="8">
        <v>89920</v>
      </c>
      <c r="BZ108" s="8">
        <v>27200</v>
      </c>
      <c r="CA108" s="337">
        <f t="shared" si="87"/>
        <v>0.302491103202847</v>
      </c>
      <c r="CB108" s="8">
        <v>63990</v>
      </c>
      <c r="CC108" s="8">
        <v>14072</v>
      </c>
      <c r="CD108" s="337">
        <f t="shared" si="88"/>
        <v>0.21990936083763088</v>
      </c>
      <c r="CE108" s="8">
        <v>8960</v>
      </c>
      <c r="CF108" s="8">
        <v>2880</v>
      </c>
      <c r="CG108" s="337">
        <f t="shared" si="89"/>
        <v>0.32142857142857145</v>
      </c>
      <c r="CH108" s="8">
        <v>1350</v>
      </c>
      <c r="CI108" s="8">
        <v>645</v>
      </c>
      <c r="CJ108" s="193">
        <f t="shared" si="90"/>
        <v>0.4777777777777778</v>
      </c>
      <c r="CK108" s="8">
        <v>10310</v>
      </c>
      <c r="CL108" s="8">
        <v>3525</v>
      </c>
      <c r="CM108" s="337">
        <f t="shared" si="91"/>
        <v>0.34190106692531524</v>
      </c>
      <c r="CN108" s="8">
        <v>1710</v>
      </c>
      <c r="CO108" s="8">
        <v>794</v>
      </c>
      <c r="CP108" s="337">
        <f t="shared" si="92"/>
        <v>0.46432748538011698</v>
      </c>
      <c r="CQ108" s="8">
        <v>1275</v>
      </c>
      <c r="CR108" s="8">
        <v>139</v>
      </c>
      <c r="CS108" s="337">
        <f t="shared" si="93"/>
        <v>0.10901960784313726</v>
      </c>
      <c r="CT108" s="8">
        <v>167205</v>
      </c>
      <c r="CU108" s="8">
        <v>45730</v>
      </c>
      <c r="CV108" s="337">
        <f t="shared" si="94"/>
        <v>0.27349660596274034</v>
      </c>
      <c r="CW108" s="8">
        <v>184261</v>
      </c>
      <c r="CX108" s="8">
        <v>59196</v>
      </c>
      <c r="CY108" s="337">
        <f t="shared" si="95"/>
        <v>0.32126168858304255</v>
      </c>
      <c r="CZ108" s="8">
        <v>1934</v>
      </c>
      <c r="DA108" s="8">
        <v>1000</v>
      </c>
      <c r="DB108" s="188">
        <f t="shared" si="96"/>
        <v>0.51706308169596693</v>
      </c>
      <c r="DC108" s="8">
        <v>1290</v>
      </c>
      <c r="DD108" s="8">
        <v>139</v>
      </c>
      <c r="DE108" s="188">
        <f t="shared" si="97"/>
        <v>0.10775193798449613</v>
      </c>
      <c r="DF108" s="8">
        <v>102978</v>
      </c>
      <c r="DG108" s="8">
        <v>33799</v>
      </c>
      <c r="DH108" s="337">
        <f t="shared" si="98"/>
        <v>0.32821573539979415</v>
      </c>
      <c r="DI108" s="63">
        <v>0.88</v>
      </c>
      <c r="DJ108" s="101">
        <v>0.96729801716484198</v>
      </c>
      <c r="DK108" s="101">
        <f t="shared" si="99"/>
        <v>1.0992022922327749</v>
      </c>
      <c r="DL108" s="63">
        <v>0.74</v>
      </c>
      <c r="DM108" s="101">
        <v>0.94694960212201595</v>
      </c>
      <c r="DN108" s="101">
        <f t="shared" si="100"/>
        <v>1.2796616244892107</v>
      </c>
      <c r="DO108" s="63">
        <v>0.81</v>
      </c>
      <c r="DP108" s="101">
        <v>0.96622284512964296</v>
      </c>
      <c r="DQ108" s="101">
        <f t="shared" si="101"/>
        <v>1.1928677100365961</v>
      </c>
      <c r="DR108" s="63">
        <v>0.89</v>
      </c>
      <c r="DS108" s="101">
        <v>0.95316159250585497</v>
      </c>
      <c r="DT108" s="101">
        <f t="shared" si="102"/>
        <v>1.0709680814672529</v>
      </c>
      <c r="DU108" s="63">
        <v>0.71</v>
      </c>
      <c r="DV108" s="101">
        <v>0.90305206463195697</v>
      </c>
      <c r="DW108" s="101">
        <f t="shared" si="103"/>
        <v>1.2719043163830381</v>
      </c>
      <c r="DX108" s="63">
        <v>0.8</v>
      </c>
      <c r="DY108" s="101">
        <v>0.92670984046754001</v>
      </c>
      <c r="DZ108" s="101">
        <f t="shared" si="104"/>
        <v>1.158387300584425</v>
      </c>
      <c r="EA108" s="63">
        <v>0.88500000000000001</v>
      </c>
      <c r="EB108" s="101">
        <v>0.96296296296296302</v>
      </c>
      <c r="EC108" s="101">
        <f t="shared" si="105"/>
        <v>1.0880937434609752</v>
      </c>
      <c r="ED108" s="63">
        <v>0.72499999999999998</v>
      </c>
      <c r="EE108" s="101">
        <v>0.90750201667114805</v>
      </c>
      <c r="EF108" s="101">
        <f t="shared" si="106"/>
        <v>1.2517269195464111</v>
      </c>
      <c r="EG108" s="63">
        <v>0.80499999999999994</v>
      </c>
      <c r="EH108" s="101">
        <v>0.947645923065498</v>
      </c>
      <c r="EI108" s="101">
        <f t="shared" si="107"/>
        <v>1.1771999044291901</v>
      </c>
      <c r="EJ108" s="63">
        <v>0.84</v>
      </c>
      <c r="EK108" s="101">
        <v>0.93578274760383395</v>
      </c>
      <c r="EL108" s="101">
        <f t="shared" si="108"/>
        <v>1.1140270804807548</v>
      </c>
      <c r="EM108" s="63">
        <v>0.28999999999999998</v>
      </c>
      <c r="EN108" s="101">
        <v>0.43700132978723399</v>
      </c>
      <c r="EO108" s="101">
        <f t="shared" si="109"/>
        <v>1.5069011371973586</v>
      </c>
      <c r="EP108" s="63">
        <v>0.56499999999999995</v>
      </c>
      <c r="EQ108" s="101">
        <v>0.60769735403455105</v>
      </c>
      <c r="ER108" s="101">
        <f t="shared" si="110"/>
        <v>1.0755705381142497</v>
      </c>
      <c r="ES108" s="63">
        <v>0.86250000000000004</v>
      </c>
      <c r="ET108" s="101">
        <v>0.94621411977792602</v>
      </c>
      <c r="EU108" s="101">
        <f t="shared" si="111"/>
        <v>1.0970598490178851</v>
      </c>
      <c r="EV108" s="63">
        <v>0.50749999999999995</v>
      </c>
      <c r="EW108" s="101">
        <v>0.488771857155537</v>
      </c>
      <c r="EX108" s="101">
        <f t="shared" si="112"/>
        <v>0.96309725547889069</v>
      </c>
      <c r="EY108" s="63">
        <v>0.68500000000000005</v>
      </c>
      <c r="EZ108" s="101">
        <v>0.68502939387796502</v>
      </c>
      <c r="FA108" s="101">
        <f t="shared" si="113"/>
        <v>1.0000429107707518</v>
      </c>
      <c r="FB108" s="63">
        <v>0.86</v>
      </c>
      <c r="FC108" s="101">
        <v>0.89457364341085299</v>
      </c>
      <c r="FD108" s="101">
        <f t="shared" si="114"/>
        <v>1.0402019109428524</v>
      </c>
      <c r="FE108" s="63">
        <v>0.26</v>
      </c>
      <c r="FF108" s="101">
        <v>0.43506944444444401</v>
      </c>
      <c r="FG108" s="101">
        <f t="shared" si="115"/>
        <v>1.6733440170940153</v>
      </c>
      <c r="FH108" s="63">
        <v>0.56000000000000005</v>
      </c>
      <c r="FI108" s="101">
        <v>0.51914893617021296</v>
      </c>
      <c r="FJ108" s="101">
        <f t="shared" si="116"/>
        <v>0.92705167173252301</v>
      </c>
      <c r="FK108" s="54">
        <v>0.8960187353629977</v>
      </c>
      <c r="FL108" s="101">
        <v>0.997</v>
      </c>
      <c r="FM108" s="101">
        <f t="shared" si="117"/>
        <v>1.1126999477260846</v>
      </c>
      <c r="FN108" s="54">
        <v>0.61009999999999998</v>
      </c>
      <c r="FO108" s="101">
        <v>1</v>
      </c>
      <c r="FP108" s="101">
        <f t="shared" si="118"/>
        <v>1.6390755613833798</v>
      </c>
      <c r="FQ108" s="64">
        <v>4067</v>
      </c>
      <c r="FR108" s="8">
        <v>224</v>
      </c>
      <c r="FS108" s="92">
        <f t="shared" si="119"/>
        <v>5.5077452667814115E-2</v>
      </c>
      <c r="FT108" s="64">
        <v>2042</v>
      </c>
      <c r="FU108" s="8">
        <v>230</v>
      </c>
      <c r="FV108" s="92">
        <f t="shared" si="120"/>
        <v>0.11263467189030363</v>
      </c>
      <c r="FW108" s="64">
        <v>6109</v>
      </c>
      <c r="FX108" s="8">
        <v>454</v>
      </c>
      <c r="FY108" s="92">
        <f t="shared" si="121"/>
        <v>7.4316582091995417E-2</v>
      </c>
      <c r="FZ108" s="64">
        <v>83320</v>
      </c>
      <c r="GA108" s="8">
        <v>11964</v>
      </c>
      <c r="GB108" s="92">
        <f t="shared" si="122"/>
        <v>0.14359097455592895</v>
      </c>
      <c r="GC108" s="64">
        <v>89429</v>
      </c>
      <c r="GD108" s="8">
        <v>12418</v>
      </c>
      <c r="GE108" s="92">
        <f t="shared" si="123"/>
        <v>0.13885875946281406</v>
      </c>
      <c r="GF108" s="64">
        <v>1500</v>
      </c>
      <c r="GG108" s="8">
        <v>0</v>
      </c>
      <c r="GH108" s="101">
        <f t="shared" si="124"/>
        <v>0</v>
      </c>
      <c r="GI108" s="8">
        <v>1441</v>
      </c>
      <c r="GJ108" s="8">
        <v>326</v>
      </c>
      <c r="GK108" s="101">
        <f t="shared" si="125"/>
        <v>0.22623178348369188</v>
      </c>
      <c r="GL108" s="8">
        <v>778</v>
      </c>
      <c r="GM108" s="8">
        <v>72</v>
      </c>
      <c r="GN108" s="101">
        <f t="shared" si="126"/>
        <v>9.2544987146529561E-2</v>
      </c>
    </row>
    <row r="109" spans="1:196" s="1" customFormat="1" ht="15" customHeight="1" x14ac:dyDescent="0.55000000000000004">
      <c r="A109" s="16">
        <v>73</v>
      </c>
      <c r="B109" s="17" t="s">
        <v>132</v>
      </c>
      <c r="C109" s="18">
        <v>9310</v>
      </c>
      <c r="D109" s="17" t="s">
        <v>42</v>
      </c>
      <c r="E109" s="8">
        <v>2826</v>
      </c>
      <c r="F109" s="8">
        <v>2528</v>
      </c>
      <c r="G109" s="193">
        <f t="shared" si="127"/>
        <v>0.89455060155697097</v>
      </c>
      <c r="H109" s="8">
        <v>1760</v>
      </c>
      <c r="I109" s="8">
        <v>1406</v>
      </c>
      <c r="J109" s="193">
        <f t="shared" si="64"/>
        <v>0.79886363636363633</v>
      </c>
      <c r="K109" s="8">
        <v>169</v>
      </c>
      <c r="L109" s="8">
        <v>80</v>
      </c>
      <c r="M109" s="193">
        <f t="shared" si="65"/>
        <v>0.47337278106508873</v>
      </c>
      <c r="N109" s="8">
        <v>0</v>
      </c>
      <c r="O109" s="8">
        <v>0</v>
      </c>
      <c r="P109" s="188" t="str">
        <f t="shared" si="66"/>
        <v>N/A</v>
      </c>
      <c r="Q109" s="8">
        <v>0</v>
      </c>
      <c r="R109" s="8">
        <v>0</v>
      </c>
      <c r="S109" s="188" t="str">
        <f t="shared" si="67"/>
        <v>N/A</v>
      </c>
      <c r="T109" s="8">
        <v>4755</v>
      </c>
      <c r="U109" s="8">
        <v>4014</v>
      </c>
      <c r="V109" s="193">
        <f t="shared" si="68"/>
        <v>0.84416403785488958</v>
      </c>
      <c r="W109" s="8">
        <v>4755</v>
      </c>
      <c r="X109" s="8">
        <v>4014</v>
      </c>
      <c r="Y109" s="193">
        <f t="shared" si="69"/>
        <v>0.84416403785488958</v>
      </c>
      <c r="Z109" s="8">
        <v>114</v>
      </c>
      <c r="AA109" s="8">
        <v>59</v>
      </c>
      <c r="AB109" s="193">
        <f t="shared" si="70"/>
        <v>0.51754385964912286</v>
      </c>
      <c r="AC109" s="8">
        <v>0</v>
      </c>
      <c r="AD109" s="8">
        <v>0</v>
      </c>
      <c r="AE109" s="188" t="str">
        <f t="shared" si="71"/>
        <v>N/A</v>
      </c>
      <c r="AF109" s="8">
        <v>0</v>
      </c>
      <c r="AG109" s="8">
        <v>0</v>
      </c>
      <c r="AH109" s="188" t="str">
        <f t="shared" si="72"/>
        <v>N/A</v>
      </c>
      <c r="AI109" s="8">
        <v>114</v>
      </c>
      <c r="AJ109" s="8">
        <v>59</v>
      </c>
      <c r="AK109" s="193">
        <f t="shared" si="73"/>
        <v>0.51754385964912286</v>
      </c>
      <c r="AL109" s="8">
        <v>45</v>
      </c>
      <c r="AM109" s="8">
        <v>26</v>
      </c>
      <c r="AN109" s="193">
        <f t="shared" si="74"/>
        <v>0.57777777777777772</v>
      </c>
      <c r="AO109" s="8">
        <v>0</v>
      </c>
      <c r="AP109" s="8">
        <v>15</v>
      </c>
      <c r="AQ109" s="188" t="str">
        <f t="shared" si="75"/>
        <v>N/A</v>
      </c>
      <c r="AR109" s="8">
        <v>15</v>
      </c>
      <c r="AS109" s="8">
        <v>15</v>
      </c>
      <c r="AT109" s="188">
        <f t="shared" si="76"/>
        <v>1</v>
      </c>
      <c r="AU109" s="8">
        <v>60</v>
      </c>
      <c r="AV109" s="8">
        <v>56</v>
      </c>
      <c r="AW109" s="193">
        <f t="shared" si="77"/>
        <v>0.93333333333333335</v>
      </c>
      <c r="AX109" s="8">
        <v>2111</v>
      </c>
      <c r="AY109" s="8">
        <v>1327</v>
      </c>
      <c r="AZ109" s="193">
        <f t="shared" si="78"/>
        <v>0.62861203221222173</v>
      </c>
      <c r="BA109" s="8">
        <v>830</v>
      </c>
      <c r="BB109" s="8">
        <v>449</v>
      </c>
      <c r="BC109" s="193">
        <f t="shared" si="79"/>
        <v>0.54096385542168679</v>
      </c>
      <c r="BD109" s="8">
        <v>140</v>
      </c>
      <c r="BE109" s="8">
        <v>80</v>
      </c>
      <c r="BF109" s="188">
        <f t="shared" si="80"/>
        <v>0.5714285714285714</v>
      </c>
      <c r="BG109" s="8">
        <v>0</v>
      </c>
      <c r="BH109" s="8">
        <v>0</v>
      </c>
      <c r="BI109" s="188" t="str">
        <f t="shared" si="81"/>
        <v>N/A</v>
      </c>
      <c r="BJ109" s="8">
        <v>8462</v>
      </c>
      <c r="BK109" s="8">
        <v>8355</v>
      </c>
      <c r="BL109" s="193">
        <f t="shared" si="82"/>
        <v>0.98735523516899082</v>
      </c>
      <c r="BM109" s="8">
        <v>11543</v>
      </c>
      <c r="BN109" s="8">
        <v>10211</v>
      </c>
      <c r="BO109" s="193">
        <f t="shared" si="83"/>
        <v>0.88460538854717141</v>
      </c>
      <c r="BP109" s="8">
        <v>0</v>
      </c>
      <c r="BQ109" s="8">
        <v>0</v>
      </c>
      <c r="BR109" s="193" t="str">
        <f t="shared" si="84"/>
        <v>N/A</v>
      </c>
      <c r="BS109" s="8">
        <v>11717</v>
      </c>
      <c r="BT109" s="8">
        <v>10326</v>
      </c>
      <c r="BU109" s="193">
        <f t="shared" si="85"/>
        <v>0.88128360501834946</v>
      </c>
      <c r="BV109" s="8">
        <v>16472</v>
      </c>
      <c r="BW109" s="8">
        <v>14340</v>
      </c>
      <c r="BX109" s="193">
        <f t="shared" si="86"/>
        <v>0.87056823700825647</v>
      </c>
      <c r="BY109" s="8">
        <v>51440</v>
      </c>
      <c r="BZ109" s="8">
        <v>15519</v>
      </c>
      <c r="CA109" s="337">
        <f t="shared" si="87"/>
        <v>0.30169129082426127</v>
      </c>
      <c r="CB109" s="8">
        <v>56850</v>
      </c>
      <c r="CC109" s="8">
        <v>14492</v>
      </c>
      <c r="CD109" s="337">
        <f t="shared" si="88"/>
        <v>0.25491644678979769</v>
      </c>
      <c r="CE109" s="8">
        <v>10240</v>
      </c>
      <c r="CF109" s="8">
        <v>3840</v>
      </c>
      <c r="CG109" s="337">
        <f t="shared" si="89"/>
        <v>0.375</v>
      </c>
      <c r="CH109" s="8">
        <v>1320</v>
      </c>
      <c r="CI109" s="8">
        <v>145</v>
      </c>
      <c r="CJ109" s="193">
        <f t="shared" si="90"/>
        <v>0.10984848484848485</v>
      </c>
      <c r="CK109" s="8">
        <v>11560</v>
      </c>
      <c r="CL109" s="8">
        <v>3985</v>
      </c>
      <c r="CM109" s="337">
        <f t="shared" si="91"/>
        <v>0.34472318339100344</v>
      </c>
      <c r="CN109" s="8">
        <v>4605</v>
      </c>
      <c r="CO109" s="8">
        <v>750</v>
      </c>
      <c r="CP109" s="337">
        <f t="shared" si="92"/>
        <v>0.16286644951140064</v>
      </c>
      <c r="CQ109" s="8">
        <v>1350</v>
      </c>
      <c r="CR109" s="8">
        <v>206</v>
      </c>
      <c r="CS109" s="337">
        <f t="shared" si="93"/>
        <v>0.15259259259259259</v>
      </c>
      <c r="CT109" s="8">
        <v>125805</v>
      </c>
      <c r="CU109" s="8">
        <v>34952</v>
      </c>
      <c r="CV109" s="337">
        <f t="shared" si="94"/>
        <v>0.27782679543738326</v>
      </c>
      <c r="CW109" s="8">
        <v>142277</v>
      </c>
      <c r="CX109" s="8">
        <v>49292</v>
      </c>
      <c r="CY109" s="337">
        <f t="shared" si="95"/>
        <v>0.34645093725619741</v>
      </c>
      <c r="CZ109" s="8">
        <v>4745</v>
      </c>
      <c r="DA109" s="8">
        <v>845</v>
      </c>
      <c r="DB109" s="188">
        <f t="shared" si="96"/>
        <v>0.17808219178082191</v>
      </c>
      <c r="DC109" s="8">
        <v>1365</v>
      </c>
      <c r="DD109" s="8">
        <v>221</v>
      </c>
      <c r="DE109" s="188">
        <f t="shared" si="97"/>
        <v>0.16190476190476191</v>
      </c>
      <c r="DF109" s="8">
        <v>64270</v>
      </c>
      <c r="DG109" s="8">
        <v>21214</v>
      </c>
      <c r="DH109" s="337">
        <f t="shared" si="98"/>
        <v>0.3300762408588766</v>
      </c>
      <c r="DI109" s="63">
        <v>0.82</v>
      </c>
      <c r="DJ109" s="101">
        <v>0.97762478485369997</v>
      </c>
      <c r="DK109" s="101">
        <f t="shared" si="99"/>
        <v>1.192225347382561</v>
      </c>
      <c r="DL109" s="63">
        <v>0.65</v>
      </c>
      <c r="DM109" s="101">
        <v>0.96213808463251704</v>
      </c>
      <c r="DN109" s="101">
        <f t="shared" si="100"/>
        <v>1.4802124378961801</v>
      </c>
      <c r="DO109" s="63">
        <v>0.73499999999999999</v>
      </c>
      <c r="DP109" s="101">
        <v>0.97695138485376698</v>
      </c>
      <c r="DQ109" s="101">
        <f t="shared" si="101"/>
        <v>1.3291855576241727</v>
      </c>
      <c r="DR109" s="63">
        <v>0.88</v>
      </c>
      <c r="DS109" s="101">
        <v>0.96817484662576703</v>
      </c>
      <c r="DT109" s="101">
        <f t="shared" si="102"/>
        <v>1.1001986893474625</v>
      </c>
      <c r="DU109" s="63">
        <v>0.72</v>
      </c>
      <c r="DV109" s="101">
        <v>0.897581792318634</v>
      </c>
      <c r="DW109" s="101">
        <f t="shared" si="103"/>
        <v>1.2466413782203249</v>
      </c>
      <c r="DX109" s="63">
        <v>0.8</v>
      </c>
      <c r="DY109" s="101">
        <v>0.94344793223717005</v>
      </c>
      <c r="DZ109" s="101">
        <f t="shared" si="104"/>
        <v>1.1793099152964626</v>
      </c>
      <c r="EA109" s="63">
        <v>0.85</v>
      </c>
      <c r="EB109" s="101">
        <v>0.97565078093712498</v>
      </c>
      <c r="EC109" s="101">
        <f t="shared" si="105"/>
        <v>1.1478244481613236</v>
      </c>
      <c r="ED109" s="63">
        <v>0.68500000000000005</v>
      </c>
      <c r="EE109" s="101">
        <v>0.91320754716981101</v>
      </c>
      <c r="EF109" s="101">
        <f t="shared" si="106"/>
        <v>1.3331497038975342</v>
      </c>
      <c r="EG109" s="63">
        <v>0.76750000000000007</v>
      </c>
      <c r="EH109" s="101">
        <v>0.96757322175732197</v>
      </c>
      <c r="EI109" s="101">
        <f t="shared" si="107"/>
        <v>1.2606817221593771</v>
      </c>
      <c r="EJ109" s="63">
        <v>0.8</v>
      </c>
      <c r="EK109" s="101">
        <v>0.89027127557237196</v>
      </c>
      <c r="EL109" s="101">
        <f t="shared" si="108"/>
        <v>1.1128390944654649</v>
      </c>
      <c r="EM109" s="63">
        <v>0.28000000000000003</v>
      </c>
      <c r="EN109" s="101">
        <v>0.47585102536287999</v>
      </c>
      <c r="EO109" s="101">
        <f t="shared" si="109"/>
        <v>1.6994679477245713</v>
      </c>
      <c r="EP109" s="63">
        <v>0.54</v>
      </c>
      <c r="EQ109" s="101">
        <v>0.66073472190432603</v>
      </c>
      <c r="ER109" s="101">
        <f t="shared" si="110"/>
        <v>1.2235828183413444</v>
      </c>
      <c r="ES109" s="63">
        <v>0.82499999999999996</v>
      </c>
      <c r="ET109" s="101">
        <v>0.92823562931832804</v>
      </c>
      <c r="EU109" s="101">
        <f t="shared" si="111"/>
        <v>1.125134096143428</v>
      </c>
      <c r="EV109" s="63">
        <v>0.48250000000000004</v>
      </c>
      <c r="EW109" s="101">
        <v>0.51409446591873298</v>
      </c>
      <c r="EX109" s="101">
        <f t="shared" si="112"/>
        <v>1.0654807583807937</v>
      </c>
      <c r="EY109" s="63">
        <v>0.65375000000000005</v>
      </c>
      <c r="EZ109" s="101">
        <v>0.75</v>
      </c>
      <c r="FA109" s="101">
        <f t="shared" si="113"/>
        <v>1.1472275334608029</v>
      </c>
      <c r="FB109" s="63">
        <v>0.85</v>
      </c>
      <c r="FC109" s="101">
        <v>0.931034482758621</v>
      </c>
      <c r="FD109" s="101">
        <f t="shared" si="114"/>
        <v>1.0953346855983777</v>
      </c>
      <c r="FE109" s="63">
        <v>0.43</v>
      </c>
      <c r="FF109" s="101">
        <v>0.53932291666666698</v>
      </c>
      <c r="FG109" s="101">
        <f t="shared" si="115"/>
        <v>1.2542393410852721</v>
      </c>
      <c r="FH109" s="63">
        <v>0.64</v>
      </c>
      <c r="FI109" s="101">
        <v>0.55357590966123005</v>
      </c>
      <c r="FJ109" s="101">
        <f t="shared" si="116"/>
        <v>0.86496235884567196</v>
      </c>
      <c r="FK109" s="54">
        <v>0.9</v>
      </c>
      <c r="FL109" s="101">
        <v>0.90769230769230802</v>
      </c>
      <c r="FM109" s="101">
        <f t="shared" si="117"/>
        <v>1.008547008547009</v>
      </c>
      <c r="FN109" s="54">
        <v>0.61009999999999998</v>
      </c>
      <c r="FO109" s="101">
        <v>0.97737556561086003</v>
      </c>
      <c r="FP109" s="101">
        <f t="shared" si="118"/>
        <v>1.6019924038860187</v>
      </c>
      <c r="FQ109" s="64">
        <v>4203</v>
      </c>
      <c r="FR109" s="8">
        <v>252</v>
      </c>
      <c r="FS109" s="92">
        <f t="shared" si="119"/>
        <v>5.9957173447537475E-2</v>
      </c>
      <c r="FT109" s="64">
        <v>1441</v>
      </c>
      <c r="FU109" s="8">
        <v>191</v>
      </c>
      <c r="FV109" s="92">
        <f t="shared" si="120"/>
        <v>0.1325468424705066</v>
      </c>
      <c r="FW109" s="64">
        <v>5644</v>
      </c>
      <c r="FX109" s="8">
        <v>443</v>
      </c>
      <c r="FY109" s="92">
        <f t="shared" si="121"/>
        <v>7.8490432317505313E-2</v>
      </c>
      <c r="FZ109" s="64">
        <v>65408</v>
      </c>
      <c r="GA109" s="8">
        <v>10563</v>
      </c>
      <c r="GB109" s="92">
        <f t="shared" si="122"/>
        <v>0.16149400684931506</v>
      </c>
      <c r="GC109" s="64">
        <v>71052</v>
      </c>
      <c r="GD109" s="8">
        <v>11006</v>
      </c>
      <c r="GE109" s="92">
        <f t="shared" si="123"/>
        <v>0.15490063615380284</v>
      </c>
      <c r="GF109" s="64">
        <v>2792</v>
      </c>
      <c r="GG109" s="8">
        <v>0</v>
      </c>
      <c r="GH109" s="101">
        <f t="shared" si="124"/>
        <v>0</v>
      </c>
      <c r="GI109" s="8">
        <v>3811</v>
      </c>
      <c r="GJ109" s="8">
        <v>372</v>
      </c>
      <c r="GK109" s="101">
        <f t="shared" si="125"/>
        <v>9.761217528207819E-2</v>
      </c>
      <c r="GL109" s="8">
        <v>824</v>
      </c>
      <c r="GM109" s="8">
        <v>121</v>
      </c>
      <c r="GN109" s="101">
        <f t="shared" si="126"/>
        <v>0.14684466019417475</v>
      </c>
    </row>
    <row r="110" spans="1:196" s="1" customFormat="1" ht="15" customHeight="1" x14ac:dyDescent="0.55000000000000004">
      <c r="A110" s="16">
        <v>76</v>
      </c>
      <c r="B110" s="17" t="s">
        <v>135</v>
      </c>
      <c r="C110" s="18">
        <v>9124</v>
      </c>
      <c r="D110" s="17" t="s">
        <v>136</v>
      </c>
      <c r="E110" s="8">
        <v>3183</v>
      </c>
      <c r="F110" s="8">
        <v>2110</v>
      </c>
      <c r="G110" s="193">
        <f t="shared" si="127"/>
        <v>0.66289663839145463</v>
      </c>
      <c r="H110" s="8">
        <v>1264</v>
      </c>
      <c r="I110" s="8">
        <v>1088</v>
      </c>
      <c r="J110" s="193">
        <f t="shared" si="64"/>
        <v>0.86075949367088611</v>
      </c>
      <c r="K110" s="8">
        <v>145</v>
      </c>
      <c r="L110" s="8">
        <v>37</v>
      </c>
      <c r="M110" s="193">
        <f t="shared" si="65"/>
        <v>0.25517241379310346</v>
      </c>
      <c r="N110" s="8">
        <v>0</v>
      </c>
      <c r="O110" s="8">
        <v>0</v>
      </c>
      <c r="P110" s="188" t="str">
        <f t="shared" si="66"/>
        <v>N/A</v>
      </c>
      <c r="Q110" s="8">
        <v>0</v>
      </c>
      <c r="R110" s="8">
        <v>0</v>
      </c>
      <c r="S110" s="188" t="str">
        <f t="shared" si="67"/>
        <v>N/A</v>
      </c>
      <c r="T110" s="8">
        <v>4592</v>
      </c>
      <c r="U110" s="8">
        <v>3235</v>
      </c>
      <c r="V110" s="193">
        <f t="shared" si="68"/>
        <v>0.70448606271777003</v>
      </c>
      <c r="W110" s="8">
        <v>4592</v>
      </c>
      <c r="X110" s="8">
        <v>3235</v>
      </c>
      <c r="Y110" s="193">
        <f t="shared" si="69"/>
        <v>0.70448606271777003</v>
      </c>
      <c r="Z110" s="8">
        <v>160</v>
      </c>
      <c r="AA110" s="8">
        <v>105</v>
      </c>
      <c r="AB110" s="193">
        <f t="shared" si="70"/>
        <v>0.65625</v>
      </c>
      <c r="AC110" s="8">
        <v>15</v>
      </c>
      <c r="AD110" s="8">
        <v>25</v>
      </c>
      <c r="AE110" s="188">
        <f t="shared" si="71"/>
        <v>1.6666666666666667</v>
      </c>
      <c r="AF110" s="8">
        <v>0</v>
      </c>
      <c r="AG110" s="8">
        <v>0</v>
      </c>
      <c r="AH110" s="188" t="str">
        <f t="shared" si="72"/>
        <v>N/A</v>
      </c>
      <c r="AI110" s="8">
        <v>175</v>
      </c>
      <c r="AJ110" s="8">
        <v>130</v>
      </c>
      <c r="AK110" s="193">
        <f t="shared" si="73"/>
        <v>0.74285714285714288</v>
      </c>
      <c r="AL110" s="8">
        <v>104</v>
      </c>
      <c r="AM110" s="8">
        <v>0</v>
      </c>
      <c r="AN110" s="193">
        <f t="shared" si="74"/>
        <v>0</v>
      </c>
      <c r="AO110" s="8">
        <v>15</v>
      </c>
      <c r="AP110" s="8">
        <v>0</v>
      </c>
      <c r="AQ110" s="188">
        <f t="shared" si="75"/>
        <v>0</v>
      </c>
      <c r="AR110" s="8">
        <v>90</v>
      </c>
      <c r="AS110" s="8">
        <v>90</v>
      </c>
      <c r="AT110" s="188">
        <f t="shared" si="76"/>
        <v>1</v>
      </c>
      <c r="AU110" s="8">
        <v>209</v>
      </c>
      <c r="AV110" s="8">
        <v>90</v>
      </c>
      <c r="AW110" s="193">
        <f t="shared" si="77"/>
        <v>0.43062200956937802</v>
      </c>
      <c r="AX110" s="8">
        <v>1693</v>
      </c>
      <c r="AY110" s="8">
        <v>772</v>
      </c>
      <c r="AZ110" s="193">
        <f t="shared" si="78"/>
        <v>0.45599527466036621</v>
      </c>
      <c r="BA110" s="8">
        <v>748</v>
      </c>
      <c r="BB110" s="8">
        <v>504</v>
      </c>
      <c r="BC110" s="193">
        <f t="shared" si="79"/>
        <v>0.6737967914438503</v>
      </c>
      <c r="BD110" s="8">
        <v>561</v>
      </c>
      <c r="BE110" s="8">
        <v>448</v>
      </c>
      <c r="BF110" s="188">
        <f t="shared" si="80"/>
        <v>0.79857397504456329</v>
      </c>
      <c r="BG110" s="8">
        <v>75</v>
      </c>
      <c r="BH110" s="8">
        <v>0</v>
      </c>
      <c r="BI110" s="188">
        <f t="shared" si="81"/>
        <v>0</v>
      </c>
      <c r="BJ110" s="8">
        <v>9811</v>
      </c>
      <c r="BK110" s="8">
        <v>9474</v>
      </c>
      <c r="BL110" s="193">
        <f t="shared" si="82"/>
        <v>0.96565080012231164</v>
      </c>
      <c r="BM110" s="8">
        <v>12888</v>
      </c>
      <c r="BN110" s="8">
        <v>11198</v>
      </c>
      <c r="BO110" s="193">
        <f t="shared" si="83"/>
        <v>0.86887026691495961</v>
      </c>
      <c r="BP110" s="8">
        <v>0</v>
      </c>
      <c r="BQ110" s="8">
        <v>0</v>
      </c>
      <c r="BR110" s="193" t="str">
        <f t="shared" si="84"/>
        <v>N/A</v>
      </c>
      <c r="BS110" s="8">
        <v>13272</v>
      </c>
      <c r="BT110" s="8">
        <v>11418</v>
      </c>
      <c r="BU110" s="193">
        <f t="shared" si="85"/>
        <v>0.86030741410488243</v>
      </c>
      <c r="BV110" s="8">
        <v>17864</v>
      </c>
      <c r="BW110" s="8">
        <v>14653</v>
      </c>
      <c r="BX110" s="193">
        <f t="shared" si="86"/>
        <v>0.82025302283922974</v>
      </c>
      <c r="BY110" s="8">
        <v>24800</v>
      </c>
      <c r="BZ110" s="8">
        <v>7280</v>
      </c>
      <c r="CA110" s="337">
        <f t="shared" si="87"/>
        <v>0.29354838709677417</v>
      </c>
      <c r="CB110" s="8">
        <v>16625</v>
      </c>
      <c r="CC110" s="8">
        <v>3532</v>
      </c>
      <c r="CD110" s="337">
        <f t="shared" si="88"/>
        <v>0.21245112781954886</v>
      </c>
      <c r="CE110" s="8">
        <v>2560</v>
      </c>
      <c r="CF110" s="8">
        <v>640</v>
      </c>
      <c r="CG110" s="337">
        <f t="shared" si="89"/>
        <v>0.25</v>
      </c>
      <c r="CH110" s="8">
        <v>1900</v>
      </c>
      <c r="CI110" s="8">
        <v>0</v>
      </c>
      <c r="CJ110" s="193">
        <f t="shared" si="90"/>
        <v>0</v>
      </c>
      <c r="CK110" s="8">
        <v>4460</v>
      </c>
      <c r="CL110" s="8">
        <v>640</v>
      </c>
      <c r="CM110" s="337">
        <f t="shared" si="91"/>
        <v>0.14349775784753363</v>
      </c>
      <c r="CN110" s="8">
        <v>7515</v>
      </c>
      <c r="CO110" s="8">
        <v>1329</v>
      </c>
      <c r="CP110" s="337">
        <f t="shared" si="92"/>
        <v>0.17684630738522955</v>
      </c>
      <c r="CQ110" s="8">
        <v>1050</v>
      </c>
      <c r="CR110" s="8">
        <v>279</v>
      </c>
      <c r="CS110" s="337">
        <f t="shared" si="93"/>
        <v>0.26571428571428574</v>
      </c>
      <c r="CT110" s="8">
        <v>54450</v>
      </c>
      <c r="CU110" s="8">
        <v>13060</v>
      </c>
      <c r="CV110" s="337">
        <f t="shared" si="94"/>
        <v>0.23985307621671259</v>
      </c>
      <c r="CW110" s="8">
        <v>72314</v>
      </c>
      <c r="CX110" s="8">
        <v>27713</v>
      </c>
      <c r="CY110" s="337">
        <f t="shared" si="95"/>
        <v>0.38323146278728876</v>
      </c>
      <c r="CZ110" s="8">
        <v>8106</v>
      </c>
      <c r="DA110" s="8">
        <v>1802</v>
      </c>
      <c r="DB110" s="188">
        <f t="shared" si="96"/>
        <v>0.22230446582778188</v>
      </c>
      <c r="DC110" s="8">
        <v>1215</v>
      </c>
      <c r="DD110" s="8">
        <v>369</v>
      </c>
      <c r="DE110" s="188">
        <f t="shared" si="97"/>
        <v>0.3037037037037037</v>
      </c>
      <c r="DF110" s="8">
        <v>29372</v>
      </c>
      <c r="DG110" s="8">
        <v>9512</v>
      </c>
      <c r="DH110" s="337">
        <f t="shared" si="98"/>
        <v>0.32384583957510554</v>
      </c>
      <c r="DI110" s="63">
        <v>0.87</v>
      </c>
      <c r="DJ110" s="101">
        <v>0.95116364302730405</v>
      </c>
      <c r="DK110" s="101">
        <f t="shared" si="99"/>
        <v>1.093291543709545</v>
      </c>
      <c r="DL110" s="63">
        <v>0.62</v>
      </c>
      <c r="DM110" s="101">
        <v>0.88293650793650802</v>
      </c>
      <c r="DN110" s="101">
        <f t="shared" si="100"/>
        <v>1.4240911418330775</v>
      </c>
      <c r="DO110" s="63">
        <v>0.745</v>
      </c>
      <c r="DP110" s="101">
        <v>0.94815204063758995</v>
      </c>
      <c r="DQ110" s="101">
        <f t="shared" si="101"/>
        <v>1.2726873028692482</v>
      </c>
      <c r="DR110" s="63">
        <v>0.85</v>
      </c>
      <c r="DS110" s="101">
        <v>0.93851886353050795</v>
      </c>
      <c r="DT110" s="101">
        <f t="shared" si="102"/>
        <v>1.1041398394476565</v>
      </c>
      <c r="DU110" s="63">
        <v>0.62</v>
      </c>
      <c r="DV110" s="101">
        <v>0.85477941176470595</v>
      </c>
      <c r="DW110" s="101">
        <f t="shared" si="103"/>
        <v>1.3786764705882355</v>
      </c>
      <c r="DX110" s="63">
        <v>0.73499999999999999</v>
      </c>
      <c r="DY110" s="101">
        <v>0.91035548686244205</v>
      </c>
      <c r="DZ110" s="101">
        <f t="shared" si="104"/>
        <v>1.2385788936903974</v>
      </c>
      <c r="EA110" s="63">
        <v>0.86</v>
      </c>
      <c r="EB110" s="101">
        <v>0.94908506239950996</v>
      </c>
      <c r="EC110" s="101">
        <f t="shared" si="105"/>
        <v>1.1035872818598953</v>
      </c>
      <c r="ED110" s="63">
        <v>0.62</v>
      </c>
      <c r="EE110" s="101">
        <v>0.86369346733668295</v>
      </c>
      <c r="EF110" s="101">
        <f t="shared" si="106"/>
        <v>1.3930539795752952</v>
      </c>
      <c r="EG110" s="63">
        <v>0.74</v>
      </c>
      <c r="EH110" s="101">
        <v>0.93980754794240096</v>
      </c>
      <c r="EI110" s="101">
        <f t="shared" si="107"/>
        <v>1.2700101999221636</v>
      </c>
      <c r="EJ110" s="63">
        <v>0.85</v>
      </c>
      <c r="EK110" s="101">
        <v>0.97821011673151803</v>
      </c>
      <c r="EL110" s="101">
        <f t="shared" si="108"/>
        <v>1.1508354314488447</v>
      </c>
      <c r="EM110" s="63">
        <v>0.28999999999999998</v>
      </c>
      <c r="EN110" s="101">
        <v>0.41123737373737401</v>
      </c>
      <c r="EO110" s="101">
        <f t="shared" si="109"/>
        <v>1.4180599094392208</v>
      </c>
      <c r="EP110" s="63">
        <v>0.56999999999999995</v>
      </c>
      <c r="EQ110" s="101">
        <v>0.63437978560490005</v>
      </c>
      <c r="ER110" s="101">
        <f t="shared" si="110"/>
        <v>1.1129469922892985</v>
      </c>
      <c r="ES110" s="63">
        <v>0.85499999999999998</v>
      </c>
      <c r="ET110" s="101">
        <v>0.95731003791000502</v>
      </c>
      <c r="EU110" s="101">
        <f t="shared" si="111"/>
        <v>1.1196608630526375</v>
      </c>
      <c r="EV110" s="63">
        <v>0.45499999999999996</v>
      </c>
      <c r="EW110" s="101">
        <v>0.48696383515559299</v>
      </c>
      <c r="EX110" s="101">
        <f t="shared" si="112"/>
        <v>1.0702501871551495</v>
      </c>
      <c r="EY110" s="63">
        <v>0.65500000000000003</v>
      </c>
      <c r="EZ110" s="101">
        <v>0.79587197344206695</v>
      </c>
      <c r="FA110" s="101">
        <f t="shared" si="113"/>
        <v>1.215071715178728</v>
      </c>
      <c r="FB110" s="63">
        <v>0.98</v>
      </c>
      <c r="FC110" s="101">
        <v>0</v>
      </c>
      <c r="FD110" s="101">
        <f t="shared" si="114"/>
        <v>0</v>
      </c>
      <c r="FE110" s="63">
        <v>0.33</v>
      </c>
      <c r="FF110" s="101">
        <v>0.63749999999999996</v>
      </c>
      <c r="FG110" s="101">
        <f t="shared" si="115"/>
        <v>1.9318181818181817</v>
      </c>
      <c r="FH110" s="63">
        <v>0.65500000000000003</v>
      </c>
      <c r="FI110" s="101">
        <v>0.63749999999999996</v>
      </c>
      <c r="FJ110" s="101">
        <f t="shared" si="116"/>
        <v>0.9732824427480915</v>
      </c>
      <c r="FK110" s="54">
        <v>0.87039677879372535</v>
      </c>
      <c r="FL110" s="101">
        <v>0.94284128745838003</v>
      </c>
      <c r="FM110" s="101">
        <f t="shared" si="117"/>
        <v>1.0832315909590737</v>
      </c>
      <c r="FN110" s="54">
        <v>0.61009999999999998</v>
      </c>
      <c r="FO110" s="101">
        <v>1</v>
      </c>
      <c r="FP110" s="101">
        <f t="shared" si="118"/>
        <v>1.6390755613833798</v>
      </c>
      <c r="FQ110" s="64">
        <v>5615</v>
      </c>
      <c r="FR110" s="8">
        <v>239</v>
      </c>
      <c r="FS110" s="92">
        <f t="shared" si="119"/>
        <v>4.2564559216384683E-2</v>
      </c>
      <c r="FT110" s="64">
        <v>929</v>
      </c>
      <c r="FU110" s="8">
        <v>183</v>
      </c>
      <c r="FV110" s="92">
        <f t="shared" si="120"/>
        <v>0.1969860064585576</v>
      </c>
      <c r="FW110" s="64">
        <v>6544</v>
      </c>
      <c r="FX110" s="8">
        <v>422</v>
      </c>
      <c r="FY110" s="92">
        <f t="shared" si="121"/>
        <v>6.4486552567237163E-2</v>
      </c>
      <c r="FZ110" s="64">
        <v>24030</v>
      </c>
      <c r="GA110" s="8">
        <v>1469</v>
      </c>
      <c r="GB110" s="92">
        <f t="shared" si="122"/>
        <v>6.1131918435289222E-2</v>
      </c>
      <c r="GC110" s="64">
        <v>30574</v>
      </c>
      <c r="GD110" s="8">
        <v>1891</v>
      </c>
      <c r="GE110" s="92">
        <f t="shared" si="123"/>
        <v>6.1849937855694384E-2</v>
      </c>
      <c r="GF110" s="64">
        <v>3775</v>
      </c>
      <c r="GG110" s="8">
        <v>77</v>
      </c>
      <c r="GH110" s="101">
        <f t="shared" si="124"/>
        <v>2.0397350993377483E-2</v>
      </c>
      <c r="GI110" s="8">
        <v>6245</v>
      </c>
      <c r="GJ110" s="8">
        <v>1</v>
      </c>
      <c r="GK110" s="101">
        <f t="shared" si="125"/>
        <v>1.6012810248198559E-4</v>
      </c>
      <c r="GL110" s="8">
        <v>641</v>
      </c>
      <c r="GM110" s="8">
        <v>0</v>
      </c>
      <c r="GN110" s="101">
        <f t="shared" si="126"/>
        <v>0</v>
      </c>
    </row>
    <row r="111" spans="1:196" s="1" customFormat="1" ht="15" customHeight="1" x14ac:dyDescent="0.55000000000000004">
      <c r="A111" s="16">
        <v>76</v>
      </c>
      <c r="B111" s="17" t="s">
        <v>135</v>
      </c>
      <c r="C111" s="18">
        <v>9125</v>
      </c>
      <c r="D111" s="17" t="s">
        <v>137</v>
      </c>
      <c r="E111" s="8">
        <v>1913</v>
      </c>
      <c r="F111" s="8">
        <v>1028</v>
      </c>
      <c r="G111" s="193">
        <f t="shared" si="127"/>
        <v>0.53737584945112393</v>
      </c>
      <c r="H111" s="8">
        <v>2494</v>
      </c>
      <c r="I111" s="8">
        <v>2157</v>
      </c>
      <c r="J111" s="193">
        <f t="shared" si="64"/>
        <v>0.86487570168404171</v>
      </c>
      <c r="K111" s="8">
        <v>0</v>
      </c>
      <c r="L111" s="8">
        <v>59</v>
      </c>
      <c r="M111" s="193" t="str">
        <f t="shared" si="65"/>
        <v>N/A</v>
      </c>
      <c r="N111" s="8">
        <v>38</v>
      </c>
      <c r="O111" s="8">
        <v>77</v>
      </c>
      <c r="P111" s="188">
        <f t="shared" si="66"/>
        <v>2.0263157894736841</v>
      </c>
      <c r="Q111" s="8">
        <v>0</v>
      </c>
      <c r="R111" s="8">
        <v>0</v>
      </c>
      <c r="S111" s="188" t="str">
        <f t="shared" si="67"/>
        <v>N/A</v>
      </c>
      <c r="T111" s="8">
        <v>4445</v>
      </c>
      <c r="U111" s="8">
        <v>3321</v>
      </c>
      <c r="V111" s="193">
        <f t="shared" si="68"/>
        <v>0.74713160854893135</v>
      </c>
      <c r="W111" s="8">
        <v>4445</v>
      </c>
      <c r="X111" s="8">
        <v>3321</v>
      </c>
      <c r="Y111" s="193">
        <f t="shared" si="69"/>
        <v>0.74713160854893135</v>
      </c>
      <c r="Z111" s="8">
        <v>255</v>
      </c>
      <c r="AA111" s="8">
        <v>86</v>
      </c>
      <c r="AB111" s="193">
        <f t="shared" si="70"/>
        <v>0.33725490196078434</v>
      </c>
      <c r="AC111" s="8">
        <v>0</v>
      </c>
      <c r="AD111" s="8">
        <v>27</v>
      </c>
      <c r="AE111" s="188" t="str">
        <f t="shared" si="71"/>
        <v>N/A</v>
      </c>
      <c r="AF111" s="8">
        <v>57</v>
      </c>
      <c r="AG111" s="8">
        <v>57</v>
      </c>
      <c r="AH111" s="188">
        <f t="shared" si="72"/>
        <v>1</v>
      </c>
      <c r="AI111" s="8">
        <v>312</v>
      </c>
      <c r="AJ111" s="8">
        <v>170</v>
      </c>
      <c r="AK111" s="193">
        <f t="shared" si="73"/>
        <v>0.54487179487179482</v>
      </c>
      <c r="AL111" s="8">
        <v>238</v>
      </c>
      <c r="AM111" s="8">
        <v>101</v>
      </c>
      <c r="AN111" s="193">
        <f t="shared" si="74"/>
        <v>0.42436974789915966</v>
      </c>
      <c r="AO111" s="8">
        <v>15</v>
      </c>
      <c r="AP111" s="8">
        <v>0</v>
      </c>
      <c r="AQ111" s="188">
        <f t="shared" si="75"/>
        <v>0</v>
      </c>
      <c r="AR111" s="8">
        <v>0</v>
      </c>
      <c r="AS111" s="8">
        <v>0</v>
      </c>
      <c r="AT111" s="188" t="str">
        <f t="shared" si="76"/>
        <v>N/A</v>
      </c>
      <c r="AU111" s="8">
        <v>253</v>
      </c>
      <c r="AV111" s="8">
        <v>101</v>
      </c>
      <c r="AW111" s="193">
        <f t="shared" si="77"/>
        <v>0.39920948616600793</v>
      </c>
      <c r="AX111" s="8">
        <v>1944</v>
      </c>
      <c r="AY111" s="8">
        <v>932</v>
      </c>
      <c r="AZ111" s="193">
        <f t="shared" si="78"/>
        <v>0.47942386831275718</v>
      </c>
      <c r="BA111" s="8">
        <v>839</v>
      </c>
      <c r="BB111" s="8">
        <v>471</v>
      </c>
      <c r="BC111" s="193">
        <f t="shared" si="79"/>
        <v>0.56138259833134685</v>
      </c>
      <c r="BD111" s="8">
        <v>471</v>
      </c>
      <c r="BE111" s="8">
        <v>310</v>
      </c>
      <c r="BF111" s="188">
        <f t="shared" si="80"/>
        <v>0.65817409766454349</v>
      </c>
      <c r="BG111" s="8">
        <v>20</v>
      </c>
      <c r="BH111" s="8">
        <v>20</v>
      </c>
      <c r="BI111" s="188">
        <f t="shared" si="81"/>
        <v>1</v>
      </c>
      <c r="BJ111" s="8">
        <v>6726</v>
      </c>
      <c r="BK111" s="8">
        <v>6061</v>
      </c>
      <c r="BL111" s="193">
        <f t="shared" si="82"/>
        <v>0.90112994350282483</v>
      </c>
      <c r="BM111" s="8">
        <v>10000</v>
      </c>
      <c r="BN111" s="8">
        <v>7794</v>
      </c>
      <c r="BO111" s="193">
        <f t="shared" si="83"/>
        <v>0.77939999999999998</v>
      </c>
      <c r="BP111" s="8">
        <v>25</v>
      </c>
      <c r="BQ111" s="8">
        <v>0</v>
      </c>
      <c r="BR111" s="193">
        <f t="shared" si="84"/>
        <v>0</v>
      </c>
      <c r="BS111" s="8">
        <v>10590</v>
      </c>
      <c r="BT111" s="8">
        <v>8065</v>
      </c>
      <c r="BU111" s="193">
        <f t="shared" si="85"/>
        <v>0.76156751652502364</v>
      </c>
      <c r="BV111" s="8">
        <v>15035</v>
      </c>
      <c r="BW111" s="8">
        <v>11386</v>
      </c>
      <c r="BX111" s="193">
        <f t="shared" si="86"/>
        <v>0.75729963418689727</v>
      </c>
      <c r="BY111" s="8">
        <v>13600</v>
      </c>
      <c r="BZ111" s="8">
        <v>2480</v>
      </c>
      <c r="CA111" s="337">
        <f t="shared" si="87"/>
        <v>0.18235294117647058</v>
      </c>
      <c r="CB111" s="8">
        <v>14150</v>
      </c>
      <c r="CC111" s="8">
        <v>2673</v>
      </c>
      <c r="CD111" s="337">
        <f t="shared" si="88"/>
        <v>0.18890459363957599</v>
      </c>
      <c r="CE111" s="8">
        <v>3840</v>
      </c>
      <c r="CF111" s="8">
        <v>960</v>
      </c>
      <c r="CG111" s="337">
        <f t="shared" si="89"/>
        <v>0.25</v>
      </c>
      <c r="CH111" s="8">
        <v>550</v>
      </c>
      <c r="CI111" s="8">
        <v>163</v>
      </c>
      <c r="CJ111" s="193">
        <f t="shared" si="90"/>
        <v>0.29636363636363638</v>
      </c>
      <c r="CK111" s="8">
        <v>4390</v>
      </c>
      <c r="CL111" s="8">
        <v>1123</v>
      </c>
      <c r="CM111" s="337">
        <f t="shared" si="91"/>
        <v>0.25580865603644648</v>
      </c>
      <c r="CN111" s="8">
        <v>10110</v>
      </c>
      <c r="CO111" s="8">
        <v>2318</v>
      </c>
      <c r="CP111" s="337">
        <f t="shared" si="92"/>
        <v>0.22927794263105836</v>
      </c>
      <c r="CQ111" s="8">
        <v>510</v>
      </c>
      <c r="CR111" s="8">
        <v>47</v>
      </c>
      <c r="CS111" s="337">
        <f t="shared" si="93"/>
        <v>9.2156862745098045E-2</v>
      </c>
      <c r="CT111" s="8">
        <v>42760</v>
      </c>
      <c r="CU111" s="8">
        <v>8641</v>
      </c>
      <c r="CV111" s="337">
        <f t="shared" si="94"/>
        <v>0.20208138447146867</v>
      </c>
      <c r="CW111" s="8">
        <v>57795</v>
      </c>
      <c r="CX111" s="8">
        <v>20027</v>
      </c>
      <c r="CY111" s="337">
        <f t="shared" si="95"/>
        <v>0.34651786486720304</v>
      </c>
      <c r="CZ111" s="8">
        <v>10634</v>
      </c>
      <c r="DA111" s="8">
        <v>2732</v>
      </c>
      <c r="DB111" s="188">
        <f t="shared" si="96"/>
        <v>0.2569117923641151</v>
      </c>
      <c r="DC111" s="8">
        <v>587</v>
      </c>
      <c r="DD111" s="8">
        <v>124</v>
      </c>
      <c r="DE111" s="188">
        <f t="shared" si="97"/>
        <v>0.21124361158432708</v>
      </c>
      <c r="DF111" s="8">
        <v>20773</v>
      </c>
      <c r="DG111" s="8">
        <v>6068</v>
      </c>
      <c r="DH111" s="337">
        <f t="shared" si="98"/>
        <v>0.29210995041640592</v>
      </c>
      <c r="DI111" s="63">
        <v>0.84</v>
      </c>
      <c r="DJ111" s="101">
        <v>0.981037661311562</v>
      </c>
      <c r="DK111" s="101">
        <f t="shared" si="99"/>
        <v>1.1679019777518596</v>
      </c>
      <c r="DL111" s="63">
        <v>0.7</v>
      </c>
      <c r="DM111" s="101">
        <v>0.98089171974522305</v>
      </c>
      <c r="DN111" s="101">
        <f t="shared" si="100"/>
        <v>1.4012738853503188</v>
      </c>
      <c r="DO111" s="63">
        <v>0.77</v>
      </c>
      <c r="DP111" s="101">
        <v>0.98102913825170501</v>
      </c>
      <c r="DQ111" s="101">
        <f t="shared" si="101"/>
        <v>1.2740638159113051</v>
      </c>
      <c r="DR111" s="63">
        <v>0.87</v>
      </c>
      <c r="DS111" s="101">
        <v>0.97938144329896903</v>
      </c>
      <c r="DT111" s="101">
        <f t="shared" si="102"/>
        <v>1.1257257968953667</v>
      </c>
      <c r="DU111" s="63">
        <v>0.81</v>
      </c>
      <c r="DV111" s="101">
        <v>0.98701900788131702</v>
      </c>
      <c r="DW111" s="101">
        <f t="shared" si="103"/>
        <v>1.218541985038663</v>
      </c>
      <c r="DX111" s="63">
        <v>0.84000000000000008</v>
      </c>
      <c r="DY111" s="101">
        <v>0.98434206564287896</v>
      </c>
      <c r="DZ111" s="101">
        <f t="shared" si="104"/>
        <v>1.1718357924319986</v>
      </c>
      <c r="EA111" s="63">
        <v>0.85499999999999998</v>
      </c>
      <c r="EB111" s="101">
        <v>0.98081753825074203</v>
      </c>
      <c r="EC111" s="101">
        <f t="shared" si="105"/>
        <v>1.147155015497944</v>
      </c>
      <c r="ED111" s="63">
        <v>0.755</v>
      </c>
      <c r="EE111" s="101">
        <v>0.98592085235920901</v>
      </c>
      <c r="EF111" s="101">
        <f t="shared" si="106"/>
        <v>1.3058554335883563</v>
      </c>
      <c r="EG111" s="63">
        <v>0.80499999999999994</v>
      </c>
      <c r="EH111" s="101">
        <v>0.98199543298787995</v>
      </c>
      <c r="EI111" s="101">
        <f t="shared" si="107"/>
        <v>1.2198701030905341</v>
      </c>
      <c r="EJ111" s="63">
        <v>0.81</v>
      </c>
      <c r="EK111" s="101">
        <v>0.97981157469717395</v>
      </c>
      <c r="EL111" s="101">
        <f t="shared" si="108"/>
        <v>1.209643919379227</v>
      </c>
      <c r="EM111" s="63">
        <v>0.27</v>
      </c>
      <c r="EN111" s="101">
        <v>0.64825581395348797</v>
      </c>
      <c r="EO111" s="101">
        <f t="shared" si="109"/>
        <v>2.4009474590869924</v>
      </c>
      <c r="EP111" s="63">
        <v>0.54</v>
      </c>
      <c r="EQ111" s="101">
        <v>0.84781853952088904</v>
      </c>
      <c r="ER111" s="101">
        <f t="shared" si="110"/>
        <v>1.5700343324460908</v>
      </c>
      <c r="ES111" s="63">
        <v>0.83250000000000002</v>
      </c>
      <c r="ET111" s="101">
        <v>0.980442725123576</v>
      </c>
      <c r="EU111" s="101">
        <f t="shared" si="111"/>
        <v>1.1777089791274187</v>
      </c>
      <c r="EV111" s="63">
        <v>0.51249999999999996</v>
      </c>
      <c r="EW111" s="101">
        <v>0.79449571522742202</v>
      </c>
      <c r="EX111" s="101">
        <f t="shared" si="112"/>
        <v>1.5502355419071649</v>
      </c>
      <c r="EY111" s="63">
        <v>0.67249999999999999</v>
      </c>
      <c r="EZ111" s="101">
        <v>0.92410246167673704</v>
      </c>
      <c r="FA111" s="101">
        <f t="shared" si="113"/>
        <v>1.3741300545378989</v>
      </c>
      <c r="FB111" s="63">
        <v>0.79</v>
      </c>
      <c r="FC111" s="101">
        <v>1</v>
      </c>
      <c r="FD111" s="101">
        <f t="shared" si="114"/>
        <v>1.2658227848101264</v>
      </c>
      <c r="FE111" s="63">
        <v>0.22</v>
      </c>
      <c r="FF111" s="101">
        <v>0.69791666666666596</v>
      </c>
      <c r="FG111" s="101">
        <f t="shared" si="115"/>
        <v>3.1723484848484818</v>
      </c>
      <c r="FH111" s="63">
        <v>0.505</v>
      </c>
      <c r="FI111" s="101">
        <v>0.74176313446126396</v>
      </c>
      <c r="FJ111" s="101">
        <f t="shared" si="116"/>
        <v>1.4688378900223049</v>
      </c>
      <c r="FK111" s="54">
        <v>0.9</v>
      </c>
      <c r="FL111" s="101">
        <v>0.99121522693997099</v>
      </c>
      <c r="FM111" s="101">
        <f t="shared" si="117"/>
        <v>1.1013502521555234</v>
      </c>
      <c r="FN111" s="54">
        <v>0.61009999999999998</v>
      </c>
      <c r="FO111" s="101">
        <v>1</v>
      </c>
      <c r="FP111" s="101">
        <f t="shared" si="118"/>
        <v>1.6390755613833798</v>
      </c>
      <c r="FQ111" s="64">
        <v>3596</v>
      </c>
      <c r="FR111" s="8">
        <v>101</v>
      </c>
      <c r="FS111" s="92">
        <f t="shared" si="119"/>
        <v>2.8086763070077864E-2</v>
      </c>
      <c r="FT111" s="64">
        <v>658</v>
      </c>
      <c r="FU111" s="8">
        <v>35</v>
      </c>
      <c r="FV111" s="92">
        <f t="shared" si="120"/>
        <v>5.3191489361702128E-2</v>
      </c>
      <c r="FW111" s="64">
        <v>4254</v>
      </c>
      <c r="FX111" s="8">
        <v>136</v>
      </c>
      <c r="FY111" s="92">
        <f t="shared" si="121"/>
        <v>3.1969910672308414E-2</v>
      </c>
      <c r="FZ111" s="64">
        <v>16414</v>
      </c>
      <c r="GA111" s="8">
        <v>906</v>
      </c>
      <c r="GB111" s="92">
        <f t="shared" si="122"/>
        <v>5.5196783233824785E-2</v>
      </c>
      <c r="GC111" s="64">
        <v>20668</v>
      </c>
      <c r="GD111" s="8">
        <v>1042</v>
      </c>
      <c r="GE111" s="92">
        <f t="shared" si="123"/>
        <v>5.0416102186955677E-2</v>
      </c>
      <c r="GF111" s="64">
        <v>2109</v>
      </c>
      <c r="GG111" s="8">
        <v>0</v>
      </c>
      <c r="GH111" s="101">
        <f t="shared" si="124"/>
        <v>0</v>
      </c>
      <c r="GI111" s="8">
        <v>8541</v>
      </c>
      <c r="GJ111" s="8">
        <v>146</v>
      </c>
      <c r="GK111" s="101">
        <f t="shared" si="125"/>
        <v>1.7094017094017096E-2</v>
      </c>
      <c r="GL111" s="8">
        <v>311</v>
      </c>
      <c r="GM111" s="8">
        <v>4</v>
      </c>
      <c r="GN111" s="101">
        <f t="shared" si="126"/>
        <v>1.2861736334405145E-2</v>
      </c>
    </row>
    <row r="112" spans="1:196" s="1" customFormat="1" ht="15" customHeight="1" x14ac:dyDescent="0.55000000000000004">
      <c r="A112" s="16">
        <v>76</v>
      </c>
      <c r="B112" s="17" t="s">
        <v>135</v>
      </c>
      <c r="C112" s="18">
        <v>9126</v>
      </c>
      <c r="D112" s="17" t="s">
        <v>138</v>
      </c>
      <c r="E112" s="8">
        <v>528</v>
      </c>
      <c r="F112" s="8">
        <v>431</v>
      </c>
      <c r="G112" s="193">
        <f t="shared" si="127"/>
        <v>0.81628787878787878</v>
      </c>
      <c r="H112" s="8">
        <v>852</v>
      </c>
      <c r="I112" s="8">
        <v>627</v>
      </c>
      <c r="J112" s="193">
        <f t="shared" si="64"/>
        <v>0.7359154929577465</v>
      </c>
      <c r="K112" s="8">
        <v>0</v>
      </c>
      <c r="L112" s="8">
        <v>0</v>
      </c>
      <c r="M112" s="193" t="str">
        <f t="shared" si="65"/>
        <v>N/A</v>
      </c>
      <c r="N112" s="8">
        <v>36</v>
      </c>
      <c r="O112" s="8">
        <v>36</v>
      </c>
      <c r="P112" s="188">
        <f t="shared" si="66"/>
        <v>1</v>
      </c>
      <c r="Q112" s="8">
        <v>0</v>
      </c>
      <c r="R112" s="8">
        <v>0</v>
      </c>
      <c r="S112" s="188" t="str">
        <f t="shared" si="67"/>
        <v>N/A</v>
      </c>
      <c r="T112" s="8">
        <v>1416</v>
      </c>
      <c r="U112" s="8">
        <v>1094</v>
      </c>
      <c r="V112" s="193">
        <f t="shared" si="68"/>
        <v>0.77259887005649719</v>
      </c>
      <c r="W112" s="8">
        <v>1416</v>
      </c>
      <c r="X112" s="8">
        <v>1094</v>
      </c>
      <c r="Y112" s="193">
        <f t="shared" si="69"/>
        <v>0.77259887005649719</v>
      </c>
      <c r="Z112" s="8">
        <v>60</v>
      </c>
      <c r="AA112" s="8">
        <v>32</v>
      </c>
      <c r="AB112" s="193">
        <f t="shared" si="70"/>
        <v>0.53333333333333333</v>
      </c>
      <c r="AC112" s="8">
        <v>15</v>
      </c>
      <c r="AD112" s="8">
        <v>0</v>
      </c>
      <c r="AE112" s="188">
        <f t="shared" si="71"/>
        <v>0</v>
      </c>
      <c r="AF112" s="8">
        <v>81</v>
      </c>
      <c r="AG112" s="8">
        <v>43</v>
      </c>
      <c r="AH112" s="188">
        <f t="shared" si="72"/>
        <v>0.53086419753086422</v>
      </c>
      <c r="AI112" s="8">
        <v>156</v>
      </c>
      <c r="AJ112" s="8">
        <v>75</v>
      </c>
      <c r="AK112" s="193">
        <f t="shared" si="73"/>
        <v>0.48076923076923078</v>
      </c>
      <c r="AL112" s="8">
        <v>60</v>
      </c>
      <c r="AM112" s="8">
        <v>50</v>
      </c>
      <c r="AN112" s="193">
        <f t="shared" si="74"/>
        <v>0.83333333333333337</v>
      </c>
      <c r="AO112" s="8">
        <v>0</v>
      </c>
      <c r="AP112" s="8">
        <v>0</v>
      </c>
      <c r="AQ112" s="188" t="str">
        <f t="shared" si="75"/>
        <v>N/A</v>
      </c>
      <c r="AR112" s="8">
        <v>55</v>
      </c>
      <c r="AS112" s="8">
        <v>0</v>
      </c>
      <c r="AT112" s="188">
        <f t="shared" si="76"/>
        <v>0</v>
      </c>
      <c r="AU112" s="8">
        <v>115</v>
      </c>
      <c r="AV112" s="8">
        <v>50</v>
      </c>
      <c r="AW112" s="193">
        <f t="shared" si="77"/>
        <v>0.43478260869565216</v>
      </c>
      <c r="AX112" s="8">
        <v>1188</v>
      </c>
      <c r="AY112" s="8">
        <v>679</v>
      </c>
      <c r="AZ112" s="193">
        <f t="shared" si="78"/>
        <v>0.57154882154882158</v>
      </c>
      <c r="BA112" s="8">
        <v>678</v>
      </c>
      <c r="BB112" s="8">
        <v>386</v>
      </c>
      <c r="BC112" s="193">
        <f t="shared" si="79"/>
        <v>0.56932153392330387</v>
      </c>
      <c r="BD112" s="8">
        <v>258</v>
      </c>
      <c r="BE112" s="8">
        <v>138</v>
      </c>
      <c r="BF112" s="188">
        <f t="shared" si="80"/>
        <v>0.53488372093023251</v>
      </c>
      <c r="BG112" s="8">
        <v>16</v>
      </c>
      <c r="BH112" s="8">
        <v>16</v>
      </c>
      <c r="BI112" s="188">
        <f t="shared" si="81"/>
        <v>1</v>
      </c>
      <c r="BJ112" s="8">
        <v>2904</v>
      </c>
      <c r="BK112" s="8">
        <v>2832</v>
      </c>
      <c r="BL112" s="193">
        <f t="shared" si="82"/>
        <v>0.97520661157024791</v>
      </c>
      <c r="BM112" s="8">
        <v>5044</v>
      </c>
      <c r="BN112" s="8">
        <v>4051</v>
      </c>
      <c r="BO112" s="193">
        <f t="shared" si="83"/>
        <v>0.80313243457573358</v>
      </c>
      <c r="BP112" s="8">
        <v>0</v>
      </c>
      <c r="BQ112" s="8">
        <v>0</v>
      </c>
      <c r="BR112" s="193" t="str">
        <f t="shared" si="84"/>
        <v>N/A</v>
      </c>
      <c r="BS112" s="8">
        <v>5315</v>
      </c>
      <c r="BT112" s="8">
        <v>4176</v>
      </c>
      <c r="BU112" s="193">
        <f t="shared" si="85"/>
        <v>0.78570084666039508</v>
      </c>
      <c r="BV112" s="8">
        <v>6731</v>
      </c>
      <c r="BW112" s="8">
        <v>5270</v>
      </c>
      <c r="BX112" s="193">
        <f t="shared" si="86"/>
        <v>0.78294458475709405</v>
      </c>
      <c r="BY112" s="8">
        <v>0</v>
      </c>
      <c r="BZ112" s="8">
        <v>0</v>
      </c>
      <c r="CA112" s="337" t="str">
        <f t="shared" si="87"/>
        <v>N/A</v>
      </c>
      <c r="CB112" s="8">
        <v>32150</v>
      </c>
      <c r="CC112" s="8">
        <v>6911</v>
      </c>
      <c r="CD112" s="337">
        <f t="shared" si="88"/>
        <v>0.21496111975116641</v>
      </c>
      <c r="CE112" s="8">
        <v>3840</v>
      </c>
      <c r="CF112" s="8">
        <v>960</v>
      </c>
      <c r="CG112" s="337">
        <f t="shared" si="89"/>
        <v>0.25</v>
      </c>
      <c r="CH112" s="8">
        <v>550</v>
      </c>
      <c r="CI112" s="8">
        <v>186</v>
      </c>
      <c r="CJ112" s="193">
        <f t="shared" si="90"/>
        <v>0.33818181818181819</v>
      </c>
      <c r="CK112" s="8">
        <v>4390</v>
      </c>
      <c r="CL112" s="8">
        <v>1146</v>
      </c>
      <c r="CM112" s="337">
        <f t="shared" si="91"/>
        <v>0.26104783599088838</v>
      </c>
      <c r="CN112" s="8">
        <v>4635</v>
      </c>
      <c r="CO112" s="8">
        <v>1484</v>
      </c>
      <c r="CP112" s="337">
        <f t="shared" si="92"/>
        <v>0.32017259978425028</v>
      </c>
      <c r="CQ112" s="8">
        <v>405</v>
      </c>
      <c r="CR112" s="8">
        <v>307</v>
      </c>
      <c r="CS112" s="337">
        <f t="shared" si="93"/>
        <v>0.75802469135802464</v>
      </c>
      <c r="CT112" s="8">
        <v>41580</v>
      </c>
      <c r="CU112" s="8">
        <v>9848</v>
      </c>
      <c r="CV112" s="337">
        <f t="shared" si="94"/>
        <v>0.23684463684463686</v>
      </c>
      <c r="CW112" s="8">
        <v>48311</v>
      </c>
      <c r="CX112" s="8">
        <v>15118</v>
      </c>
      <c r="CY112" s="337">
        <f t="shared" si="95"/>
        <v>0.31293080250874544</v>
      </c>
      <c r="CZ112" s="8">
        <v>4944</v>
      </c>
      <c r="DA112" s="8">
        <v>1658</v>
      </c>
      <c r="DB112" s="188">
        <f t="shared" si="96"/>
        <v>0.33535598705501618</v>
      </c>
      <c r="DC112" s="8">
        <v>557</v>
      </c>
      <c r="DD112" s="8">
        <v>366</v>
      </c>
      <c r="DE112" s="188">
        <f t="shared" si="97"/>
        <v>0.65709156193895868</v>
      </c>
      <c r="DF112" s="8">
        <v>5370</v>
      </c>
      <c r="DG112" s="8">
        <v>1973</v>
      </c>
      <c r="DH112" s="337">
        <f t="shared" si="98"/>
        <v>0.3674115456238361</v>
      </c>
      <c r="DI112" s="63">
        <v>0.85</v>
      </c>
      <c r="DJ112" s="101">
        <v>0.98891820580474898</v>
      </c>
      <c r="DK112" s="101">
        <f t="shared" si="99"/>
        <v>1.1634331832997047</v>
      </c>
      <c r="DL112" s="63">
        <v>0.94</v>
      </c>
      <c r="DM112" s="101">
        <v>0.86787564766839398</v>
      </c>
      <c r="DN112" s="101">
        <f t="shared" si="100"/>
        <v>0.9232719656046745</v>
      </c>
      <c r="DO112" s="63">
        <v>0.89500000000000002</v>
      </c>
      <c r="DP112" s="101">
        <v>0.97772988505747105</v>
      </c>
      <c r="DQ112" s="101">
        <f t="shared" si="101"/>
        <v>1.0924356257625374</v>
      </c>
      <c r="DR112" s="63">
        <v>0.96</v>
      </c>
      <c r="DS112" s="101">
        <v>0.94860813704496805</v>
      </c>
      <c r="DT112" s="101">
        <f t="shared" si="102"/>
        <v>0.98813347608850843</v>
      </c>
      <c r="DU112" s="63">
        <v>0.89</v>
      </c>
      <c r="DV112" s="101">
        <v>0.90749601275917102</v>
      </c>
      <c r="DW112" s="101">
        <f t="shared" si="103"/>
        <v>1.0196584413024394</v>
      </c>
      <c r="DX112" s="63">
        <v>0.92500000000000004</v>
      </c>
      <c r="DY112" s="101">
        <v>0.92504570383912199</v>
      </c>
      <c r="DZ112" s="101">
        <f t="shared" si="104"/>
        <v>1.0000494095558075</v>
      </c>
      <c r="EA112" s="63">
        <v>0.90500000000000003</v>
      </c>
      <c r="EB112" s="101">
        <v>0.98449612403100795</v>
      </c>
      <c r="EC112" s="101">
        <f t="shared" si="105"/>
        <v>1.0878410210287379</v>
      </c>
      <c r="ED112" s="63">
        <v>0.91500000000000004</v>
      </c>
      <c r="EE112" s="101">
        <v>0.89239881539980204</v>
      </c>
      <c r="EF112" s="101">
        <f t="shared" si="106"/>
        <v>0.97529925180306232</v>
      </c>
      <c r="EG112" s="63">
        <v>0.91</v>
      </c>
      <c r="EH112" s="101">
        <v>0.96679316888045497</v>
      </c>
      <c r="EI112" s="101">
        <f t="shared" si="107"/>
        <v>1.0624100756928077</v>
      </c>
      <c r="EJ112" s="63">
        <v>0.89</v>
      </c>
      <c r="EK112" s="101">
        <v>0.91696669666966701</v>
      </c>
      <c r="EL112" s="101">
        <f t="shared" si="108"/>
        <v>1.0302996591794011</v>
      </c>
      <c r="EM112" s="63" t="s">
        <v>341</v>
      </c>
      <c r="EN112" s="101">
        <v>0.65416666666666701</v>
      </c>
      <c r="EO112" s="101" t="str">
        <f t="shared" si="109"/>
        <v>N/A</v>
      </c>
      <c r="EP112" s="63">
        <v>0.89</v>
      </c>
      <c r="EQ112" s="101">
        <v>0.89134849715678299</v>
      </c>
      <c r="ER112" s="101">
        <f t="shared" si="110"/>
        <v>1.0015151653447001</v>
      </c>
      <c r="ES112" s="63">
        <v>0.89749999999999996</v>
      </c>
      <c r="ET112" s="101">
        <v>0.93883605933815095</v>
      </c>
      <c r="EU112" s="101">
        <f t="shared" si="111"/>
        <v>1.0460568906274663</v>
      </c>
      <c r="EV112" s="63">
        <v>0.91500000000000004</v>
      </c>
      <c r="EW112" s="101">
        <v>0.77648251393816503</v>
      </c>
      <c r="EX112" s="101">
        <f t="shared" si="112"/>
        <v>0.84861476933132785</v>
      </c>
      <c r="EY112" s="63">
        <v>0.90625</v>
      </c>
      <c r="EZ112" s="101">
        <v>0.91764783701547803</v>
      </c>
      <c r="FA112" s="101">
        <f t="shared" si="113"/>
        <v>1.012576923603286</v>
      </c>
      <c r="FB112" s="63">
        <v>0.79</v>
      </c>
      <c r="FC112" s="101">
        <v>0.75268817204301097</v>
      </c>
      <c r="FD112" s="101">
        <f t="shared" si="114"/>
        <v>0.95276983802912774</v>
      </c>
      <c r="FE112" s="63">
        <v>0.19</v>
      </c>
      <c r="FF112" s="101">
        <v>0.65416666666666701</v>
      </c>
      <c r="FG112" s="101">
        <f t="shared" si="115"/>
        <v>3.4429824561403528</v>
      </c>
      <c r="FH112" s="63">
        <v>0.49</v>
      </c>
      <c r="FI112" s="101">
        <v>0.67015706806282704</v>
      </c>
      <c r="FJ112" s="101">
        <f t="shared" si="116"/>
        <v>1.3676674858425042</v>
      </c>
      <c r="FK112" s="54">
        <v>0.9</v>
      </c>
      <c r="FL112" s="101">
        <v>0.94993968636911896</v>
      </c>
      <c r="FM112" s="101">
        <f t="shared" si="117"/>
        <v>1.0554885404101322</v>
      </c>
      <c r="FN112" s="54">
        <v>0.61009999999999998</v>
      </c>
      <c r="FO112" s="101">
        <v>0.93989071038251404</v>
      </c>
      <c r="FP112" s="101">
        <f t="shared" si="118"/>
        <v>1.5405518937592428</v>
      </c>
      <c r="FQ112" s="64">
        <v>2130</v>
      </c>
      <c r="FR112" s="8">
        <v>205</v>
      </c>
      <c r="FS112" s="92">
        <f t="shared" si="119"/>
        <v>9.6244131455399062E-2</v>
      </c>
      <c r="FT112" s="64">
        <v>340</v>
      </c>
      <c r="FU112" s="8">
        <v>25</v>
      </c>
      <c r="FV112" s="92">
        <f t="shared" si="120"/>
        <v>7.3529411764705885E-2</v>
      </c>
      <c r="FW112" s="64">
        <v>2470</v>
      </c>
      <c r="FX112" s="8">
        <v>230</v>
      </c>
      <c r="FY112" s="92">
        <f t="shared" si="121"/>
        <v>9.3117408906882596E-2</v>
      </c>
      <c r="FZ112" s="64">
        <v>29779</v>
      </c>
      <c r="GA112" s="8">
        <v>4249</v>
      </c>
      <c r="GB112" s="92">
        <f t="shared" si="122"/>
        <v>0.14268444205648276</v>
      </c>
      <c r="GC112" s="64">
        <v>32249</v>
      </c>
      <c r="GD112" s="8">
        <v>4479</v>
      </c>
      <c r="GE112" s="92">
        <f t="shared" si="123"/>
        <v>0.13888802753573753</v>
      </c>
      <c r="GF112" s="64">
        <v>875</v>
      </c>
      <c r="GG112" s="8">
        <v>1</v>
      </c>
      <c r="GH112" s="101">
        <f t="shared" si="124"/>
        <v>1.1428571428571429E-3</v>
      </c>
      <c r="GI112" s="8">
        <v>3878</v>
      </c>
      <c r="GJ112" s="8">
        <v>191</v>
      </c>
      <c r="GK112" s="101">
        <f t="shared" si="125"/>
        <v>4.9252191851469833E-2</v>
      </c>
      <c r="GL112" s="8">
        <v>247</v>
      </c>
      <c r="GM112" s="8">
        <v>144</v>
      </c>
      <c r="GN112" s="101">
        <f t="shared" si="126"/>
        <v>0.582995951417004</v>
      </c>
    </row>
    <row r="113" spans="1:196" s="1" customFormat="1" ht="15" customHeight="1" x14ac:dyDescent="0.55000000000000004">
      <c r="A113" s="16">
        <v>76</v>
      </c>
      <c r="B113" s="17" t="s">
        <v>135</v>
      </c>
      <c r="C113" s="18">
        <v>9227</v>
      </c>
      <c r="D113" s="17" t="s">
        <v>139</v>
      </c>
      <c r="E113" s="8">
        <v>2448</v>
      </c>
      <c r="F113" s="8">
        <v>1576</v>
      </c>
      <c r="G113" s="193">
        <f t="shared" si="127"/>
        <v>0.64379084967320266</v>
      </c>
      <c r="H113" s="8">
        <v>1401</v>
      </c>
      <c r="I113" s="8">
        <v>968</v>
      </c>
      <c r="J113" s="193">
        <f t="shared" si="64"/>
        <v>0.6909350463954318</v>
      </c>
      <c r="K113" s="8">
        <v>0</v>
      </c>
      <c r="L113" s="8">
        <v>0</v>
      </c>
      <c r="M113" s="193" t="str">
        <f t="shared" si="65"/>
        <v>N/A</v>
      </c>
      <c r="N113" s="8">
        <v>0</v>
      </c>
      <c r="O113" s="8">
        <v>0</v>
      </c>
      <c r="P113" s="188" t="str">
        <f t="shared" si="66"/>
        <v>N/A</v>
      </c>
      <c r="Q113" s="8">
        <v>0</v>
      </c>
      <c r="R113" s="8">
        <v>0</v>
      </c>
      <c r="S113" s="188" t="str">
        <f t="shared" si="67"/>
        <v>N/A</v>
      </c>
      <c r="T113" s="8">
        <v>3849</v>
      </c>
      <c r="U113" s="8">
        <v>2544</v>
      </c>
      <c r="V113" s="193">
        <f t="shared" si="68"/>
        <v>0.66095089633671078</v>
      </c>
      <c r="W113" s="8">
        <v>3849</v>
      </c>
      <c r="X113" s="8">
        <v>2544</v>
      </c>
      <c r="Y113" s="193">
        <f t="shared" si="69"/>
        <v>0.66095089633671078</v>
      </c>
      <c r="Z113" s="8">
        <v>0</v>
      </c>
      <c r="AA113" s="8">
        <v>0</v>
      </c>
      <c r="AB113" s="193" t="str">
        <f t="shared" si="70"/>
        <v>N/A</v>
      </c>
      <c r="AC113" s="8">
        <v>0</v>
      </c>
      <c r="AD113" s="8">
        <v>0</v>
      </c>
      <c r="AE113" s="188" t="str">
        <f t="shared" si="71"/>
        <v>N/A</v>
      </c>
      <c r="AF113" s="8">
        <v>14</v>
      </c>
      <c r="AG113" s="8">
        <v>14</v>
      </c>
      <c r="AH113" s="188">
        <f t="shared" si="72"/>
        <v>1</v>
      </c>
      <c r="AI113" s="8">
        <v>14</v>
      </c>
      <c r="AJ113" s="8">
        <v>14</v>
      </c>
      <c r="AK113" s="193">
        <f t="shared" si="73"/>
        <v>1</v>
      </c>
      <c r="AL113" s="8">
        <v>0</v>
      </c>
      <c r="AM113" s="8">
        <v>0</v>
      </c>
      <c r="AN113" s="193" t="str">
        <f t="shared" si="74"/>
        <v>N/A</v>
      </c>
      <c r="AO113" s="8">
        <v>0</v>
      </c>
      <c r="AP113" s="8">
        <v>0</v>
      </c>
      <c r="AQ113" s="188" t="str">
        <f t="shared" si="75"/>
        <v>N/A</v>
      </c>
      <c r="AR113" s="8">
        <v>0</v>
      </c>
      <c r="AS113" s="8">
        <v>0</v>
      </c>
      <c r="AT113" s="188" t="str">
        <f t="shared" si="76"/>
        <v>N/A</v>
      </c>
      <c r="AU113" s="8">
        <v>0</v>
      </c>
      <c r="AV113" s="8">
        <v>0</v>
      </c>
      <c r="AW113" s="193" t="str">
        <f t="shared" si="77"/>
        <v>N/A</v>
      </c>
      <c r="AX113" s="8">
        <v>3067</v>
      </c>
      <c r="AY113" s="8">
        <v>1946</v>
      </c>
      <c r="AZ113" s="193">
        <f t="shared" si="78"/>
        <v>0.63449625040756441</v>
      </c>
      <c r="BA113" s="8">
        <v>598</v>
      </c>
      <c r="BB113" s="8">
        <v>325</v>
      </c>
      <c r="BC113" s="193">
        <f t="shared" si="79"/>
        <v>0.54347826086956519</v>
      </c>
      <c r="BD113" s="8">
        <v>0</v>
      </c>
      <c r="BE113" s="8">
        <v>0</v>
      </c>
      <c r="BF113" s="188" t="str">
        <f t="shared" si="80"/>
        <v>N/A</v>
      </c>
      <c r="BG113" s="8">
        <v>0</v>
      </c>
      <c r="BH113" s="8">
        <v>0</v>
      </c>
      <c r="BI113" s="188" t="str">
        <f t="shared" si="81"/>
        <v>N/A</v>
      </c>
      <c r="BJ113" s="8">
        <v>5989</v>
      </c>
      <c r="BK113" s="8">
        <v>5616</v>
      </c>
      <c r="BL113" s="193">
        <f t="shared" si="82"/>
        <v>0.93771915177826015</v>
      </c>
      <c r="BM113" s="8">
        <v>9654</v>
      </c>
      <c r="BN113" s="8">
        <v>7887</v>
      </c>
      <c r="BO113" s="193">
        <f t="shared" si="83"/>
        <v>0.81696706028589183</v>
      </c>
      <c r="BP113" s="8">
        <v>0</v>
      </c>
      <c r="BQ113" s="8">
        <v>0</v>
      </c>
      <c r="BR113" s="193" t="str">
        <f t="shared" si="84"/>
        <v>N/A</v>
      </c>
      <c r="BS113" s="8">
        <v>9668</v>
      </c>
      <c r="BT113" s="8">
        <v>7901</v>
      </c>
      <c r="BU113" s="193">
        <f t="shared" si="85"/>
        <v>0.81723210591642537</v>
      </c>
      <c r="BV113" s="8">
        <v>13517</v>
      </c>
      <c r="BW113" s="8">
        <v>10445</v>
      </c>
      <c r="BX113" s="193">
        <f t="shared" si="86"/>
        <v>0.77273063549604204</v>
      </c>
      <c r="BY113" s="8">
        <v>14080</v>
      </c>
      <c r="BZ113" s="8">
        <v>3280</v>
      </c>
      <c r="CA113" s="337">
        <f t="shared" si="87"/>
        <v>0.23295454545454544</v>
      </c>
      <c r="CB113" s="8">
        <v>13740</v>
      </c>
      <c r="CC113" s="8">
        <v>4112</v>
      </c>
      <c r="CD113" s="337">
        <f t="shared" si="88"/>
        <v>0.29927219796215432</v>
      </c>
      <c r="CE113" s="8">
        <v>3840</v>
      </c>
      <c r="CF113" s="8">
        <v>1440</v>
      </c>
      <c r="CG113" s="337">
        <f t="shared" si="89"/>
        <v>0.375</v>
      </c>
      <c r="CH113" s="8">
        <v>1920</v>
      </c>
      <c r="CI113" s="8">
        <v>411</v>
      </c>
      <c r="CJ113" s="193">
        <f t="shared" si="90"/>
        <v>0.21406249999999999</v>
      </c>
      <c r="CK113" s="8">
        <v>5760</v>
      </c>
      <c r="CL113" s="8">
        <v>1851</v>
      </c>
      <c r="CM113" s="337">
        <f t="shared" si="91"/>
        <v>0.32135416666666666</v>
      </c>
      <c r="CN113" s="8">
        <v>150</v>
      </c>
      <c r="CO113" s="8">
        <v>19</v>
      </c>
      <c r="CP113" s="337">
        <f t="shared" si="92"/>
        <v>0.12666666666666668</v>
      </c>
      <c r="CQ113" s="8">
        <v>345</v>
      </c>
      <c r="CR113" s="8">
        <v>0</v>
      </c>
      <c r="CS113" s="337">
        <f t="shared" si="93"/>
        <v>0</v>
      </c>
      <c r="CT113" s="8">
        <v>34075</v>
      </c>
      <c r="CU113" s="8">
        <v>9262</v>
      </c>
      <c r="CV113" s="337">
        <f t="shared" si="94"/>
        <v>0.27181217901687454</v>
      </c>
      <c r="CW113" s="8">
        <v>47592</v>
      </c>
      <c r="CX113" s="8">
        <v>19707</v>
      </c>
      <c r="CY113" s="337">
        <f t="shared" si="95"/>
        <v>0.41408219868885526</v>
      </c>
      <c r="CZ113" s="8">
        <v>150</v>
      </c>
      <c r="DA113" s="8">
        <v>19</v>
      </c>
      <c r="DB113" s="188">
        <f t="shared" si="96"/>
        <v>0.12666666666666668</v>
      </c>
      <c r="DC113" s="8">
        <v>359</v>
      </c>
      <c r="DD113" s="8">
        <v>14</v>
      </c>
      <c r="DE113" s="188">
        <f t="shared" si="97"/>
        <v>3.8997214484679667E-2</v>
      </c>
      <c r="DF113" s="8">
        <v>19919</v>
      </c>
      <c r="DG113" s="8">
        <v>6013</v>
      </c>
      <c r="DH113" s="337">
        <f t="shared" si="98"/>
        <v>0.30187258396505851</v>
      </c>
      <c r="DI113" s="63">
        <v>0.89</v>
      </c>
      <c r="DJ113" s="101">
        <v>0.96805702217528999</v>
      </c>
      <c r="DK113" s="101">
        <f t="shared" si="99"/>
        <v>1.0877045192980785</v>
      </c>
      <c r="DL113" s="63">
        <v>0.62</v>
      </c>
      <c r="DM113" s="101">
        <v>0.790769230769231</v>
      </c>
      <c r="DN113" s="101">
        <f t="shared" si="100"/>
        <v>1.2754342431761791</v>
      </c>
      <c r="DO113" s="63">
        <v>0.755</v>
      </c>
      <c r="DP113" s="101">
        <v>0.96076446019491202</v>
      </c>
      <c r="DQ113" s="101">
        <f t="shared" si="101"/>
        <v>1.2725357088674332</v>
      </c>
      <c r="DR113" s="63">
        <v>0.76</v>
      </c>
      <c r="DS113" s="101">
        <v>0.95685279187817296</v>
      </c>
      <c r="DT113" s="101">
        <f t="shared" si="102"/>
        <v>1.2590168314186485</v>
      </c>
      <c r="DU113" s="63">
        <v>0.74</v>
      </c>
      <c r="DV113" s="101">
        <v>0.93285123966942096</v>
      </c>
      <c r="DW113" s="101">
        <f t="shared" si="103"/>
        <v>1.2606097833370553</v>
      </c>
      <c r="DX113" s="63">
        <v>0.75</v>
      </c>
      <c r="DY113" s="101">
        <v>0.94772012578616405</v>
      </c>
      <c r="DZ113" s="101">
        <f t="shared" si="104"/>
        <v>1.263626834381552</v>
      </c>
      <c r="EA113" s="63">
        <v>0.82499999999999996</v>
      </c>
      <c r="EB113" s="101">
        <v>0.96612762237762195</v>
      </c>
      <c r="EC113" s="101">
        <f t="shared" si="105"/>
        <v>1.1710637847001479</v>
      </c>
      <c r="ED113" s="63">
        <v>0.67999999999999994</v>
      </c>
      <c r="EE113" s="101">
        <v>0.897138437741686</v>
      </c>
      <c r="EF113" s="101">
        <f t="shared" si="106"/>
        <v>1.3193212319730678</v>
      </c>
      <c r="EG113" s="63">
        <v>0.75249999999999995</v>
      </c>
      <c r="EH113" s="101">
        <v>0.95758736237434205</v>
      </c>
      <c r="EI113" s="101">
        <f t="shared" si="107"/>
        <v>1.272541345347963</v>
      </c>
      <c r="EJ113" s="63">
        <v>0.81</v>
      </c>
      <c r="EK113" s="101">
        <v>0.89255834434169901</v>
      </c>
      <c r="EL113" s="101">
        <f t="shared" si="108"/>
        <v>1.1019238819033321</v>
      </c>
      <c r="EM113" s="63">
        <v>0.23</v>
      </c>
      <c r="EN113" s="101">
        <v>0.372669491525424</v>
      </c>
      <c r="EO113" s="101">
        <f t="shared" si="109"/>
        <v>1.6203021370670607</v>
      </c>
      <c r="EP113" s="63">
        <v>0.52</v>
      </c>
      <c r="EQ113" s="101">
        <v>0.62761822500539799</v>
      </c>
      <c r="ER113" s="101">
        <f t="shared" si="110"/>
        <v>1.2069581250103807</v>
      </c>
      <c r="ES113" s="63">
        <v>0.8175</v>
      </c>
      <c r="ET113" s="101">
        <v>0.94172630349057995</v>
      </c>
      <c r="EU113" s="101">
        <f t="shared" si="111"/>
        <v>1.1519587810282323</v>
      </c>
      <c r="EV113" s="63">
        <v>0.45499999999999996</v>
      </c>
      <c r="EW113" s="101">
        <v>0.48544819557625102</v>
      </c>
      <c r="EX113" s="101">
        <f t="shared" si="112"/>
        <v>1.0669191111565957</v>
      </c>
      <c r="EY113" s="63">
        <v>0.63624999999999998</v>
      </c>
      <c r="EZ113" s="101">
        <v>0.802506723499264</v>
      </c>
      <c r="FA113" s="101">
        <f t="shared" si="113"/>
        <v>1.2613072275037549</v>
      </c>
      <c r="FB113" s="63">
        <v>0.78</v>
      </c>
      <c r="FC113" s="101">
        <v>0.85401459854014605</v>
      </c>
      <c r="FD113" s="101">
        <f t="shared" si="114"/>
        <v>1.0948905109489051</v>
      </c>
      <c r="FE113" s="63">
        <v>0.23</v>
      </c>
      <c r="FF113" s="101">
        <v>0.45069444444444401</v>
      </c>
      <c r="FG113" s="101">
        <f t="shared" si="115"/>
        <v>1.9595410628019303</v>
      </c>
      <c r="FH113" s="63">
        <v>0.505</v>
      </c>
      <c r="FI113" s="101">
        <v>0.54024851431658605</v>
      </c>
      <c r="FJ113" s="101">
        <f t="shared" si="116"/>
        <v>1.0697990382506655</v>
      </c>
      <c r="FK113" s="54">
        <v>0.89330024813895781</v>
      </c>
      <c r="FL113" s="101">
        <v>1</v>
      </c>
      <c r="FM113" s="101">
        <f t="shared" si="117"/>
        <v>1.1194444444444445</v>
      </c>
      <c r="FN113" s="54">
        <v>0.61009999999999998</v>
      </c>
      <c r="FO113" s="101">
        <v>1</v>
      </c>
      <c r="FP113" s="101">
        <f t="shared" si="118"/>
        <v>1.6390755613833798</v>
      </c>
      <c r="FQ113" s="64">
        <v>4185</v>
      </c>
      <c r="FR113" s="8">
        <v>354</v>
      </c>
      <c r="FS113" s="92">
        <f t="shared" si="119"/>
        <v>8.4587813620071686E-2</v>
      </c>
      <c r="FT113" s="64">
        <v>595</v>
      </c>
      <c r="FU113" s="8">
        <v>134</v>
      </c>
      <c r="FV113" s="92">
        <f t="shared" si="120"/>
        <v>0.22521008403361345</v>
      </c>
      <c r="FW113" s="64">
        <v>4780</v>
      </c>
      <c r="FX113" s="8">
        <v>488</v>
      </c>
      <c r="FY113" s="92">
        <f t="shared" si="121"/>
        <v>0.10209205020920502</v>
      </c>
      <c r="FZ113" s="64">
        <v>16748</v>
      </c>
      <c r="GA113" s="8">
        <v>3101</v>
      </c>
      <c r="GB113" s="92">
        <f t="shared" si="122"/>
        <v>0.18515643658944353</v>
      </c>
      <c r="GC113" s="64">
        <v>21528</v>
      </c>
      <c r="GD113" s="8">
        <v>3589</v>
      </c>
      <c r="GE113" s="92">
        <f t="shared" si="123"/>
        <v>0.16671311780007433</v>
      </c>
      <c r="GF113" s="64">
        <v>2341</v>
      </c>
      <c r="GG113" s="8">
        <v>1</v>
      </c>
      <c r="GH113" s="101">
        <f t="shared" si="124"/>
        <v>4.2716787697565144E-4</v>
      </c>
      <c r="GI113" s="8">
        <v>121</v>
      </c>
      <c r="GJ113" s="8">
        <v>73</v>
      </c>
      <c r="GK113" s="101">
        <f t="shared" si="125"/>
        <v>0.60330578512396693</v>
      </c>
      <c r="GL113" s="8">
        <v>210</v>
      </c>
      <c r="GM113" s="8">
        <v>0</v>
      </c>
      <c r="GN113" s="101">
        <f t="shared" si="126"/>
        <v>0</v>
      </c>
    </row>
    <row r="114" spans="1:196" s="1" customFormat="1" ht="15" customHeight="1" x14ac:dyDescent="0.55000000000000004">
      <c r="A114" s="16">
        <v>76</v>
      </c>
      <c r="B114" s="17" t="s">
        <v>135</v>
      </c>
      <c r="C114" s="18">
        <v>9228</v>
      </c>
      <c r="D114" s="17" t="s">
        <v>140</v>
      </c>
      <c r="E114" s="8">
        <v>1916</v>
      </c>
      <c r="F114" s="8">
        <v>1199</v>
      </c>
      <c r="G114" s="193">
        <f t="shared" si="127"/>
        <v>0.62578288100208768</v>
      </c>
      <c r="H114" s="8">
        <v>1562</v>
      </c>
      <c r="I114" s="8">
        <v>1446</v>
      </c>
      <c r="J114" s="193">
        <f t="shared" si="64"/>
        <v>0.92573623559539053</v>
      </c>
      <c r="K114" s="8">
        <v>0</v>
      </c>
      <c r="L114" s="8">
        <v>20</v>
      </c>
      <c r="M114" s="193" t="str">
        <f t="shared" si="65"/>
        <v>N/A</v>
      </c>
      <c r="N114" s="8">
        <v>0</v>
      </c>
      <c r="O114" s="8">
        <v>0</v>
      </c>
      <c r="P114" s="188" t="str">
        <f t="shared" si="66"/>
        <v>N/A</v>
      </c>
      <c r="Q114" s="8">
        <v>0</v>
      </c>
      <c r="R114" s="8">
        <v>0</v>
      </c>
      <c r="S114" s="188" t="str">
        <f t="shared" si="67"/>
        <v>N/A</v>
      </c>
      <c r="T114" s="8">
        <v>3478</v>
      </c>
      <c r="U114" s="8">
        <v>2665</v>
      </c>
      <c r="V114" s="193">
        <f t="shared" si="68"/>
        <v>0.7662449683726279</v>
      </c>
      <c r="W114" s="8">
        <v>3478</v>
      </c>
      <c r="X114" s="8">
        <v>2665</v>
      </c>
      <c r="Y114" s="193">
        <f t="shared" si="69"/>
        <v>0.7662449683726279</v>
      </c>
      <c r="Z114" s="8">
        <v>312</v>
      </c>
      <c r="AA114" s="8">
        <v>366</v>
      </c>
      <c r="AB114" s="193">
        <f t="shared" si="70"/>
        <v>1.1730769230769231</v>
      </c>
      <c r="AC114" s="8">
        <v>0</v>
      </c>
      <c r="AD114" s="8">
        <v>0</v>
      </c>
      <c r="AE114" s="188" t="str">
        <f t="shared" si="71"/>
        <v>N/A</v>
      </c>
      <c r="AF114" s="8">
        <v>15</v>
      </c>
      <c r="AG114" s="8">
        <v>16</v>
      </c>
      <c r="AH114" s="188">
        <f t="shared" si="72"/>
        <v>1.0666666666666667</v>
      </c>
      <c r="AI114" s="8">
        <v>327</v>
      </c>
      <c r="AJ114" s="8">
        <v>382</v>
      </c>
      <c r="AK114" s="193">
        <f t="shared" si="73"/>
        <v>1.1681957186544343</v>
      </c>
      <c r="AL114" s="8">
        <v>0</v>
      </c>
      <c r="AM114" s="8">
        <v>0</v>
      </c>
      <c r="AN114" s="193" t="str">
        <f t="shared" si="74"/>
        <v>N/A</v>
      </c>
      <c r="AO114" s="8">
        <v>0</v>
      </c>
      <c r="AP114" s="8">
        <v>0</v>
      </c>
      <c r="AQ114" s="188" t="str">
        <f t="shared" si="75"/>
        <v>N/A</v>
      </c>
      <c r="AR114" s="8">
        <v>45</v>
      </c>
      <c r="AS114" s="8">
        <v>0</v>
      </c>
      <c r="AT114" s="188">
        <f t="shared" si="76"/>
        <v>0</v>
      </c>
      <c r="AU114" s="8">
        <v>45</v>
      </c>
      <c r="AV114" s="8">
        <v>0</v>
      </c>
      <c r="AW114" s="193">
        <f t="shared" si="77"/>
        <v>0</v>
      </c>
      <c r="AX114" s="8">
        <v>2755</v>
      </c>
      <c r="AY114" s="8">
        <v>1862</v>
      </c>
      <c r="AZ114" s="193">
        <f t="shared" si="78"/>
        <v>0.67586206896551726</v>
      </c>
      <c r="BA114" s="8">
        <v>446</v>
      </c>
      <c r="BB114" s="8">
        <v>288</v>
      </c>
      <c r="BC114" s="193">
        <f t="shared" si="79"/>
        <v>0.64573991031390132</v>
      </c>
      <c r="BD114" s="8">
        <v>15</v>
      </c>
      <c r="BE114" s="8">
        <v>0</v>
      </c>
      <c r="BF114" s="188">
        <f t="shared" si="80"/>
        <v>0</v>
      </c>
      <c r="BG114" s="8">
        <v>0</v>
      </c>
      <c r="BH114" s="8">
        <v>0</v>
      </c>
      <c r="BI114" s="188" t="str">
        <f t="shared" si="81"/>
        <v>N/A</v>
      </c>
      <c r="BJ114" s="8">
        <v>1365</v>
      </c>
      <c r="BK114" s="8">
        <v>1093</v>
      </c>
      <c r="BL114" s="193">
        <f t="shared" si="82"/>
        <v>0.80073260073260077</v>
      </c>
      <c r="BM114" s="8">
        <v>4581</v>
      </c>
      <c r="BN114" s="8">
        <v>3243</v>
      </c>
      <c r="BO114" s="193">
        <f t="shared" si="83"/>
        <v>0.70792403405370008</v>
      </c>
      <c r="BP114" s="8">
        <v>0</v>
      </c>
      <c r="BQ114" s="8">
        <v>0</v>
      </c>
      <c r="BR114" s="193" t="str">
        <f t="shared" si="84"/>
        <v>N/A</v>
      </c>
      <c r="BS114" s="8">
        <v>4953</v>
      </c>
      <c r="BT114" s="8">
        <v>3625</v>
      </c>
      <c r="BU114" s="193">
        <f t="shared" si="85"/>
        <v>0.73187966888754286</v>
      </c>
      <c r="BV114" s="8">
        <v>8431</v>
      </c>
      <c r="BW114" s="8">
        <v>6290</v>
      </c>
      <c r="BX114" s="193">
        <f t="shared" si="86"/>
        <v>0.74605622108883884</v>
      </c>
      <c r="BY114" s="8">
        <v>6400</v>
      </c>
      <c r="BZ114" s="8">
        <v>1920</v>
      </c>
      <c r="CA114" s="337">
        <f t="shared" si="87"/>
        <v>0.3</v>
      </c>
      <c r="CB114" s="8">
        <v>14070</v>
      </c>
      <c r="CC114" s="8">
        <v>4788</v>
      </c>
      <c r="CD114" s="337">
        <f t="shared" si="88"/>
        <v>0.34029850746268658</v>
      </c>
      <c r="CE114" s="8">
        <v>3840</v>
      </c>
      <c r="CF114" s="8">
        <v>1200</v>
      </c>
      <c r="CG114" s="337">
        <f t="shared" si="89"/>
        <v>0.3125</v>
      </c>
      <c r="CH114" s="8">
        <v>1260</v>
      </c>
      <c r="CI114" s="8">
        <v>594</v>
      </c>
      <c r="CJ114" s="193">
        <f t="shared" si="90"/>
        <v>0.47142857142857142</v>
      </c>
      <c r="CK114" s="8">
        <v>5100</v>
      </c>
      <c r="CL114" s="8">
        <v>1794</v>
      </c>
      <c r="CM114" s="337">
        <f t="shared" si="91"/>
        <v>0.35176470588235292</v>
      </c>
      <c r="CN114" s="8">
        <v>465</v>
      </c>
      <c r="CO114" s="8">
        <v>105</v>
      </c>
      <c r="CP114" s="337">
        <f t="shared" si="92"/>
        <v>0.22580645161290322</v>
      </c>
      <c r="CQ114" s="8">
        <v>285</v>
      </c>
      <c r="CR114" s="8">
        <v>83</v>
      </c>
      <c r="CS114" s="337">
        <f t="shared" si="93"/>
        <v>0.29122807017543861</v>
      </c>
      <c r="CT114" s="8">
        <v>26320</v>
      </c>
      <c r="CU114" s="8">
        <v>8690</v>
      </c>
      <c r="CV114" s="337">
        <f t="shared" si="94"/>
        <v>0.33016717325227962</v>
      </c>
      <c r="CW114" s="8">
        <v>34751</v>
      </c>
      <c r="CX114" s="8">
        <v>14980</v>
      </c>
      <c r="CY114" s="337">
        <f t="shared" si="95"/>
        <v>0.43106673189260741</v>
      </c>
      <c r="CZ114" s="8">
        <v>480</v>
      </c>
      <c r="DA114" s="8">
        <v>105</v>
      </c>
      <c r="DB114" s="188">
        <f t="shared" si="96"/>
        <v>0.21875</v>
      </c>
      <c r="DC114" s="8">
        <v>345</v>
      </c>
      <c r="DD114" s="8">
        <v>99</v>
      </c>
      <c r="DE114" s="188">
        <f t="shared" si="97"/>
        <v>0.28695652173913044</v>
      </c>
      <c r="DF114" s="8">
        <v>12248</v>
      </c>
      <c r="DG114" s="8">
        <v>4854</v>
      </c>
      <c r="DH114" s="337">
        <f t="shared" si="98"/>
        <v>0.39630960156760286</v>
      </c>
      <c r="DI114" s="63">
        <v>0.82</v>
      </c>
      <c r="DJ114" s="101">
        <v>0.96463889721306595</v>
      </c>
      <c r="DK114" s="101">
        <f t="shared" si="99"/>
        <v>1.1763888990403244</v>
      </c>
      <c r="DL114" s="63">
        <v>0.75</v>
      </c>
      <c r="DM114" s="101">
        <v>0.98958333333333304</v>
      </c>
      <c r="DN114" s="101">
        <f t="shared" si="100"/>
        <v>1.319444444444444</v>
      </c>
      <c r="DO114" s="63">
        <v>0.78499999999999992</v>
      </c>
      <c r="DP114" s="101">
        <v>0.96662068965517201</v>
      </c>
      <c r="DQ114" s="101">
        <f t="shared" si="101"/>
        <v>1.2313639358664612</v>
      </c>
      <c r="DR114" s="63">
        <v>0.81</v>
      </c>
      <c r="DS114" s="101">
        <v>0.95898277276456101</v>
      </c>
      <c r="DT114" s="101">
        <f t="shared" si="102"/>
        <v>1.1839293490920506</v>
      </c>
      <c r="DU114" s="63">
        <v>0.84</v>
      </c>
      <c r="DV114" s="101">
        <v>0.94121715076071899</v>
      </c>
      <c r="DW114" s="101">
        <f t="shared" si="103"/>
        <v>1.1204966080484751</v>
      </c>
      <c r="DX114" s="63">
        <v>0.82499999999999996</v>
      </c>
      <c r="DY114" s="101">
        <v>0.94934333958724204</v>
      </c>
      <c r="DZ114" s="101">
        <f t="shared" si="104"/>
        <v>1.1507191994996875</v>
      </c>
      <c r="EA114" s="63">
        <v>0.81499999999999995</v>
      </c>
      <c r="EB114" s="101">
        <v>0.963125548726953</v>
      </c>
      <c r="EC114" s="101">
        <f t="shared" si="105"/>
        <v>1.1817491395422737</v>
      </c>
      <c r="ED114" s="63">
        <v>0.79499999999999993</v>
      </c>
      <c r="EE114" s="101">
        <v>0.94925028835063396</v>
      </c>
      <c r="EF114" s="101">
        <f t="shared" si="106"/>
        <v>1.1940255199379044</v>
      </c>
      <c r="EG114" s="63">
        <v>0.80499999999999994</v>
      </c>
      <c r="EH114" s="101">
        <v>0.95930047694753595</v>
      </c>
      <c r="EI114" s="101">
        <f t="shared" si="107"/>
        <v>1.1916776111149516</v>
      </c>
      <c r="EJ114" s="63">
        <v>0.8</v>
      </c>
      <c r="EK114" s="101">
        <v>0.957630161579892</v>
      </c>
      <c r="EL114" s="101">
        <f t="shared" si="108"/>
        <v>1.197037701974865</v>
      </c>
      <c r="EM114" s="63">
        <v>0.22</v>
      </c>
      <c r="EN114" s="101">
        <v>0.47339743589743599</v>
      </c>
      <c r="EO114" s="101">
        <f t="shared" si="109"/>
        <v>2.1518065268065274</v>
      </c>
      <c r="EP114" s="63">
        <v>0.51</v>
      </c>
      <c r="EQ114" s="101">
        <v>0.78377445339470697</v>
      </c>
      <c r="ER114" s="101">
        <f t="shared" si="110"/>
        <v>1.5368126537151117</v>
      </c>
      <c r="ES114" s="63">
        <v>0.8075</v>
      </c>
      <c r="ET114" s="101">
        <v>0.96010270590558999</v>
      </c>
      <c r="EU114" s="101">
        <f t="shared" si="111"/>
        <v>1.1889816791400496</v>
      </c>
      <c r="EV114" s="63">
        <v>0.50749999999999995</v>
      </c>
      <c r="EW114" s="101">
        <v>0.64338689740420296</v>
      </c>
      <c r="EX114" s="101">
        <f t="shared" si="112"/>
        <v>1.2677574333087744</v>
      </c>
      <c r="EY114" s="63">
        <v>0.65749999999999997</v>
      </c>
      <c r="EZ114" s="101">
        <v>0.85747663551401898</v>
      </c>
      <c r="FA114" s="101">
        <f t="shared" si="113"/>
        <v>1.3041469741658085</v>
      </c>
      <c r="FB114" s="63">
        <v>0.79</v>
      </c>
      <c r="FC114" s="101">
        <v>0.98821548821548799</v>
      </c>
      <c r="FD114" s="101">
        <f t="shared" si="114"/>
        <v>1.2509056812854278</v>
      </c>
      <c r="FE114" s="63">
        <v>0.26</v>
      </c>
      <c r="FF114" s="101">
        <v>0.59916666666666596</v>
      </c>
      <c r="FG114" s="101">
        <f t="shared" si="115"/>
        <v>2.3044871794871766</v>
      </c>
      <c r="FH114" s="63">
        <v>0.52500000000000002</v>
      </c>
      <c r="FI114" s="101">
        <v>0.72798216276477201</v>
      </c>
      <c r="FJ114" s="101">
        <f t="shared" si="116"/>
        <v>1.386632690980518</v>
      </c>
      <c r="FK114" s="54">
        <v>0.9</v>
      </c>
      <c r="FL114" s="101">
        <v>0.92380952380952397</v>
      </c>
      <c r="FM114" s="101">
        <f t="shared" si="117"/>
        <v>1.0264550264550265</v>
      </c>
      <c r="FN114" s="54">
        <v>0.61009999999999998</v>
      </c>
      <c r="FO114" s="101">
        <v>1</v>
      </c>
      <c r="FP114" s="101">
        <f t="shared" si="118"/>
        <v>1.6390755613833798</v>
      </c>
      <c r="FQ114" s="64">
        <v>1493</v>
      </c>
      <c r="FR114" s="8">
        <v>207</v>
      </c>
      <c r="FS114" s="92">
        <f t="shared" si="119"/>
        <v>0.13864701942397856</v>
      </c>
      <c r="FT114" s="64">
        <v>435</v>
      </c>
      <c r="FU114" s="8">
        <v>125</v>
      </c>
      <c r="FV114" s="92">
        <f t="shared" si="120"/>
        <v>0.28735632183908044</v>
      </c>
      <c r="FW114" s="64">
        <v>1928</v>
      </c>
      <c r="FX114" s="8">
        <v>332</v>
      </c>
      <c r="FY114" s="92">
        <f t="shared" si="121"/>
        <v>0.17219917012448133</v>
      </c>
      <c r="FZ114" s="64">
        <v>14657</v>
      </c>
      <c r="GA114" s="8">
        <v>2357</v>
      </c>
      <c r="GB114" s="92">
        <f t="shared" si="122"/>
        <v>0.1608105342157331</v>
      </c>
      <c r="GC114" s="64">
        <v>16585</v>
      </c>
      <c r="GD114" s="8">
        <v>2689</v>
      </c>
      <c r="GE114" s="92">
        <f t="shared" si="123"/>
        <v>0.16213445884835695</v>
      </c>
      <c r="GF114" s="64">
        <v>0</v>
      </c>
      <c r="GG114" s="8">
        <v>132</v>
      </c>
      <c r="GH114" s="101" t="str">
        <f t="shared" si="124"/>
        <v>N/A</v>
      </c>
      <c r="GI114" s="8">
        <v>384</v>
      </c>
      <c r="GJ114" s="8">
        <v>112</v>
      </c>
      <c r="GK114" s="101">
        <f t="shared" si="125"/>
        <v>0.29166666666666669</v>
      </c>
      <c r="GL114" s="8">
        <v>174</v>
      </c>
      <c r="GM114" s="8">
        <v>12</v>
      </c>
      <c r="GN114" s="101">
        <f t="shared" si="126"/>
        <v>6.8965517241379309E-2</v>
      </c>
    </row>
    <row r="115" spans="1:196" s="1" customFormat="1" ht="15" customHeight="1" x14ac:dyDescent="0.55000000000000004">
      <c r="A115" s="16">
        <v>76</v>
      </c>
      <c r="B115" s="17" t="s">
        <v>135</v>
      </c>
      <c r="C115" s="18">
        <v>9229</v>
      </c>
      <c r="D115" s="17" t="s">
        <v>141</v>
      </c>
      <c r="E115" s="8">
        <v>2116</v>
      </c>
      <c r="F115" s="8">
        <v>1395</v>
      </c>
      <c r="G115" s="193">
        <f t="shared" si="127"/>
        <v>0.65926275992438566</v>
      </c>
      <c r="H115" s="8">
        <v>1004</v>
      </c>
      <c r="I115" s="8">
        <v>614</v>
      </c>
      <c r="J115" s="193">
        <f t="shared" si="64"/>
        <v>0.61155378486055778</v>
      </c>
      <c r="K115" s="8">
        <v>69</v>
      </c>
      <c r="L115" s="8">
        <v>7</v>
      </c>
      <c r="M115" s="193">
        <f t="shared" si="65"/>
        <v>0.10144927536231885</v>
      </c>
      <c r="N115" s="8">
        <v>0</v>
      </c>
      <c r="O115" s="8">
        <v>0</v>
      </c>
      <c r="P115" s="188" t="str">
        <f t="shared" si="66"/>
        <v>N/A</v>
      </c>
      <c r="Q115" s="8">
        <v>0</v>
      </c>
      <c r="R115" s="8">
        <v>0</v>
      </c>
      <c r="S115" s="188" t="str">
        <f t="shared" si="67"/>
        <v>N/A</v>
      </c>
      <c r="T115" s="8">
        <v>3189</v>
      </c>
      <c r="U115" s="8">
        <v>2016</v>
      </c>
      <c r="V115" s="193">
        <f t="shared" si="68"/>
        <v>0.63217309501411101</v>
      </c>
      <c r="W115" s="8">
        <v>3189</v>
      </c>
      <c r="X115" s="8">
        <v>2016</v>
      </c>
      <c r="Y115" s="193">
        <f t="shared" si="69"/>
        <v>0.63217309501411101</v>
      </c>
      <c r="Z115" s="8">
        <v>388</v>
      </c>
      <c r="AA115" s="8">
        <v>235</v>
      </c>
      <c r="AB115" s="193">
        <f t="shared" si="70"/>
        <v>0.60567010309278346</v>
      </c>
      <c r="AC115" s="8">
        <v>0</v>
      </c>
      <c r="AD115" s="8">
        <v>0</v>
      </c>
      <c r="AE115" s="188" t="str">
        <f t="shared" si="71"/>
        <v>N/A</v>
      </c>
      <c r="AF115" s="8">
        <v>0</v>
      </c>
      <c r="AG115" s="8">
        <v>15</v>
      </c>
      <c r="AH115" s="188" t="str">
        <f t="shared" si="72"/>
        <v>N/A</v>
      </c>
      <c r="AI115" s="8">
        <v>388</v>
      </c>
      <c r="AJ115" s="8">
        <v>250</v>
      </c>
      <c r="AK115" s="193">
        <f t="shared" si="73"/>
        <v>0.64432989690721654</v>
      </c>
      <c r="AL115" s="8">
        <v>0</v>
      </c>
      <c r="AM115" s="8">
        <v>0</v>
      </c>
      <c r="AN115" s="193" t="str">
        <f t="shared" si="74"/>
        <v>N/A</v>
      </c>
      <c r="AO115" s="8">
        <v>0</v>
      </c>
      <c r="AP115" s="8">
        <v>0</v>
      </c>
      <c r="AQ115" s="188" t="str">
        <f t="shared" si="75"/>
        <v>N/A</v>
      </c>
      <c r="AR115" s="8">
        <v>30</v>
      </c>
      <c r="AS115" s="8">
        <v>0</v>
      </c>
      <c r="AT115" s="188">
        <f t="shared" si="76"/>
        <v>0</v>
      </c>
      <c r="AU115" s="8">
        <v>30</v>
      </c>
      <c r="AV115" s="8">
        <v>0</v>
      </c>
      <c r="AW115" s="193">
        <f t="shared" si="77"/>
        <v>0</v>
      </c>
      <c r="AX115" s="8">
        <v>1961</v>
      </c>
      <c r="AY115" s="8">
        <v>1304</v>
      </c>
      <c r="AZ115" s="193">
        <f t="shared" si="78"/>
        <v>0.66496685364609898</v>
      </c>
      <c r="BA115" s="8">
        <v>473</v>
      </c>
      <c r="BB115" s="8">
        <v>240</v>
      </c>
      <c r="BC115" s="193">
        <f t="shared" si="79"/>
        <v>0.507399577167019</v>
      </c>
      <c r="BD115" s="8">
        <v>0</v>
      </c>
      <c r="BE115" s="8">
        <v>0</v>
      </c>
      <c r="BF115" s="188" t="str">
        <f t="shared" si="80"/>
        <v>N/A</v>
      </c>
      <c r="BG115" s="8">
        <v>30</v>
      </c>
      <c r="BH115" s="8">
        <v>27</v>
      </c>
      <c r="BI115" s="188">
        <f t="shared" si="81"/>
        <v>0.9</v>
      </c>
      <c r="BJ115" s="8">
        <v>1343</v>
      </c>
      <c r="BK115" s="8">
        <v>1163</v>
      </c>
      <c r="BL115" s="193">
        <f t="shared" si="82"/>
        <v>0.86597170513775135</v>
      </c>
      <c r="BM115" s="8">
        <v>3807</v>
      </c>
      <c r="BN115" s="8">
        <v>2734</v>
      </c>
      <c r="BO115" s="193">
        <f t="shared" si="83"/>
        <v>0.71815077488836354</v>
      </c>
      <c r="BP115" s="8">
        <v>0</v>
      </c>
      <c r="BQ115" s="8">
        <v>0</v>
      </c>
      <c r="BR115" s="193" t="str">
        <f t="shared" si="84"/>
        <v>N/A</v>
      </c>
      <c r="BS115" s="8">
        <v>4225</v>
      </c>
      <c r="BT115" s="8">
        <v>2984</v>
      </c>
      <c r="BU115" s="193">
        <f t="shared" si="85"/>
        <v>0.7062721893491124</v>
      </c>
      <c r="BV115" s="8">
        <v>7414</v>
      </c>
      <c r="BW115" s="8">
        <v>5000</v>
      </c>
      <c r="BX115" s="193">
        <f t="shared" si="86"/>
        <v>0.67439978419206903</v>
      </c>
      <c r="BY115" s="8">
        <v>17280</v>
      </c>
      <c r="BZ115" s="8">
        <v>5502</v>
      </c>
      <c r="CA115" s="337">
        <f t="shared" si="87"/>
        <v>0.31840277777777776</v>
      </c>
      <c r="CB115" s="8">
        <v>15480</v>
      </c>
      <c r="CC115" s="8">
        <v>1763</v>
      </c>
      <c r="CD115" s="337">
        <f t="shared" si="88"/>
        <v>0.11388888888888889</v>
      </c>
      <c r="CE115" s="8">
        <v>3840</v>
      </c>
      <c r="CF115" s="8">
        <v>1200</v>
      </c>
      <c r="CG115" s="337">
        <f t="shared" si="89"/>
        <v>0.3125</v>
      </c>
      <c r="CH115" s="8">
        <v>0</v>
      </c>
      <c r="CI115" s="8">
        <v>0</v>
      </c>
      <c r="CJ115" s="193" t="str">
        <f t="shared" si="90"/>
        <v>N/A</v>
      </c>
      <c r="CK115" s="8">
        <v>3840</v>
      </c>
      <c r="CL115" s="8">
        <v>1200</v>
      </c>
      <c r="CM115" s="337">
        <f t="shared" si="91"/>
        <v>0.3125</v>
      </c>
      <c r="CN115" s="8">
        <v>0</v>
      </c>
      <c r="CO115" s="8">
        <v>0</v>
      </c>
      <c r="CP115" s="370" t="str">
        <f t="shared" si="92"/>
        <v>N/A</v>
      </c>
      <c r="CQ115" s="8">
        <v>150</v>
      </c>
      <c r="CR115" s="8">
        <v>0</v>
      </c>
      <c r="CS115" s="337">
        <f t="shared" si="93"/>
        <v>0</v>
      </c>
      <c r="CT115" s="8">
        <v>36750</v>
      </c>
      <c r="CU115" s="8">
        <v>8465</v>
      </c>
      <c r="CV115" s="337">
        <f t="shared" si="94"/>
        <v>0.23034013605442177</v>
      </c>
      <c r="CW115" s="8">
        <v>44164</v>
      </c>
      <c r="CX115" s="8">
        <v>13465</v>
      </c>
      <c r="CY115" s="337">
        <f t="shared" si="95"/>
        <v>0.30488633275971377</v>
      </c>
      <c r="CZ115" s="8">
        <v>0</v>
      </c>
      <c r="DA115" s="8">
        <v>0</v>
      </c>
      <c r="DB115" s="188" t="str">
        <f t="shared" si="96"/>
        <v>N/A</v>
      </c>
      <c r="DC115" s="8">
        <v>210</v>
      </c>
      <c r="DD115" s="8">
        <v>42</v>
      </c>
      <c r="DE115" s="188">
        <f t="shared" si="97"/>
        <v>0.2</v>
      </c>
      <c r="DF115" s="8">
        <v>22597</v>
      </c>
      <c r="DG115" s="8">
        <v>7556</v>
      </c>
      <c r="DH115" s="337">
        <f t="shared" si="98"/>
        <v>0.33438067000044253</v>
      </c>
      <c r="DI115" s="63">
        <v>0.8</v>
      </c>
      <c r="DJ115" s="101">
        <v>0.93731778425655998</v>
      </c>
      <c r="DK115" s="101">
        <f t="shared" si="99"/>
        <v>1.1716472303207</v>
      </c>
      <c r="DL115" s="63">
        <v>0.52</v>
      </c>
      <c r="DM115" s="101">
        <v>0.60833333333333295</v>
      </c>
      <c r="DN115" s="101">
        <f t="shared" si="100"/>
        <v>1.169871794871794</v>
      </c>
      <c r="DO115" s="63">
        <v>0.66</v>
      </c>
      <c r="DP115" s="101">
        <v>0.91085790884718498</v>
      </c>
      <c r="DQ115" s="101">
        <f t="shared" si="101"/>
        <v>1.3800877406775529</v>
      </c>
      <c r="DR115" s="63">
        <v>0.81</v>
      </c>
      <c r="DS115" s="101">
        <v>0.92938659058487905</v>
      </c>
      <c r="DT115" s="101">
        <f t="shared" si="102"/>
        <v>1.1473908525739247</v>
      </c>
      <c r="DU115" s="63">
        <v>0.56999999999999995</v>
      </c>
      <c r="DV115" s="101">
        <v>0.75732899022801303</v>
      </c>
      <c r="DW115" s="101">
        <f t="shared" si="103"/>
        <v>1.3286473512772159</v>
      </c>
      <c r="DX115" s="63">
        <v>0.69</v>
      </c>
      <c r="DY115" s="101">
        <v>0.87698412698412698</v>
      </c>
      <c r="DZ115" s="101">
        <f t="shared" si="104"/>
        <v>1.2709914883827929</v>
      </c>
      <c r="EA115" s="63">
        <v>0.80500000000000005</v>
      </c>
      <c r="EB115" s="101">
        <v>0.93463579353593795</v>
      </c>
      <c r="EC115" s="101">
        <f t="shared" si="105"/>
        <v>1.1610382528396743</v>
      </c>
      <c r="ED115" s="63">
        <v>0.54499999999999993</v>
      </c>
      <c r="EE115" s="101">
        <v>0.71545667447306804</v>
      </c>
      <c r="EF115" s="101">
        <f t="shared" si="106"/>
        <v>1.3127645403175563</v>
      </c>
      <c r="EG115" s="63">
        <v>0.67500000000000004</v>
      </c>
      <c r="EH115" s="101">
        <v>0.8972</v>
      </c>
      <c r="EI115" s="101">
        <f t="shared" si="107"/>
        <v>1.329185185185185</v>
      </c>
      <c r="EJ115" s="63">
        <v>0.82</v>
      </c>
      <c r="EK115" s="101">
        <v>0.93193420306296104</v>
      </c>
      <c r="EL115" s="101">
        <f t="shared" si="108"/>
        <v>1.1365051256865379</v>
      </c>
      <c r="EM115" s="63">
        <v>0.25</v>
      </c>
      <c r="EN115" s="101">
        <v>0.40092509698597401</v>
      </c>
      <c r="EO115" s="101">
        <f t="shared" si="109"/>
        <v>1.603700387943896</v>
      </c>
      <c r="EP115" s="63">
        <v>0.53499999999999992</v>
      </c>
      <c r="EQ115" s="101">
        <v>0.51151801535735397</v>
      </c>
      <c r="ER115" s="101">
        <f t="shared" si="110"/>
        <v>0.95610843992028793</v>
      </c>
      <c r="ES115" s="63">
        <v>0.8125</v>
      </c>
      <c r="ET115" s="101">
        <v>0.93382975122694201</v>
      </c>
      <c r="EU115" s="101">
        <f t="shared" si="111"/>
        <v>1.1493289245870055</v>
      </c>
      <c r="EV115" s="63">
        <v>0.39749999999999996</v>
      </c>
      <c r="EW115" s="101">
        <v>0.43647432503970301</v>
      </c>
      <c r="EX115" s="101">
        <f t="shared" si="112"/>
        <v>1.0980486164520831</v>
      </c>
      <c r="EY115" s="63">
        <v>0.60499999999999998</v>
      </c>
      <c r="EZ115" s="101">
        <v>0.65473449684366902</v>
      </c>
      <c r="FA115" s="101">
        <f t="shared" si="113"/>
        <v>1.0822057799068909</v>
      </c>
      <c r="FB115" s="63" t="s">
        <v>341</v>
      </c>
      <c r="FC115" s="101">
        <v>0</v>
      </c>
      <c r="FD115" s="101" t="str">
        <f t="shared" si="114"/>
        <v>N/A</v>
      </c>
      <c r="FE115" s="63">
        <v>0.26</v>
      </c>
      <c r="FF115" s="101">
        <v>0.42583333333333301</v>
      </c>
      <c r="FG115" s="101">
        <f t="shared" si="115"/>
        <v>1.6378205128205114</v>
      </c>
      <c r="FH115" s="63">
        <v>0.26</v>
      </c>
      <c r="FI115" s="101">
        <v>0.42583333333333301</v>
      </c>
      <c r="FJ115" s="101">
        <f t="shared" si="116"/>
        <v>1.6378205128205114</v>
      </c>
      <c r="FK115" s="54">
        <v>0</v>
      </c>
      <c r="FL115" s="101">
        <v>0</v>
      </c>
      <c r="FM115" s="101" t="str">
        <f t="shared" si="117"/>
        <v>N/A</v>
      </c>
      <c r="FN115" s="54">
        <v>0.61009999999999998</v>
      </c>
      <c r="FO115" s="101">
        <v>1</v>
      </c>
      <c r="FP115" s="101">
        <f t="shared" si="118"/>
        <v>1.6390755613833798</v>
      </c>
      <c r="FQ115" s="64">
        <v>1893</v>
      </c>
      <c r="FR115" s="8">
        <v>249</v>
      </c>
      <c r="FS115" s="92">
        <f t="shared" si="119"/>
        <v>0.13153724247226625</v>
      </c>
      <c r="FT115" s="64">
        <v>468</v>
      </c>
      <c r="FU115" s="8">
        <v>110</v>
      </c>
      <c r="FV115" s="92">
        <f t="shared" si="120"/>
        <v>0.23504273504273504</v>
      </c>
      <c r="FW115" s="64">
        <v>2361</v>
      </c>
      <c r="FX115" s="8">
        <v>359</v>
      </c>
      <c r="FY115" s="92">
        <f t="shared" si="121"/>
        <v>0.1520542143159678</v>
      </c>
      <c r="FZ115" s="64">
        <v>18012</v>
      </c>
      <c r="GA115" s="8">
        <v>878</v>
      </c>
      <c r="GB115" s="92">
        <f t="shared" si="122"/>
        <v>4.8745280923828557E-2</v>
      </c>
      <c r="GC115" s="64">
        <v>20373</v>
      </c>
      <c r="GD115" s="8">
        <v>1237</v>
      </c>
      <c r="GE115" s="92">
        <f t="shared" si="123"/>
        <v>6.0717616453148777E-2</v>
      </c>
      <c r="GF115" s="64">
        <v>609</v>
      </c>
      <c r="GG115" s="8">
        <v>16</v>
      </c>
      <c r="GH115" s="101">
        <f t="shared" si="124"/>
        <v>2.6272577996715927E-2</v>
      </c>
      <c r="GI115" s="8">
        <v>0</v>
      </c>
      <c r="GJ115" s="8">
        <v>0</v>
      </c>
      <c r="GK115" s="101" t="str">
        <f t="shared" si="125"/>
        <v>N/A</v>
      </c>
      <c r="GL115" s="8">
        <v>92</v>
      </c>
      <c r="GM115" s="8">
        <v>28</v>
      </c>
      <c r="GN115" s="101">
        <f t="shared" si="126"/>
        <v>0.30434782608695654</v>
      </c>
    </row>
    <row r="116" spans="1:196" s="1" customFormat="1" ht="15" customHeight="1" x14ac:dyDescent="0.55000000000000004">
      <c r="A116" s="16">
        <v>76</v>
      </c>
      <c r="B116" s="17" t="s">
        <v>135</v>
      </c>
      <c r="C116" s="18">
        <v>9230</v>
      </c>
      <c r="D116" s="17" t="s">
        <v>142</v>
      </c>
      <c r="E116" s="8">
        <v>1593</v>
      </c>
      <c r="F116" s="8">
        <v>1160</v>
      </c>
      <c r="G116" s="193">
        <f t="shared" si="127"/>
        <v>0.72818581293157569</v>
      </c>
      <c r="H116" s="8">
        <v>934</v>
      </c>
      <c r="I116" s="8">
        <v>583</v>
      </c>
      <c r="J116" s="193">
        <f t="shared" si="64"/>
        <v>0.62419700214132767</v>
      </c>
      <c r="K116" s="8">
        <v>0</v>
      </c>
      <c r="L116" s="8">
        <v>0</v>
      </c>
      <c r="M116" s="193" t="str">
        <f t="shared" si="65"/>
        <v>N/A</v>
      </c>
      <c r="N116" s="8">
        <v>0</v>
      </c>
      <c r="O116" s="8">
        <v>0</v>
      </c>
      <c r="P116" s="188" t="str">
        <f t="shared" si="66"/>
        <v>N/A</v>
      </c>
      <c r="Q116" s="8">
        <v>0</v>
      </c>
      <c r="R116" s="8">
        <v>0</v>
      </c>
      <c r="S116" s="188" t="str">
        <f t="shared" si="67"/>
        <v>N/A</v>
      </c>
      <c r="T116" s="8">
        <v>2527</v>
      </c>
      <c r="U116" s="8">
        <v>1743</v>
      </c>
      <c r="V116" s="193">
        <f t="shared" si="68"/>
        <v>0.68975069252077559</v>
      </c>
      <c r="W116" s="8">
        <v>2527</v>
      </c>
      <c r="X116" s="8">
        <v>1743</v>
      </c>
      <c r="Y116" s="193">
        <f t="shared" si="69"/>
        <v>0.68975069252077559</v>
      </c>
      <c r="Z116" s="8">
        <v>30</v>
      </c>
      <c r="AA116" s="8">
        <v>0</v>
      </c>
      <c r="AB116" s="193">
        <f t="shared" si="70"/>
        <v>0</v>
      </c>
      <c r="AC116" s="8">
        <v>0</v>
      </c>
      <c r="AD116" s="8">
        <v>0</v>
      </c>
      <c r="AE116" s="188" t="str">
        <f t="shared" si="71"/>
        <v>N/A</v>
      </c>
      <c r="AF116" s="8">
        <v>0</v>
      </c>
      <c r="AG116" s="8">
        <v>25</v>
      </c>
      <c r="AH116" s="188" t="str">
        <f t="shared" si="72"/>
        <v>N/A</v>
      </c>
      <c r="AI116" s="8">
        <v>30</v>
      </c>
      <c r="AJ116" s="8">
        <v>25</v>
      </c>
      <c r="AK116" s="193">
        <f t="shared" si="73"/>
        <v>0.83333333333333337</v>
      </c>
      <c r="AL116" s="8">
        <v>0</v>
      </c>
      <c r="AM116" s="8">
        <v>0</v>
      </c>
      <c r="AN116" s="193" t="str">
        <f t="shared" si="74"/>
        <v>N/A</v>
      </c>
      <c r="AO116" s="8">
        <v>0</v>
      </c>
      <c r="AP116" s="8">
        <v>0</v>
      </c>
      <c r="AQ116" s="188" t="str">
        <f t="shared" si="75"/>
        <v>N/A</v>
      </c>
      <c r="AR116" s="8">
        <v>30</v>
      </c>
      <c r="AS116" s="8">
        <v>0</v>
      </c>
      <c r="AT116" s="188">
        <f t="shared" si="76"/>
        <v>0</v>
      </c>
      <c r="AU116" s="8">
        <v>30</v>
      </c>
      <c r="AV116" s="8">
        <v>0</v>
      </c>
      <c r="AW116" s="193">
        <f t="shared" si="77"/>
        <v>0</v>
      </c>
      <c r="AX116" s="8">
        <v>602</v>
      </c>
      <c r="AY116" s="8">
        <v>314</v>
      </c>
      <c r="AZ116" s="193">
        <f t="shared" si="78"/>
        <v>0.52159468438538203</v>
      </c>
      <c r="BA116" s="8">
        <v>300</v>
      </c>
      <c r="BB116" s="8">
        <v>224</v>
      </c>
      <c r="BC116" s="193">
        <f t="shared" si="79"/>
        <v>0.7466666666666667</v>
      </c>
      <c r="BD116" s="8">
        <v>0</v>
      </c>
      <c r="BE116" s="8">
        <v>0</v>
      </c>
      <c r="BF116" s="188" t="str">
        <f t="shared" si="80"/>
        <v>N/A</v>
      </c>
      <c r="BG116" s="8">
        <v>30</v>
      </c>
      <c r="BH116" s="8">
        <v>27</v>
      </c>
      <c r="BI116" s="188">
        <f t="shared" si="81"/>
        <v>0.9</v>
      </c>
      <c r="BJ116" s="8">
        <v>602</v>
      </c>
      <c r="BK116" s="8">
        <v>546</v>
      </c>
      <c r="BL116" s="193">
        <f t="shared" si="82"/>
        <v>0.90697674418604646</v>
      </c>
      <c r="BM116" s="8">
        <v>1534</v>
      </c>
      <c r="BN116" s="8">
        <v>1111</v>
      </c>
      <c r="BO116" s="193">
        <f t="shared" si="83"/>
        <v>0.72425032594524119</v>
      </c>
      <c r="BP116" s="8">
        <v>0</v>
      </c>
      <c r="BQ116" s="8">
        <v>0</v>
      </c>
      <c r="BR116" s="193" t="str">
        <f t="shared" si="84"/>
        <v>N/A</v>
      </c>
      <c r="BS116" s="8">
        <v>1594</v>
      </c>
      <c r="BT116" s="8">
        <v>1136</v>
      </c>
      <c r="BU116" s="193">
        <f t="shared" si="85"/>
        <v>0.71267252195733999</v>
      </c>
      <c r="BV116" s="8">
        <v>4121</v>
      </c>
      <c r="BW116" s="8">
        <v>2879</v>
      </c>
      <c r="BX116" s="193">
        <f t="shared" si="86"/>
        <v>0.69861684057267659</v>
      </c>
      <c r="BY116" s="8">
        <v>15760</v>
      </c>
      <c r="BZ116" s="8">
        <v>3360</v>
      </c>
      <c r="CA116" s="337">
        <f t="shared" si="87"/>
        <v>0.21319796954314721</v>
      </c>
      <c r="CB116" s="8">
        <v>5880</v>
      </c>
      <c r="CC116" s="8">
        <v>1993</v>
      </c>
      <c r="CD116" s="337">
        <f t="shared" si="88"/>
        <v>0.33894557823129251</v>
      </c>
      <c r="CE116" s="8">
        <v>3840</v>
      </c>
      <c r="CF116" s="8">
        <v>640</v>
      </c>
      <c r="CG116" s="337">
        <f t="shared" si="89"/>
        <v>0.16666666666666666</v>
      </c>
      <c r="CH116" s="8">
        <v>0</v>
      </c>
      <c r="CI116" s="8">
        <v>0</v>
      </c>
      <c r="CJ116" s="193" t="str">
        <f t="shared" si="90"/>
        <v>N/A</v>
      </c>
      <c r="CK116" s="8">
        <v>3840</v>
      </c>
      <c r="CL116" s="8">
        <v>640</v>
      </c>
      <c r="CM116" s="337">
        <f t="shared" si="91"/>
        <v>0.16666666666666666</v>
      </c>
      <c r="CN116" s="8">
        <v>0</v>
      </c>
      <c r="CO116" s="8">
        <v>0</v>
      </c>
      <c r="CP116" s="370" t="str">
        <f t="shared" si="92"/>
        <v>N/A</v>
      </c>
      <c r="CQ116" s="8">
        <v>225</v>
      </c>
      <c r="CR116" s="8">
        <v>104</v>
      </c>
      <c r="CS116" s="337">
        <f t="shared" si="93"/>
        <v>0.4622222222222222</v>
      </c>
      <c r="CT116" s="8">
        <v>25705</v>
      </c>
      <c r="CU116" s="8">
        <v>6097</v>
      </c>
      <c r="CV116" s="337">
        <f t="shared" si="94"/>
        <v>0.23719120793619919</v>
      </c>
      <c r="CW116" s="8">
        <v>29826</v>
      </c>
      <c r="CX116" s="8">
        <v>8976</v>
      </c>
      <c r="CY116" s="337">
        <f t="shared" si="95"/>
        <v>0.30094548380607522</v>
      </c>
      <c r="CZ116" s="8">
        <v>0</v>
      </c>
      <c r="DA116" s="8">
        <v>0</v>
      </c>
      <c r="DB116" s="188" t="str">
        <f t="shared" si="96"/>
        <v>N/A</v>
      </c>
      <c r="DC116" s="8">
        <v>285</v>
      </c>
      <c r="DD116" s="8">
        <v>156</v>
      </c>
      <c r="DE116" s="188">
        <f t="shared" si="97"/>
        <v>0.54736842105263162</v>
      </c>
      <c r="DF116" s="8">
        <v>20834</v>
      </c>
      <c r="DG116" s="8">
        <v>4807</v>
      </c>
      <c r="DH116" s="337">
        <f t="shared" si="98"/>
        <v>0.23072861668426611</v>
      </c>
      <c r="DI116" s="63">
        <v>0.76</v>
      </c>
      <c r="DJ116" s="101">
        <v>0.97916666666666596</v>
      </c>
      <c r="DK116" s="101">
        <f t="shared" si="99"/>
        <v>1.2883771929824552</v>
      </c>
      <c r="DL116" s="63">
        <v>0.71</v>
      </c>
      <c r="DM116" s="101">
        <v>0.99553571428571397</v>
      </c>
      <c r="DN116" s="101">
        <f t="shared" si="100"/>
        <v>1.4021629778672029</v>
      </c>
      <c r="DO116" s="63">
        <v>0.73499999999999999</v>
      </c>
      <c r="DP116" s="101">
        <v>0.98239436619718301</v>
      </c>
      <c r="DQ116" s="101">
        <f t="shared" si="101"/>
        <v>1.3365909744179361</v>
      </c>
      <c r="DR116" s="63">
        <v>0.74</v>
      </c>
      <c r="DS116" s="101">
        <v>0.96034482758620698</v>
      </c>
      <c r="DT116" s="101">
        <f t="shared" si="102"/>
        <v>1.2977632805219013</v>
      </c>
      <c r="DU116" s="63">
        <v>0.7</v>
      </c>
      <c r="DV116" s="101">
        <v>0.99485420240137201</v>
      </c>
      <c r="DW116" s="101">
        <f t="shared" si="103"/>
        <v>1.4212202891448174</v>
      </c>
      <c r="DX116" s="63">
        <v>0.72</v>
      </c>
      <c r="DY116" s="101">
        <v>0.97188755020080297</v>
      </c>
      <c r="DZ116" s="101">
        <f t="shared" si="104"/>
        <v>1.3498438197233376</v>
      </c>
      <c r="EA116" s="63">
        <v>0.75</v>
      </c>
      <c r="EB116" s="101">
        <v>0.96862934362934305</v>
      </c>
      <c r="EC116" s="101">
        <f t="shared" si="105"/>
        <v>1.2915057915057908</v>
      </c>
      <c r="ED116" s="63">
        <v>0.70499999999999996</v>
      </c>
      <c r="EE116" s="101">
        <v>0.99504337050805503</v>
      </c>
      <c r="EF116" s="101">
        <f t="shared" si="106"/>
        <v>1.4114090361816385</v>
      </c>
      <c r="EG116" s="63">
        <v>0.72750000000000004</v>
      </c>
      <c r="EH116" s="101">
        <v>0.97603334491142701</v>
      </c>
      <c r="EI116" s="101">
        <f t="shared" si="107"/>
        <v>1.3416265909435423</v>
      </c>
      <c r="EJ116" s="63">
        <v>0.88</v>
      </c>
      <c r="EK116" s="101">
        <v>0.94992846924177399</v>
      </c>
      <c r="EL116" s="101">
        <f t="shared" si="108"/>
        <v>1.079464169592925</v>
      </c>
      <c r="EM116" s="63">
        <v>0.23</v>
      </c>
      <c r="EN116" s="101">
        <v>0.36475000000000002</v>
      </c>
      <c r="EO116" s="101">
        <f t="shared" si="109"/>
        <v>1.5858695652173913</v>
      </c>
      <c r="EP116" s="63">
        <v>0.55500000000000005</v>
      </c>
      <c r="EQ116" s="101">
        <v>0.56601607347876004</v>
      </c>
      <c r="ER116" s="101">
        <f t="shared" si="110"/>
        <v>1.0198487810428107</v>
      </c>
      <c r="ES116" s="63">
        <v>0.81499999999999995</v>
      </c>
      <c r="ET116" s="101">
        <v>0.95922283521228102</v>
      </c>
      <c r="EU116" s="101">
        <f t="shared" si="111"/>
        <v>1.1769605340027989</v>
      </c>
      <c r="EV116" s="63">
        <v>0.46749999999999997</v>
      </c>
      <c r="EW116" s="101">
        <v>0.47056376118160997</v>
      </c>
      <c r="EX116" s="101">
        <f t="shared" si="112"/>
        <v>1.0065534998537113</v>
      </c>
      <c r="EY116" s="63">
        <v>0.64124999999999999</v>
      </c>
      <c r="EZ116" s="101">
        <v>0.69752673796791398</v>
      </c>
      <c r="FA116" s="101">
        <f t="shared" si="113"/>
        <v>1.0877609948817373</v>
      </c>
      <c r="FB116" s="63" t="s">
        <v>341</v>
      </c>
      <c r="FC116" s="101">
        <v>0</v>
      </c>
      <c r="FD116" s="101" t="str">
        <f t="shared" si="114"/>
        <v>N/A</v>
      </c>
      <c r="FE116" s="63">
        <v>0.22</v>
      </c>
      <c r="FF116" s="101">
        <v>0.18437500000000001</v>
      </c>
      <c r="FG116" s="101">
        <f t="shared" si="115"/>
        <v>0.83806818181818188</v>
      </c>
      <c r="FH116" s="63">
        <v>0.22</v>
      </c>
      <c r="FI116" s="101">
        <v>0.18437500000000001</v>
      </c>
      <c r="FJ116" s="101">
        <f t="shared" si="116"/>
        <v>0.83806818181818188</v>
      </c>
      <c r="FK116" s="54">
        <v>0</v>
      </c>
      <c r="FL116" s="101">
        <v>0</v>
      </c>
      <c r="FM116" s="101" t="str">
        <f t="shared" si="117"/>
        <v>N/A</v>
      </c>
      <c r="FN116" s="54">
        <v>0.61009999999999998</v>
      </c>
      <c r="FO116" s="101">
        <v>1</v>
      </c>
      <c r="FP116" s="101">
        <f t="shared" si="118"/>
        <v>1.6390755613833798</v>
      </c>
      <c r="FQ116" s="64">
        <v>429</v>
      </c>
      <c r="FR116" s="8">
        <v>49</v>
      </c>
      <c r="FS116" s="92">
        <f t="shared" si="119"/>
        <v>0.11421911421911422</v>
      </c>
      <c r="FT116" s="64">
        <v>263</v>
      </c>
      <c r="FU116" s="8">
        <v>47</v>
      </c>
      <c r="FV116" s="92">
        <f t="shared" si="120"/>
        <v>0.17870722433460076</v>
      </c>
      <c r="FW116" s="64">
        <v>692</v>
      </c>
      <c r="FX116" s="8">
        <v>96</v>
      </c>
      <c r="FY116" s="92">
        <f t="shared" si="121"/>
        <v>0.13872832369942195</v>
      </c>
      <c r="FZ116" s="64">
        <v>9644</v>
      </c>
      <c r="GA116" s="8">
        <v>677</v>
      </c>
      <c r="GB116" s="92">
        <f t="shared" si="122"/>
        <v>7.0199087515553718E-2</v>
      </c>
      <c r="GC116" s="64">
        <v>10336</v>
      </c>
      <c r="GD116" s="8">
        <v>773</v>
      </c>
      <c r="GE116" s="92">
        <f t="shared" si="123"/>
        <v>7.4787151702786381E-2</v>
      </c>
      <c r="GF116" s="64">
        <v>173</v>
      </c>
      <c r="GG116" s="8">
        <v>1</v>
      </c>
      <c r="GH116" s="101">
        <f t="shared" si="124"/>
        <v>5.7803468208092483E-3</v>
      </c>
      <c r="GI116" s="8">
        <v>0</v>
      </c>
      <c r="GJ116" s="8">
        <v>0</v>
      </c>
      <c r="GK116" s="101" t="str">
        <f t="shared" si="125"/>
        <v>N/A</v>
      </c>
      <c r="GL116" s="8">
        <v>137</v>
      </c>
      <c r="GM116" s="8">
        <v>0</v>
      </c>
      <c r="GN116" s="101">
        <f t="shared" si="126"/>
        <v>0</v>
      </c>
    </row>
    <row r="117" spans="1:196" s="1" customFormat="1" ht="15" customHeight="1" x14ac:dyDescent="0.55000000000000004">
      <c r="A117" s="16">
        <v>76</v>
      </c>
      <c r="B117" s="17" t="s">
        <v>135</v>
      </c>
      <c r="C117" s="18">
        <v>9311</v>
      </c>
      <c r="D117" s="17" t="s">
        <v>143</v>
      </c>
      <c r="E117" s="8">
        <v>2620</v>
      </c>
      <c r="F117" s="8">
        <v>1681</v>
      </c>
      <c r="G117" s="193">
        <f t="shared" si="127"/>
        <v>0.64160305343511448</v>
      </c>
      <c r="H117" s="8">
        <v>961</v>
      </c>
      <c r="I117" s="8">
        <v>720</v>
      </c>
      <c r="J117" s="193">
        <f t="shared" si="64"/>
        <v>0.74921956295525494</v>
      </c>
      <c r="K117" s="8">
        <v>258</v>
      </c>
      <c r="L117" s="8">
        <v>107</v>
      </c>
      <c r="M117" s="193">
        <f t="shared" si="65"/>
        <v>0.41472868217054265</v>
      </c>
      <c r="N117" s="8">
        <v>0</v>
      </c>
      <c r="O117" s="8">
        <v>0</v>
      </c>
      <c r="P117" s="188" t="str">
        <f t="shared" si="66"/>
        <v>N/A</v>
      </c>
      <c r="Q117" s="8">
        <v>0</v>
      </c>
      <c r="R117" s="8">
        <v>0</v>
      </c>
      <c r="S117" s="188" t="str">
        <f t="shared" si="67"/>
        <v>N/A</v>
      </c>
      <c r="T117" s="8">
        <v>3839</v>
      </c>
      <c r="U117" s="8">
        <v>2508</v>
      </c>
      <c r="V117" s="193">
        <f t="shared" si="68"/>
        <v>0.65329512893982811</v>
      </c>
      <c r="W117" s="8">
        <v>3839</v>
      </c>
      <c r="X117" s="8">
        <v>2508</v>
      </c>
      <c r="Y117" s="193">
        <f t="shared" si="69"/>
        <v>0.65329512893982811</v>
      </c>
      <c r="Z117" s="8">
        <v>252</v>
      </c>
      <c r="AA117" s="8">
        <v>137</v>
      </c>
      <c r="AB117" s="193">
        <f t="shared" si="70"/>
        <v>0.54365079365079361</v>
      </c>
      <c r="AC117" s="8">
        <v>0</v>
      </c>
      <c r="AD117" s="8">
        <v>0</v>
      </c>
      <c r="AE117" s="188" t="str">
        <f t="shared" si="71"/>
        <v>N/A</v>
      </c>
      <c r="AF117" s="8">
        <v>80</v>
      </c>
      <c r="AG117" s="8">
        <v>56</v>
      </c>
      <c r="AH117" s="188">
        <f t="shared" si="72"/>
        <v>0.7</v>
      </c>
      <c r="AI117" s="8">
        <v>332</v>
      </c>
      <c r="AJ117" s="8">
        <v>193</v>
      </c>
      <c r="AK117" s="193">
        <f t="shared" si="73"/>
        <v>0.58132530120481929</v>
      </c>
      <c r="AL117" s="8">
        <v>189</v>
      </c>
      <c r="AM117" s="8">
        <v>91</v>
      </c>
      <c r="AN117" s="193">
        <f t="shared" si="74"/>
        <v>0.48148148148148145</v>
      </c>
      <c r="AO117" s="8">
        <v>0</v>
      </c>
      <c r="AP117" s="8">
        <v>0</v>
      </c>
      <c r="AQ117" s="188" t="str">
        <f t="shared" si="75"/>
        <v>N/A</v>
      </c>
      <c r="AR117" s="8">
        <v>0</v>
      </c>
      <c r="AS117" s="8">
        <v>0</v>
      </c>
      <c r="AT117" s="188" t="str">
        <f t="shared" si="76"/>
        <v>N/A</v>
      </c>
      <c r="AU117" s="8">
        <v>189</v>
      </c>
      <c r="AV117" s="8">
        <v>91</v>
      </c>
      <c r="AW117" s="193">
        <f t="shared" si="77"/>
        <v>0.48148148148148145</v>
      </c>
      <c r="AX117" s="8">
        <v>2607</v>
      </c>
      <c r="AY117" s="8">
        <v>1725</v>
      </c>
      <c r="AZ117" s="193">
        <f t="shared" si="78"/>
        <v>0.66168009205983891</v>
      </c>
      <c r="BA117" s="8">
        <v>425</v>
      </c>
      <c r="BB117" s="8">
        <v>291</v>
      </c>
      <c r="BC117" s="193">
        <f t="shared" si="79"/>
        <v>0.68470588235294116</v>
      </c>
      <c r="BD117" s="8">
        <v>0</v>
      </c>
      <c r="BE117" s="8">
        <v>0</v>
      </c>
      <c r="BF117" s="188" t="str">
        <f t="shared" si="80"/>
        <v>N/A</v>
      </c>
      <c r="BG117" s="8">
        <v>0</v>
      </c>
      <c r="BH117" s="8">
        <v>0</v>
      </c>
      <c r="BI117" s="188" t="str">
        <f t="shared" si="81"/>
        <v>N/A</v>
      </c>
      <c r="BJ117" s="8">
        <v>7313</v>
      </c>
      <c r="BK117" s="8">
        <v>6835</v>
      </c>
      <c r="BL117" s="193">
        <f t="shared" si="82"/>
        <v>0.93463694790099827</v>
      </c>
      <c r="BM117" s="8">
        <v>10345</v>
      </c>
      <c r="BN117" s="8">
        <v>8851</v>
      </c>
      <c r="BO117" s="193">
        <f t="shared" si="83"/>
        <v>0.85558240695988397</v>
      </c>
      <c r="BP117" s="8">
        <v>0</v>
      </c>
      <c r="BQ117" s="8">
        <v>0</v>
      </c>
      <c r="BR117" s="193" t="str">
        <f t="shared" si="84"/>
        <v>N/A</v>
      </c>
      <c r="BS117" s="8">
        <v>10866</v>
      </c>
      <c r="BT117" s="8">
        <v>9135</v>
      </c>
      <c r="BU117" s="193">
        <f t="shared" si="85"/>
        <v>0.84069574820541138</v>
      </c>
      <c r="BV117" s="8">
        <v>14705</v>
      </c>
      <c r="BW117" s="8">
        <v>11643</v>
      </c>
      <c r="BX117" s="193">
        <f t="shared" si="86"/>
        <v>0.7917715062903774</v>
      </c>
      <c r="BY117" s="8">
        <v>9280</v>
      </c>
      <c r="BZ117" s="8">
        <v>3440</v>
      </c>
      <c r="CA117" s="337">
        <f t="shared" si="87"/>
        <v>0.37068965517241381</v>
      </c>
      <c r="CB117" s="8">
        <v>19650</v>
      </c>
      <c r="CC117" s="8">
        <v>4516</v>
      </c>
      <c r="CD117" s="337">
        <f t="shared" si="88"/>
        <v>0.22982188295165396</v>
      </c>
      <c r="CE117" s="8">
        <v>3840</v>
      </c>
      <c r="CF117" s="8">
        <v>1440</v>
      </c>
      <c r="CG117" s="337">
        <f t="shared" si="89"/>
        <v>0.375</v>
      </c>
      <c r="CH117" s="8">
        <v>1920</v>
      </c>
      <c r="CI117" s="8">
        <v>480</v>
      </c>
      <c r="CJ117" s="193">
        <f t="shared" si="90"/>
        <v>0.25</v>
      </c>
      <c r="CK117" s="8">
        <v>5760</v>
      </c>
      <c r="CL117" s="8">
        <v>1920</v>
      </c>
      <c r="CM117" s="337">
        <f t="shared" si="91"/>
        <v>0.33333333333333331</v>
      </c>
      <c r="CN117" s="8">
        <v>0</v>
      </c>
      <c r="CO117" s="8">
        <v>0</v>
      </c>
      <c r="CP117" s="370" t="str">
        <f t="shared" si="92"/>
        <v>N/A</v>
      </c>
      <c r="CQ117" s="8">
        <v>300</v>
      </c>
      <c r="CR117" s="8">
        <v>136</v>
      </c>
      <c r="CS117" s="337">
        <f t="shared" si="93"/>
        <v>0.45333333333333331</v>
      </c>
      <c r="CT117" s="8">
        <v>34990</v>
      </c>
      <c r="CU117" s="8">
        <v>10012</v>
      </c>
      <c r="CV117" s="337">
        <f t="shared" si="94"/>
        <v>0.28613889682766502</v>
      </c>
      <c r="CW117" s="8">
        <v>49695</v>
      </c>
      <c r="CX117" s="8">
        <v>21655</v>
      </c>
      <c r="CY117" s="337">
        <f t="shared" si="95"/>
        <v>0.43575812455981489</v>
      </c>
      <c r="CZ117" s="8">
        <v>0</v>
      </c>
      <c r="DA117" s="8">
        <v>0</v>
      </c>
      <c r="DB117" s="188" t="str">
        <f t="shared" si="96"/>
        <v>N/A</v>
      </c>
      <c r="DC117" s="8">
        <v>380</v>
      </c>
      <c r="DD117" s="8">
        <v>192</v>
      </c>
      <c r="DE117" s="188">
        <f t="shared" si="97"/>
        <v>0.50526315789473686</v>
      </c>
      <c r="DF117" s="8">
        <v>14506</v>
      </c>
      <c r="DG117" s="8">
        <v>5891</v>
      </c>
      <c r="DH117" s="337">
        <f t="shared" si="98"/>
        <v>0.40610781745484625</v>
      </c>
      <c r="DI117" s="63">
        <v>0.89</v>
      </c>
      <c r="DJ117" s="101">
        <v>0.968792401628222</v>
      </c>
      <c r="DK117" s="101">
        <f t="shared" si="99"/>
        <v>1.0885307883463169</v>
      </c>
      <c r="DL117" s="63">
        <v>0.63</v>
      </c>
      <c r="DM117" s="101">
        <v>0.96907216494845405</v>
      </c>
      <c r="DN117" s="101">
        <f t="shared" si="100"/>
        <v>1.5382097856324668</v>
      </c>
      <c r="DO117" s="63">
        <v>0.76</v>
      </c>
      <c r="DP117" s="101">
        <v>0.96880131362889998</v>
      </c>
      <c r="DQ117" s="101">
        <f t="shared" si="101"/>
        <v>1.2747385705643421</v>
      </c>
      <c r="DR117" s="63">
        <v>0.9</v>
      </c>
      <c r="DS117" s="101">
        <v>0.94742729306487705</v>
      </c>
      <c r="DT117" s="101">
        <f t="shared" si="102"/>
        <v>1.0526969922943079</v>
      </c>
      <c r="DU117" s="63">
        <v>0.78</v>
      </c>
      <c r="DV117" s="101">
        <v>0.81944444444444497</v>
      </c>
      <c r="DW117" s="101">
        <f t="shared" si="103"/>
        <v>1.0505698005698012</v>
      </c>
      <c r="DX117" s="63">
        <v>0.84000000000000008</v>
      </c>
      <c r="DY117" s="101">
        <v>0.91068580542264799</v>
      </c>
      <c r="DZ117" s="101">
        <f t="shared" si="104"/>
        <v>1.0841497683602952</v>
      </c>
      <c r="EA117" s="63">
        <v>0.89500000000000002</v>
      </c>
      <c r="EB117" s="101">
        <v>0.96519939804364197</v>
      </c>
      <c r="EC117" s="101">
        <f t="shared" si="105"/>
        <v>1.0784350816130077</v>
      </c>
      <c r="ED117" s="63">
        <v>0.70500000000000007</v>
      </c>
      <c r="EE117" s="101">
        <v>0.86251236399604303</v>
      </c>
      <c r="EF117" s="101">
        <f t="shared" si="106"/>
        <v>1.2234217929021887</v>
      </c>
      <c r="EG117" s="63">
        <v>0.8</v>
      </c>
      <c r="EH117" s="101">
        <v>0.95628274499699395</v>
      </c>
      <c r="EI117" s="101">
        <f t="shared" si="107"/>
        <v>1.1953534312462424</v>
      </c>
      <c r="EJ117" s="63">
        <v>0.85</v>
      </c>
      <c r="EK117" s="101">
        <v>0.90257209664848004</v>
      </c>
      <c r="EL117" s="101">
        <f t="shared" si="108"/>
        <v>1.0618495254688001</v>
      </c>
      <c r="EM117" s="63">
        <v>0.25</v>
      </c>
      <c r="EN117" s="101">
        <v>0.45696721311475402</v>
      </c>
      <c r="EO117" s="101">
        <f t="shared" si="109"/>
        <v>1.8278688524590161</v>
      </c>
      <c r="EP117" s="63">
        <v>0.55000000000000004</v>
      </c>
      <c r="EQ117" s="101">
        <v>0.68537754694366804</v>
      </c>
      <c r="ER117" s="101">
        <f t="shared" si="110"/>
        <v>1.2461409944430326</v>
      </c>
      <c r="ES117" s="63">
        <v>0.87250000000000005</v>
      </c>
      <c r="ET117" s="101">
        <v>0.94481096168485101</v>
      </c>
      <c r="EU117" s="101">
        <f t="shared" si="111"/>
        <v>1.0828778930485399</v>
      </c>
      <c r="EV117" s="63">
        <v>0.47750000000000004</v>
      </c>
      <c r="EW117" s="101">
        <v>0.52656594805635704</v>
      </c>
      <c r="EX117" s="101">
        <f t="shared" si="112"/>
        <v>1.10275591215991</v>
      </c>
      <c r="EY117" s="63">
        <v>0.67500000000000004</v>
      </c>
      <c r="EZ117" s="101">
        <v>0.83103209420457202</v>
      </c>
      <c r="FA117" s="101">
        <f t="shared" si="113"/>
        <v>1.2311586580808473</v>
      </c>
      <c r="FB117" s="63">
        <v>0.61</v>
      </c>
      <c r="FC117" s="101">
        <v>0.91458333333333297</v>
      </c>
      <c r="FD117" s="101">
        <f t="shared" si="114"/>
        <v>1.4993169398907098</v>
      </c>
      <c r="FE117" s="63">
        <v>0.32</v>
      </c>
      <c r="FF117" s="101">
        <v>0.49583333333333302</v>
      </c>
      <c r="FG117" s="101">
        <f t="shared" si="115"/>
        <v>1.5494791666666656</v>
      </c>
      <c r="FH117" s="63">
        <v>0.46499999999999997</v>
      </c>
      <c r="FI117" s="101">
        <v>0.60052083333333295</v>
      </c>
      <c r="FJ117" s="101">
        <f t="shared" si="116"/>
        <v>1.2914426523297484</v>
      </c>
      <c r="FK117" s="54">
        <v>0</v>
      </c>
      <c r="FL117" s="101">
        <v>0</v>
      </c>
      <c r="FM117" s="101" t="str">
        <f t="shared" si="117"/>
        <v>N/A</v>
      </c>
      <c r="FN117" s="54">
        <v>0.61009999999999998</v>
      </c>
      <c r="FO117" s="101">
        <v>0.97916666666666596</v>
      </c>
      <c r="FP117" s="101">
        <f t="shared" si="118"/>
        <v>1.6049281538545583</v>
      </c>
      <c r="FQ117" s="64">
        <v>4809</v>
      </c>
      <c r="FR117" s="8">
        <v>400</v>
      </c>
      <c r="FS117" s="92">
        <f t="shared" si="119"/>
        <v>8.3177375753794969E-2</v>
      </c>
      <c r="FT117" s="64">
        <v>752</v>
      </c>
      <c r="FU117" s="8">
        <v>79</v>
      </c>
      <c r="FV117" s="92">
        <f t="shared" si="120"/>
        <v>0.10505319148936171</v>
      </c>
      <c r="FW117" s="64">
        <v>5561</v>
      </c>
      <c r="FX117" s="8">
        <v>479</v>
      </c>
      <c r="FY117" s="92">
        <f t="shared" si="121"/>
        <v>8.6135587124617871E-2</v>
      </c>
      <c r="FZ117" s="64">
        <v>21423</v>
      </c>
      <c r="GA117" s="8">
        <v>4475</v>
      </c>
      <c r="GB117" s="92">
        <f t="shared" si="122"/>
        <v>0.20888764412080474</v>
      </c>
      <c r="GC117" s="64">
        <v>26984</v>
      </c>
      <c r="GD117" s="8">
        <v>4954</v>
      </c>
      <c r="GE117" s="92">
        <f t="shared" si="123"/>
        <v>0.18359027571894457</v>
      </c>
      <c r="GF117" s="64">
        <v>2756</v>
      </c>
      <c r="GG117" s="8">
        <v>61</v>
      </c>
      <c r="GH117" s="101">
        <f t="shared" si="124"/>
        <v>2.2133526850507984E-2</v>
      </c>
      <c r="GI117" s="8">
        <v>0</v>
      </c>
      <c r="GJ117" s="8">
        <v>0</v>
      </c>
      <c r="GK117" s="101" t="str">
        <f t="shared" si="125"/>
        <v>N/A</v>
      </c>
      <c r="GL117" s="8">
        <v>183</v>
      </c>
      <c r="GM117" s="8">
        <v>20</v>
      </c>
      <c r="GN117" s="101">
        <f t="shared" si="126"/>
        <v>0.10928961748633879</v>
      </c>
    </row>
    <row r="118" spans="1:196" s="1" customFormat="1" ht="15" customHeight="1" x14ac:dyDescent="0.55000000000000004">
      <c r="A118" s="16">
        <v>76</v>
      </c>
      <c r="B118" s="17" t="s">
        <v>135</v>
      </c>
      <c r="C118" s="18">
        <v>9543</v>
      </c>
      <c r="D118" s="17" t="s">
        <v>144</v>
      </c>
      <c r="E118" s="8">
        <v>1164</v>
      </c>
      <c r="F118" s="8">
        <v>800</v>
      </c>
      <c r="G118" s="193">
        <f t="shared" si="127"/>
        <v>0.6872852233676976</v>
      </c>
      <c r="H118" s="8">
        <v>1548</v>
      </c>
      <c r="I118" s="8">
        <v>1195</v>
      </c>
      <c r="J118" s="193">
        <f t="shared" si="64"/>
        <v>0.77196382428940569</v>
      </c>
      <c r="K118" s="8">
        <v>0</v>
      </c>
      <c r="L118" s="8">
        <v>0</v>
      </c>
      <c r="M118" s="193" t="str">
        <f t="shared" si="65"/>
        <v>N/A</v>
      </c>
      <c r="N118" s="8">
        <v>0</v>
      </c>
      <c r="O118" s="8">
        <v>0</v>
      </c>
      <c r="P118" s="188" t="str">
        <f t="shared" si="66"/>
        <v>N/A</v>
      </c>
      <c r="Q118" s="8">
        <v>0</v>
      </c>
      <c r="R118" s="8">
        <v>0</v>
      </c>
      <c r="S118" s="188" t="str">
        <f t="shared" si="67"/>
        <v>N/A</v>
      </c>
      <c r="T118" s="8">
        <v>2712</v>
      </c>
      <c r="U118" s="8">
        <v>1995</v>
      </c>
      <c r="V118" s="193">
        <f t="shared" si="68"/>
        <v>0.73561946902654862</v>
      </c>
      <c r="W118" s="8">
        <v>2712</v>
      </c>
      <c r="X118" s="8">
        <v>1995</v>
      </c>
      <c r="Y118" s="193">
        <f t="shared" si="69"/>
        <v>0.73561946902654862</v>
      </c>
      <c r="Z118" s="8">
        <v>79</v>
      </c>
      <c r="AA118" s="8">
        <v>19</v>
      </c>
      <c r="AB118" s="193">
        <f t="shared" si="70"/>
        <v>0.24050632911392406</v>
      </c>
      <c r="AC118" s="8">
        <v>15</v>
      </c>
      <c r="AD118" s="8">
        <v>17</v>
      </c>
      <c r="AE118" s="188">
        <f t="shared" si="71"/>
        <v>1.1333333333333333</v>
      </c>
      <c r="AF118" s="8">
        <v>45</v>
      </c>
      <c r="AG118" s="8">
        <v>67</v>
      </c>
      <c r="AH118" s="188">
        <f t="shared" si="72"/>
        <v>1.4888888888888889</v>
      </c>
      <c r="AI118" s="8">
        <v>139</v>
      </c>
      <c r="AJ118" s="8">
        <v>103</v>
      </c>
      <c r="AK118" s="193">
        <f t="shared" si="73"/>
        <v>0.74100719424460426</v>
      </c>
      <c r="AL118" s="8">
        <v>30</v>
      </c>
      <c r="AM118" s="8">
        <v>0</v>
      </c>
      <c r="AN118" s="193">
        <f t="shared" si="74"/>
        <v>0</v>
      </c>
      <c r="AO118" s="8">
        <v>0</v>
      </c>
      <c r="AP118" s="8">
        <v>0</v>
      </c>
      <c r="AQ118" s="188" t="str">
        <f t="shared" si="75"/>
        <v>N/A</v>
      </c>
      <c r="AR118" s="8">
        <v>0</v>
      </c>
      <c r="AS118" s="8">
        <v>0</v>
      </c>
      <c r="AT118" s="188" t="str">
        <f t="shared" si="76"/>
        <v>N/A</v>
      </c>
      <c r="AU118" s="8">
        <v>30</v>
      </c>
      <c r="AV118" s="8">
        <v>0</v>
      </c>
      <c r="AW118" s="193">
        <f t="shared" si="77"/>
        <v>0</v>
      </c>
      <c r="AX118" s="8">
        <v>966</v>
      </c>
      <c r="AY118" s="8">
        <v>492</v>
      </c>
      <c r="AZ118" s="193">
        <f t="shared" si="78"/>
        <v>0.50931677018633537</v>
      </c>
      <c r="BA118" s="8">
        <v>504</v>
      </c>
      <c r="BB118" s="8">
        <v>338</v>
      </c>
      <c r="BC118" s="193">
        <f t="shared" si="79"/>
        <v>0.67063492063492058</v>
      </c>
      <c r="BD118" s="8">
        <v>137</v>
      </c>
      <c r="BE118" s="8">
        <v>112</v>
      </c>
      <c r="BF118" s="188">
        <f t="shared" si="80"/>
        <v>0.81751824817518248</v>
      </c>
      <c r="BG118" s="8">
        <v>30</v>
      </c>
      <c r="BH118" s="8">
        <v>0</v>
      </c>
      <c r="BI118" s="188">
        <f t="shared" si="81"/>
        <v>0</v>
      </c>
      <c r="BJ118" s="8">
        <v>4162</v>
      </c>
      <c r="BK118" s="8">
        <v>3289</v>
      </c>
      <c r="BL118" s="193">
        <f t="shared" si="82"/>
        <v>0.79024507448342141</v>
      </c>
      <c r="BM118" s="8">
        <v>5799</v>
      </c>
      <c r="BN118" s="8">
        <v>4231</v>
      </c>
      <c r="BO118" s="193">
        <f t="shared" si="83"/>
        <v>0.72960855319882734</v>
      </c>
      <c r="BP118" s="8">
        <v>30</v>
      </c>
      <c r="BQ118" s="8">
        <v>0</v>
      </c>
      <c r="BR118" s="193">
        <f t="shared" si="84"/>
        <v>0</v>
      </c>
      <c r="BS118" s="8">
        <v>5998</v>
      </c>
      <c r="BT118" s="8">
        <v>4334</v>
      </c>
      <c r="BU118" s="193">
        <f t="shared" si="85"/>
        <v>0.72257419139713241</v>
      </c>
      <c r="BV118" s="8">
        <v>8710</v>
      </c>
      <c r="BW118" s="8">
        <v>6329</v>
      </c>
      <c r="BX118" s="193">
        <f t="shared" si="86"/>
        <v>0.72663605051664748</v>
      </c>
      <c r="BY118" s="8">
        <v>22720</v>
      </c>
      <c r="BZ118" s="8">
        <v>6560</v>
      </c>
      <c r="CA118" s="337">
        <f t="shared" si="87"/>
        <v>0.28873239436619719</v>
      </c>
      <c r="CB118" s="8">
        <v>12930</v>
      </c>
      <c r="CC118" s="8">
        <v>1831</v>
      </c>
      <c r="CD118" s="337">
        <f t="shared" si="88"/>
        <v>0.14160866202629543</v>
      </c>
      <c r="CE118" s="8">
        <v>3840</v>
      </c>
      <c r="CF118" s="8">
        <v>960</v>
      </c>
      <c r="CG118" s="337">
        <f t="shared" si="89"/>
        <v>0.25</v>
      </c>
      <c r="CH118" s="8">
        <v>570</v>
      </c>
      <c r="CI118" s="8">
        <v>144</v>
      </c>
      <c r="CJ118" s="193">
        <f t="shared" si="90"/>
        <v>0.25263157894736843</v>
      </c>
      <c r="CK118" s="8">
        <v>4410</v>
      </c>
      <c r="CL118" s="8">
        <v>1104</v>
      </c>
      <c r="CM118" s="337">
        <f t="shared" si="91"/>
        <v>0.25034013605442179</v>
      </c>
      <c r="CN118" s="8">
        <v>6285</v>
      </c>
      <c r="CO118" s="8">
        <v>1787</v>
      </c>
      <c r="CP118" s="337">
        <f t="shared" si="92"/>
        <v>0.28432776451869529</v>
      </c>
      <c r="CQ118" s="8">
        <v>600</v>
      </c>
      <c r="CR118" s="8">
        <v>440</v>
      </c>
      <c r="CS118" s="337">
        <f t="shared" si="93"/>
        <v>0.73333333333333328</v>
      </c>
      <c r="CT118" s="8">
        <v>46945</v>
      </c>
      <c r="CU118" s="8">
        <v>11722</v>
      </c>
      <c r="CV118" s="337">
        <f t="shared" si="94"/>
        <v>0.24969645329641069</v>
      </c>
      <c r="CW118" s="8">
        <v>55655</v>
      </c>
      <c r="CX118" s="8">
        <v>18051</v>
      </c>
      <c r="CY118" s="337">
        <f t="shared" si="95"/>
        <v>0.32433743598957865</v>
      </c>
      <c r="CZ118" s="8">
        <v>6437</v>
      </c>
      <c r="DA118" s="8">
        <v>1916</v>
      </c>
      <c r="DB118" s="188">
        <f t="shared" si="96"/>
        <v>0.29765418673295013</v>
      </c>
      <c r="DC118" s="8">
        <v>675</v>
      </c>
      <c r="DD118" s="8">
        <v>507</v>
      </c>
      <c r="DE118" s="188">
        <f t="shared" si="97"/>
        <v>0.75111111111111106</v>
      </c>
      <c r="DF118" s="8">
        <v>28612</v>
      </c>
      <c r="DG118" s="8">
        <v>9053</v>
      </c>
      <c r="DH118" s="337">
        <f t="shared" si="98"/>
        <v>0.31640570390046135</v>
      </c>
      <c r="DI118" s="63">
        <v>0.97</v>
      </c>
      <c r="DJ118" s="101">
        <v>0.97847847847847802</v>
      </c>
      <c r="DK118" s="101">
        <f t="shared" si="99"/>
        <v>1.0087406994623485</v>
      </c>
      <c r="DL118" s="63">
        <v>0.89</v>
      </c>
      <c r="DM118" s="101">
        <v>0.99112426035502899</v>
      </c>
      <c r="DN118" s="101">
        <f t="shared" si="100"/>
        <v>1.1136227644438528</v>
      </c>
      <c r="DO118" s="63">
        <v>0.92999999999999994</v>
      </c>
      <c r="DP118" s="101">
        <v>0.97946469773880895</v>
      </c>
      <c r="DQ118" s="101">
        <f t="shared" si="101"/>
        <v>1.0531878470309775</v>
      </c>
      <c r="DR118" s="63">
        <v>0.92</v>
      </c>
      <c r="DS118" s="101">
        <v>0.97875000000000001</v>
      </c>
      <c r="DT118" s="101">
        <f t="shared" si="102"/>
        <v>1.0638586956521738</v>
      </c>
      <c r="DU118" s="63">
        <v>0.93</v>
      </c>
      <c r="DV118" s="101">
        <v>0.99330543933054405</v>
      </c>
      <c r="DW118" s="101">
        <f t="shared" si="103"/>
        <v>1.0680703648715526</v>
      </c>
      <c r="DX118" s="63">
        <v>0.92500000000000004</v>
      </c>
      <c r="DY118" s="101">
        <v>0.98746867167919805</v>
      </c>
      <c r="DZ118" s="101">
        <f t="shared" si="104"/>
        <v>1.0675336991126465</v>
      </c>
      <c r="EA118" s="63">
        <v>0.94500000000000006</v>
      </c>
      <c r="EB118" s="101">
        <v>0.97852376980817302</v>
      </c>
      <c r="EC118" s="101">
        <f t="shared" si="105"/>
        <v>1.0354748886858973</v>
      </c>
      <c r="ED118" s="63">
        <v>0.91</v>
      </c>
      <c r="EE118" s="101">
        <v>0.99282452707110203</v>
      </c>
      <c r="EF118" s="101">
        <f t="shared" si="106"/>
        <v>1.0910159638143977</v>
      </c>
      <c r="EG118" s="63">
        <v>0.92749999999999999</v>
      </c>
      <c r="EH118" s="101">
        <v>0.98198767577816404</v>
      </c>
      <c r="EI118" s="101">
        <f t="shared" si="107"/>
        <v>1.0587468202459989</v>
      </c>
      <c r="EJ118" s="63">
        <v>0.9</v>
      </c>
      <c r="EK118" s="101">
        <v>0.98286530223702995</v>
      </c>
      <c r="EL118" s="101">
        <f t="shared" si="108"/>
        <v>1.0920725580411443</v>
      </c>
      <c r="EM118" s="63">
        <v>0.28000000000000003</v>
      </c>
      <c r="EN118" s="101">
        <v>0.541090425531915</v>
      </c>
      <c r="EO118" s="101">
        <f t="shared" si="109"/>
        <v>1.9324658054711248</v>
      </c>
      <c r="EP118" s="63">
        <v>0.59000000000000008</v>
      </c>
      <c r="EQ118" s="101">
        <v>0.699454018085651</v>
      </c>
      <c r="ER118" s="101">
        <f t="shared" si="110"/>
        <v>1.1855152848909338</v>
      </c>
      <c r="ES118" s="63">
        <v>0.9225000000000001</v>
      </c>
      <c r="ET118" s="101">
        <v>0.98055123360746799</v>
      </c>
      <c r="EU118" s="101">
        <f t="shared" si="111"/>
        <v>1.0629281665121604</v>
      </c>
      <c r="EV118" s="63">
        <v>0.59499999999999997</v>
      </c>
      <c r="EW118" s="101">
        <v>0.61758533082955902</v>
      </c>
      <c r="EX118" s="101">
        <f t="shared" si="112"/>
        <v>1.0379585392093429</v>
      </c>
      <c r="EY118" s="63">
        <v>0.75875000000000004</v>
      </c>
      <c r="EZ118" s="101">
        <v>0.79851531771092998</v>
      </c>
      <c r="FA118" s="101">
        <f t="shared" si="113"/>
        <v>1.0524089854509786</v>
      </c>
      <c r="FB118" s="63">
        <v>0.79</v>
      </c>
      <c r="FC118" s="101">
        <v>0.92361111111111105</v>
      </c>
      <c r="FD118" s="101">
        <f t="shared" si="114"/>
        <v>1.1691279887482418</v>
      </c>
      <c r="FE118" s="63">
        <v>0.38</v>
      </c>
      <c r="FF118" s="101">
        <v>0.36562499999999998</v>
      </c>
      <c r="FG118" s="101">
        <f t="shared" si="115"/>
        <v>0.96217105263157887</v>
      </c>
      <c r="FH118" s="63">
        <v>0.58499999999999996</v>
      </c>
      <c r="FI118" s="101">
        <v>0.438405797101449</v>
      </c>
      <c r="FJ118" s="101">
        <f t="shared" si="116"/>
        <v>0.74941161897683595</v>
      </c>
      <c r="FK118" s="54">
        <v>0.84080126515550868</v>
      </c>
      <c r="FL118" s="101">
        <v>0.98903966597077198</v>
      </c>
      <c r="FM118" s="101">
        <f t="shared" si="117"/>
        <v>1.1763061105621031</v>
      </c>
      <c r="FN118" s="54">
        <v>0.61009999999999998</v>
      </c>
      <c r="FO118" s="101">
        <v>0.96844181459566103</v>
      </c>
      <c r="FP118" s="101">
        <f t="shared" si="118"/>
        <v>1.5873493109255221</v>
      </c>
      <c r="FQ118" s="64">
        <v>2241</v>
      </c>
      <c r="FR118" s="8">
        <v>231</v>
      </c>
      <c r="FS118" s="92">
        <f t="shared" si="119"/>
        <v>0.10307898259705489</v>
      </c>
      <c r="FT118" s="64">
        <v>822</v>
      </c>
      <c r="FU118" s="8">
        <v>34</v>
      </c>
      <c r="FV118" s="92">
        <f t="shared" si="120"/>
        <v>4.1362530413625302E-2</v>
      </c>
      <c r="FW118" s="64">
        <v>3063</v>
      </c>
      <c r="FX118" s="8">
        <v>265</v>
      </c>
      <c r="FY118" s="92">
        <f t="shared" si="121"/>
        <v>8.6516487104146264E-2</v>
      </c>
      <c r="FZ118" s="64">
        <v>19908</v>
      </c>
      <c r="GA118" s="8">
        <v>1621</v>
      </c>
      <c r="GB118" s="92">
        <f t="shared" si="122"/>
        <v>8.1424552943540285E-2</v>
      </c>
      <c r="GC118" s="64">
        <v>22971</v>
      </c>
      <c r="GD118" s="8">
        <v>1886</v>
      </c>
      <c r="GE118" s="92">
        <f t="shared" si="123"/>
        <v>8.210352183187497E-2</v>
      </c>
      <c r="GF118" s="64">
        <v>1513</v>
      </c>
      <c r="GG118" s="8">
        <v>162</v>
      </c>
      <c r="GH118" s="101">
        <f t="shared" si="124"/>
        <v>0.10707204230006609</v>
      </c>
      <c r="GI118" s="8">
        <v>4811</v>
      </c>
      <c r="GJ118" s="8">
        <v>81</v>
      </c>
      <c r="GK118" s="101">
        <f t="shared" si="125"/>
        <v>1.6836416545416753E-2</v>
      </c>
      <c r="GL118" s="8">
        <v>366</v>
      </c>
      <c r="GM118" s="8">
        <v>126</v>
      </c>
      <c r="GN118" s="101">
        <f t="shared" si="126"/>
        <v>0.34426229508196721</v>
      </c>
    </row>
    <row r="119" spans="1:196" s="1" customFormat="1" ht="15" customHeight="1" x14ac:dyDescent="0.55000000000000004">
      <c r="A119" s="16">
        <v>76</v>
      </c>
      <c r="B119" s="17" t="s">
        <v>135</v>
      </c>
      <c r="C119" s="18">
        <v>9544</v>
      </c>
      <c r="D119" s="17" t="s">
        <v>145</v>
      </c>
      <c r="E119" s="8">
        <v>2640</v>
      </c>
      <c r="F119" s="8">
        <v>1762</v>
      </c>
      <c r="G119" s="193">
        <f t="shared" si="127"/>
        <v>0.66742424242424248</v>
      </c>
      <c r="H119" s="8">
        <v>870</v>
      </c>
      <c r="I119" s="8">
        <v>632</v>
      </c>
      <c r="J119" s="193">
        <f t="shared" si="64"/>
        <v>0.72643678160919545</v>
      </c>
      <c r="K119" s="8">
        <v>0</v>
      </c>
      <c r="L119" s="8">
        <v>0</v>
      </c>
      <c r="M119" s="193" t="str">
        <f t="shared" si="65"/>
        <v>N/A</v>
      </c>
      <c r="N119" s="8">
        <v>0</v>
      </c>
      <c r="O119" s="8">
        <v>0</v>
      </c>
      <c r="P119" s="188" t="str">
        <f t="shared" si="66"/>
        <v>N/A</v>
      </c>
      <c r="Q119" s="8">
        <v>0</v>
      </c>
      <c r="R119" s="8">
        <v>0</v>
      </c>
      <c r="S119" s="188" t="str">
        <f t="shared" si="67"/>
        <v>N/A</v>
      </c>
      <c r="T119" s="8">
        <v>3510</v>
      </c>
      <c r="U119" s="8">
        <v>2394</v>
      </c>
      <c r="V119" s="193">
        <f t="shared" si="68"/>
        <v>0.68205128205128207</v>
      </c>
      <c r="W119" s="8">
        <v>3510</v>
      </c>
      <c r="X119" s="8">
        <v>2394</v>
      </c>
      <c r="Y119" s="193">
        <f t="shared" si="69"/>
        <v>0.68205128205128207</v>
      </c>
      <c r="Z119" s="8">
        <v>0</v>
      </c>
      <c r="AA119" s="8">
        <v>0</v>
      </c>
      <c r="AB119" s="193" t="str">
        <f t="shared" si="70"/>
        <v>N/A</v>
      </c>
      <c r="AC119" s="8">
        <v>15</v>
      </c>
      <c r="AD119" s="8">
        <v>0</v>
      </c>
      <c r="AE119" s="188">
        <f t="shared" si="71"/>
        <v>0</v>
      </c>
      <c r="AF119" s="8">
        <v>0</v>
      </c>
      <c r="AG119" s="8">
        <v>0</v>
      </c>
      <c r="AH119" s="188" t="str">
        <f t="shared" si="72"/>
        <v>N/A</v>
      </c>
      <c r="AI119" s="8">
        <v>15</v>
      </c>
      <c r="AJ119" s="8">
        <v>0</v>
      </c>
      <c r="AK119" s="193">
        <f t="shared" si="73"/>
        <v>0</v>
      </c>
      <c r="AL119" s="8">
        <v>30</v>
      </c>
      <c r="AM119" s="8">
        <v>0</v>
      </c>
      <c r="AN119" s="193">
        <f t="shared" si="74"/>
        <v>0</v>
      </c>
      <c r="AO119" s="8">
        <v>47</v>
      </c>
      <c r="AP119" s="8">
        <v>14</v>
      </c>
      <c r="AQ119" s="188">
        <f t="shared" si="75"/>
        <v>0.2978723404255319</v>
      </c>
      <c r="AR119" s="8">
        <v>39</v>
      </c>
      <c r="AS119" s="8">
        <v>39</v>
      </c>
      <c r="AT119" s="188">
        <f t="shared" si="76"/>
        <v>1</v>
      </c>
      <c r="AU119" s="8">
        <v>116</v>
      </c>
      <c r="AV119" s="8">
        <v>53</v>
      </c>
      <c r="AW119" s="193">
        <f t="shared" si="77"/>
        <v>0.45689655172413796</v>
      </c>
      <c r="AX119" s="8">
        <v>2623</v>
      </c>
      <c r="AY119" s="8">
        <v>1584</v>
      </c>
      <c r="AZ119" s="193">
        <f t="shared" si="78"/>
        <v>0.60388867708730465</v>
      </c>
      <c r="BA119" s="8">
        <v>644</v>
      </c>
      <c r="BB119" s="8">
        <v>345</v>
      </c>
      <c r="BC119" s="193">
        <f t="shared" si="79"/>
        <v>0.5357142857142857</v>
      </c>
      <c r="BD119" s="8">
        <v>291</v>
      </c>
      <c r="BE119" s="8">
        <v>156</v>
      </c>
      <c r="BF119" s="188">
        <f t="shared" si="80"/>
        <v>0.53608247422680411</v>
      </c>
      <c r="BG119" s="8">
        <v>0</v>
      </c>
      <c r="BH119" s="8">
        <v>0</v>
      </c>
      <c r="BI119" s="188" t="str">
        <f t="shared" si="81"/>
        <v>N/A</v>
      </c>
      <c r="BJ119" s="8">
        <v>5115</v>
      </c>
      <c r="BK119" s="8">
        <v>4669</v>
      </c>
      <c r="BL119" s="193">
        <f t="shared" si="82"/>
        <v>0.91280547409579671</v>
      </c>
      <c r="BM119" s="8">
        <v>8673</v>
      </c>
      <c r="BN119" s="8">
        <v>6754</v>
      </c>
      <c r="BO119" s="193">
        <f t="shared" si="83"/>
        <v>0.77873861408970368</v>
      </c>
      <c r="BP119" s="8">
        <v>0</v>
      </c>
      <c r="BQ119" s="8">
        <v>0</v>
      </c>
      <c r="BR119" s="193" t="str">
        <f t="shared" si="84"/>
        <v>N/A</v>
      </c>
      <c r="BS119" s="8">
        <v>8804</v>
      </c>
      <c r="BT119" s="8">
        <v>6807</v>
      </c>
      <c r="BU119" s="193">
        <f t="shared" si="85"/>
        <v>0.77317128577919125</v>
      </c>
      <c r="BV119" s="8">
        <v>12314</v>
      </c>
      <c r="BW119" s="8">
        <v>9201</v>
      </c>
      <c r="BX119" s="193">
        <f t="shared" si="86"/>
        <v>0.74719831086568134</v>
      </c>
      <c r="BY119" s="8">
        <v>18880</v>
      </c>
      <c r="BZ119" s="8">
        <v>4800</v>
      </c>
      <c r="CA119" s="337">
        <f t="shared" si="87"/>
        <v>0.25423728813559321</v>
      </c>
      <c r="CB119" s="8">
        <v>22230</v>
      </c>
      <c r="CC119" s="8">
        <v>4308</v>
      </c>
      <c r="CD119" s="337">
        <f t="shared" si="88"/>
        <v>0.19379217273954116</v>
      </c>
      <c r="CE119" s="8">
        <v>5120</v>
      </c>
      <c r="CF119" s="8">
        <v>1280</v>
      </c>
      <c r="CG119" s="337">
        <f t="shared" si="89"/>
        <v>0.25</v>
      </c>
      <c r="CH119" s="8">
        <v>4510</v>
      </c>
      <c r="CI119" s="8">
        <v>313</v>
      </c>
      <c r="CJ119" s="193">
        <f t="shared" si="90"/>
        <v>6.9401330376940129E-2</v>
      </c>
      <c r="CK119" s="8">
        <v>9630</v>
      </c>
      <c r="CL119" s="8">
        <v>1593</v>
      </c>
      <c r="CM119" s="337">
        <f t="shared" si="91"/>
        <v>0.16542056074766356</v>
      </c>
      <c r="CN119" s="8">
        <v>8595</v>
      </c>
      <c r="CO119" s="8">
        <v>3664</v>
      </c>
      <c r="CP119" s="337">
        <f t="shared" si="92"/>
        <v>0.42629435718440956</v>
      </c>
      <c r="CQ119" s="8">
        <v>450</v>
      </c>
      <c r="CR119" s="8">
        <v>112</v>
      </c>
      <c r="CS119" s="337">
        <f t="shared" si="93"/>
        <v>0.24888888888888888</v>
      </c>
      <c r="CT119" s="8">
        <v>59785</v>
      </c>
      <c r="CU119" s="8">
        <v>14477</v>
      </c>
      <c r="CV119" s="337">
        <f t="shared" si="94"/>
        <v>0.24215104123107803</v>
      </c>
      <c r="CW119" s="8">
        <v>72099</v>
      </c>
      <c r="CX119" s="8">
        <v>23678</v>
      </c>
      <c r="CY119" s="337">
        <f t="shared" si="95"/>
        <v>0.328409547982635</v>
      </c>
      <c r="CZ119" s="8">
        <v>8948</v>
      </c>
      <c r="DA119" s="8">
        <v>3834</v>
      </c>
      <c r="DB119" s="188">
        <f t="shared" si="96"/>
        <v>0.42847563701385782</v>
      </c>
      <c r="DC119" s="8">
        <v>489</v>
      </c>
      <c r="DD119" s="8">
        <v>151</v>
      </c>
      <c r="DE119" s="188">
        <f t="shared" si="97"/>
        <v>0.30879345603271985</v>
      </c>
      <c r="DF119" s="8">
        <v>25514</v>
      </c>
      <c r="DG119" s="8">
        <v>7057</v>
      </c>
      <c r="DH119" s="337">
        <f t="shared" si="98"/>
        <v>0.27659324292545268</v>
      </c>
      <c r="DI119" s="63">
        <v>0.9</v>
      </c>
      <c r="DJ119" s="101">
        <v>0.98220365212008698</v>
      </c>
      <c r="DK119" s="101">
        <f t="shared" si="99"/>
        <v>1.091337391244541</v>
      </c>
      <c r="DL119" s="63">
        <v>0.67</v>
      </c>
      <c r="DM119" s="101">
        <v>0.91304347826086996</v>
      </c>
      <c r="DN119" s="101">
        <f t="shared" si="100"/>
        <v>1.3627514600908506</v>
      </c>
      <c r="DO119" s="63">
        <v>0.78500000000000003</v>
      </c>
      <c r="DP119" s="101">
        <v>0.97869839870721298</v>
      </c>
      <c r="DQ119" s="101">
        <f t="shared" si="101"/>
        <v>1.2467495524932648</v>
      </c>
      <c r="DR119" s="63">
        <v>0.9</v>
      </c>
      <c r="DS119" s="101">
        <v>0.97275822928490396</v>
      </c>
      <c r="DT119" s="101">
        <f t="shared" si="102"/>
        <v>1.0808424769832266</v>
      </c>
      <c r="DU119" s="63">
        <v>0.77</v>
      </c>
      <c r="DV119" s="101">
        <v>0.903481012658228</v>
      </c>
      <c r="DW119" s="101">
        <f t="shared" si="103"/>
        <v>1.1733519644912052</v>
      </c>
      <c r="DX119" s="63">
        <v>0.83499999999999996</v>
      </c>
      <c r="DY119" s="101">
        <v>0.95446950710108602</v>
      </c>
      <c r="DZ119" s="101">
        <f t="shared" si="104"/>
        <v>1.1430772540132768</v>
      </c>
      <c r="EA119" s="63">
        <v>0.9</v>
      </c>
      <c r="EB119" s="101">
        <v>0.98017996108949401</v>
      </c>
      <c r="EC119" s="101">
        <f t="shared" si="105"/>
        <v>1.0890888456549934</v>
      </c>
      <c r="ED119" s="63">
        <v>0.72</v>
      </c>
      <c r="EE119" s="101">
        <v>0.90685772773797302</v>
      </c>
      <c r="EF119" s="101">
        <f t="shared" si="106"/>
        <v>1.2595246218582958</v>
      </c>
      <c r="EG119" s="63">
        <v>0.81</v>
      </c>
      <c r="EH119" s="101">
        <v>0.97239430496685098</v>
      </c>
      <c r="EI119" s="101">
        <f t="shared" si="107"/>
        <v>1.2004867962553716</v>
      </c>
      <c r="EJ119" s="63">
        <v>0.83</v>
      </c>
      <c r="EK119" s="101">
        <v>0.94414671906633296</v>
      </c>
      <c r="EL119" s="101">
        <f t="shared" si="108"/>
        <v>1.1375261675497987</v>
      </c>
      <c r="EM119" s="63">
        <v>0.25</v>
      </c>
      <c r="EN119" s="101">
        <v>0.44802631578947399</v>
      </c>
      <c r="EO119" s="101">
        <f t="shared" si="109"/>
        <v>1.792105263157896</v>
      </c>
      <c r="EP119" s="63">
        <v>0.54</v>
      </c>
      <c r="EQ119" s="101">
        <v>0.73578780134005695</v>
      </c>
      <c r="ER119" s="101">
        <f t="shared" si="110"/>
        <v>1.3625700024815868</v>
      </c>
      <c r="ES119" s="63">
        <v>0.86499999999999999</v>
      </c>
      <c r="ET119" s="101">
        <v>0.96197581372961904</v>
      </c>
      <c r="EU119" s="101">
        <f t="shared" si="111"/>
        <v>1.1121107673174786</v>
      </c>
      <c r="EV119" s="63">
        <v>0.48499999999999999</v>
      </c>
      <c r="EW119" s="101">
        <v>0.51154881677766795</v>
      </c>
      <c r="EX119" s="101">
        <f t="shared" si="112"/>
        <v>1.0547398284075629</v>
      </c>
      <c r="EY119" s="63">
        <v>0.67500000000000004</v>
      </c>
      <c r="EZ119" s="101">
        <v>0.82773038263366805</v>
      </c>
      <c r="FA119" s="101">
        <f t="shared" si="113"/>
        <v>1.22626723353136</v>
      </c>
      <c r="FB119" s="63">
        <v>0.76</v>
      </c>
      <c r="FC119" s="101">
        <v>1</v>
      </c>
      <c r="FD119" s="101">
        <f t="shared" si="114"/>
        <v>1.3157894736842106</v>
      </c>
      <c r="FE119" s="63">
        <v>0.27</v>
      </c>
      <c r="FF119" s="101">
        <v>0.56328124999999996</v>
      </c>
      <c r="FG119" s="101">
        <f t="shared" si="115"/>
        <v>2.0862268518518516</v>
      </c>
      <c r="FH119" s="63">
        <v>0.51500000000000001</v>
      </c>
      <c r="FI119" s="101">
        <v>0.64908976773383498</v>
      </c>
      <c r="FJ119" s="101">
        <f t="shared" si="116"/>
        <v>1.2603684810365727</v>
      </c>
      <c r="FK119" s="54">
        <v>0.9</v>
      </c>
      <c r="FL119" s="101">
        <v>0.96035472091810103</v>
      </c>
      <c r="FM119" s="101">
        <f t="shared" si="117"/>
        <v>1.0670608010201121</v>
      </c>
      <c r="FN119" s="54">
        <v>0.61009999999999998</v>
      </c>
      <c r="FO119" s="101">
        <v>0.97350993377483397</v>
      </c>
      <c r="FP119" s="101">
        <f t="shared" si="118"/>
        <v>1.595656341214283</v>
      </c>
      <c r="FQ119" s="64">
        <v>3548</v>
      </c>
      <c r="FR119" s="8">
        <v>435</v>
      </c>
      <c r="FS119" s="92">
        <f t="shared" si="119"/>
        <v>0.1226042841037204</v>
      </c>
      <c r="FT119" s="64">
        <v>700</v>
      </c>
      <c r="FU119" s="8">
        <v>141</v>
      </c>
      <c r="FV119" s="92">
        <f t="shared" si="120"/>
        <v>0.20142857142857143</v>
      </c>
      <c r="FW119" s="64">
        <v>4248</v>
      </c>
      <c r="FX119" s="8">
        <v>576</v>
      </c>
      <c r="FY119" s="92">
        <f t="shared" si="121"/>
        <v>0.13559322033898305</v>
      </c>
      <c r="FZ119" s="64">
        <v>27981</v>
      </c>
      <c r="GA119" s="8">
        <v>4286</v>
      </c>
      <c r="GB119" s="92">
        <f t="shared" si="122"/>
        <v>0.15317536900039314</v>
      </c>
      <c r="GC119" s="64">
        <v>32229</v>
      </c>
      <c r="GD119" s="8">
        <v>4862</v>
      </c>
      <c r="GE119" s="92">
        <f t="shared" si="123"/>
        <v>0.15085792298861275</v>
      </c>
      <c r="GF119" s="64">
        <v>1949</v>
      </c>
      <c r="GG119" s="8">
        <v>264</v>
      </c>
      <c r="GH119" s="101">
        <f t="shared" si="124"/>
        <v>0.13545407901487944</v>
      </c>
      <c r="GI119" s="8">
        <v>7170</v>
      </c>
      <c r="GJ119" s="8">
        <v>54</v>
      </c>
      <c r="GK119" s="101">
        <f t="shared" si="125"/>
        <v>7.5313807531380752E-3</v>
      </c>
      <c r="GL119" s="8">
        <v>275</v>
      </c>
      <c r="GM119" s="8">
        <v>0</v>
      </c>
      <c r="GN119" s="101">
        <f t="shared" si="126"/>
        <v>0</v>
      </c>
    </row>
    <row r="120" spans="1:196" s="1" customFormat="1" ht="15" customHeight="1" x14ac:dyDescent="0.55000000000000004">
      <c r="A120" s="16">
        <v>81</v>
      </c>
      <c r="B120" s="17" t="s">
        <v>146</v>
      </c>
      <c r="C120" s="18">
        <v>9530</v>
      </c>
      <c r="D120" s="17" t="s">
        <v>147</v>
      </c>
      <c r="E120" s="8">
        <v>745</v>
      </c>
      <c r="F120" s="8">
        <v>517</v>
      </c>
      <c r="G120" s="193">
        <f t="shared" si="127"/>
        <v>0.69395973154362411</v>
      </c>
      <c r="H120" s="8">
        <v>0</v>
      </c>
      <c r="I120" s="8">
        <v>0</v>
      </c>
      <c r="J120" s="193" t="str">
        <f t="shared" si="64"/>
        <v>N/A</v>
      </c>
      <c r="K120" s="8">
        <v>0</v>
      </c>
      <c r="L120" s="8">
        <v>0</v>
      </c>
      <c r="M120" s="193" t="str">
        <f t="shared" si="65"/>
        <v>N/A</v>
      </c>
      <c r="N120" s="8">
        <v>37</v>
      </c>
      <c r="O120" s="8">
        <v>38</v>
      </c>
      <c r="P120" s="188">
        <f t="shared" si="66"/>
        <v>1.027027027027027</v>
      </c>
      <c r="Q120" s="8">
        <v>0</v>
      </c>
      <c r="R120" s="8">
        <v>0</v>
      </c>
      <c r="S120" s="188" t="str">
        <f t="shared" si="67"/>
        <v>N/A</v>
      </c>
      <c r="T120" s="8">
        <v>782</v>
      </c>
      <c r="U120" s="8">
        <v>555</v>
      </c>
      <c r="V120" s="193">
        <f t="shared" si="68"/>
        <v>0.70971867007672629</v>
      </c>
      <c r="W120" s="8">
        <v>782</v>
      </c>
      <c r="X120" s="8">
        <v>555</v>
      </c>
      <c r="Y120" s="193">
        <f t="shared" si="69"/>
        <v>0.70971867007672629</v>
      </c>
      <c r="Z120" s="8">
        <v>75</v>
      </c>
      <c r="AA120" s="8">
        <v>37</v>
      </c>
      <c r="AB120" s="193">
        <f t="shared" si="70"/>
        <v>0.49333333333333335</v>
      </c>
      <c r="AC120" s="8">
        <v>40</v>
      </c>
      <c r="AD120" s="8">
        <v>24</v>
      </c>
      <c r="AE120" s="188">
        <f t="shared" si="71"/>
        <v>0.6</v>
      </c>
      <c r="AF120" s="8">
        <v>0</v>
      </c>
      <c r="AG120" s="8">
        <v>0</v>
      </c>
      <c r="AH120" s="188" t="str">
        <f t="shared" si="72"/>
        <v>N/A</v>
      </c>
      <c r="AI120" s="8">
        <v>115</v>
      </c>
      <c r="AJ120" s="8">
        <v>61</v>
      </c>
      <c r="AK120" s="193">
        <f t="shared" si="73"/>
        <v>0.5304347826086957</v>
      </c>
      <c r="AL120" s="8">
        <v>80</v>
      </c>
      <c r="AM120" s="8">
        <v>30</v>
      </c>
      <c r="AN120" s="193">
        <f t="shared" si="74"/>
        <v>0.375</v>
      </c>
      <c r="AO120" s="8">
        <v>15</v>
      </c>
      <c r="AP120" s="8">
        <v>0</v>
      </c>
      <c r="AQ120" s="188">
        <f t="shared" si="75"/>
        <v>0</v>
      </c>
      <c r="AR120" s="8">
        <v>0</v>
      </c>
      <c r="AS120" s="8">
        <v>0</v>
      </c>
      <c r="AT120" s="188" t="str">
        <f t="shared" si="76"/>
        <v>N/A</v>
      </c>
      <c r="AU120" s="8">
        <v>95</v>
      </c>
      <c r="AV120" s="8">
        <v>30</v>
      </c>
      <c r="AW120" s="193">
        <f t="shared" si="77"/>
        <v>0.31578947368421051</v>
      </c>
      <c r="AX120" s="8">
        <v>1836</v>
      </c>
      <c r="AY120" s="8">
        <v>1129</v>
      </c>
      <c r="AZ120" s="193">
        <f t="shared" si="78"/>
        <v>0.61492374727668841</v>
      </c>
      <c r="BA120" s="8">
        <v>0</v>
      </c>
      <c r="BB120" s="8">
        <v>0</v>
      </c>
      <c r="BC120" s="193" t="str">
        <f t="shared" si="79"/>
        <v>N/A</v>
      </c>
      <c r="BD120" s="8">
        <v>389</v>
      </c>
      <c r="BE120" s="8">
        <v>88</v>
      </c>
      <c r="BF120" s="188">
        <f t="shared" si="80"/>
        <v>0.2262210796915167</v>
      </c>
      <c r="BG120" s="8">
        <v>0</v>
      </c>
      <c r="BH120" s="8">
        <v>0</v>
      </c>
      <c r="BI120" s="188" t="str">
        <f t="shared" si="81"/>
        <v>N/A</v>
      </c>
      <c r="BJ120" s="8">
        <v>3041</v>
      </c>
      <c r="BK120" s="8">
        <v>3469</v>
      </c>
      <c r="BL120" s="193">
        <f t="shared" si="82"/>
        <v>1.1407431765866491</v>
      </c>
      <c r="BM120" s="8">
        <v>5266</v>
      </c>
      <c r="BN120" s="8">
        <v>4686</v>
      </c>
      <c r="BO120" s="193">
        <f t="shared" si="83"/>
        <v>0.88985947588302317</v>
      </c>
      <c r="BP120" s="8">
        <v>0</v>
      </c>
      <c r="BQ120" s="8">
        <v>0</v>
      </c>
      <c r="BR120" s="193" t="str">
        <f t="shared" si="84"/>
        <v>N/A</v>
      </c>
      <c r="BS120" s="8">
        <v>5476</v>
      </c>
      <c r="BT120" s="8">
        <v>4777</v>
      </c>
      <c r="BU120" s="193">
        <f t="shared" si="85"/>
        <v>0.87235208181154122</v>
      </c>
      <c r="BV120" s="8">
        <v>6258</v>
      </c>
      <c r="BW120" s="8">
        <v>5332</v>
      </c>
      <c r="BX120" s="193">
        <f t="shared" si="86"/>
        <v>0.85202940236497282</v>
      </c>
      <c r="BY120" s="8">
        <v>6400</v>
      </c>
      <c r="BZ120" s="8">
        <v>960</v>
      </c>
      <c r="CA120" s="337">
        <f t="shared" si="87"/>
        <v>0.15</v>
      </c>
      <c r="CB120" s="8">
        <v>9525</v>
      </c>
      <c r="CC120" s="8">
        <v>3785</v>
      </c>
      <c r="CD120" s="337">
        <f t="shared" si="88"/>
        <v>0.39737532808398951</v>
      </c>
      <c r="CE120" s="8">
        <v>3840</v>
      </c>
      <c r="CF120" s="8">
        <v>480</v>
      </c>
      <c r="CG120" s="337">
        <f t="shared" si="89"/>
        <v>0.125</v>
      </c>
      <c r="CH120" s="8">
        <v>650</v>
      </c>
      <c r="CI120" s="8">
        <v>25</v>
      </c>
      <c r="CJ120" s="193">
        <f t="shared" si="90"/>
        <v>3.8461538461538464E-2</v>
      </c>
      <c r="CK120" s="8">
        <v>4490</v>
      </c>
      <c r="CL120" s="8">
        <v>505</v>
      </c>
      <c r="CM120" s="337">
        <f t="shared" si="91"/>
        <v>0.11247216035634744</v>
      </c>
      <c r="CN120" s="8">
        <v>4650</v>
      </c>
      <c r="CO120" s="8">
        <v>1173</v>
      </c>
      <c r="CP120" s="337">
        <f t="shared" si="92"/>
        <v>0.25225806451612903</v>
      </c>
      <c r="CQ120" s="8">
        <v>300</v>
      </c>
      <c r="CR120" s="8">
        <v>78</v>
      </c>
      <c r="CS120" s="337">
        <f t="shared" si="93"/>
        <v>0.26</v>
      </c>
      <c r="CT120" s="8">
        <v>25365</v>
      </c>
      <c r="CU120" s="8">
        <v>6501</v>
      </c>
      <c r="CV120" s="337">
        <f t="shared" si="94"/>
        <v>0.25629804849201654</v>
      </c>
      <c r="CW120" s="8">
        <v>31623</v>
      </c>
      <c r="CX120" s="8">
        <v>11833</v>
      </c>
      <c r="CY120" s="337">
        <f t="shared" si="95"/>
        <v>0.37418967207412329</v>
      </c>
      <c r="CZ120" s="8">
        <v>5131</v>
      </c>
      <c r="DA120" s="8">
        <v>1323</v>
      </c>
      <c r="DB120" s="188">
        <f t="shared" si="96"/>
        <v>0.2578444747612551</v>
      </c>
      <c r="DC120" s="8">
        <v>300</v>
      </c>
      <c r="DD120" s="8">
        <v>78</v>
      </c>
      <c r="DE120" s="188">
        <f t="shared" si="97"/>
        <v>0.26</v>
      </c>
      <c r="DF120" s="8">
        <v>10240</v>
      </c>
      <c r="DG120" s="8">
        <v>1440</v>
      </c>
      <c r="DH120" s="337">
        <f t="shared" si="98"/>
        <v>0.140625</v>
      </c>
      <c r="DI120" s="63">
        <v>0.87</v>
      </c>
      <c r="DJ120" s="101">
        <v>0.96336612936989696</v>
      </c>
      <c r="DK120" s="101">
        <f t="shared" si="99"/>
        <v>1.1073173900803412</v>
      </c>
      <c r="DL120" s="63" t="s">
        <v>341</v>
      </c>
      <c r="DM120" s="101">
        <v>0</v>
      </c>
      <c r="DN120" s="101" t="str">
        <f t="shared" si="100"/>
        <v>N/A</v>
      </c>
      <c r="DO120" s="63">
        <v>0.87</v>
      </c>
      <c r="DP120" s="101">
        <v>0.96336612936989696</v>
      </c>
      <c r="DQ120" s="101">
        <f t="shared" si="101"/>
        <v>1.1073173900803412</v>
      </c>
      <c r="DR120" s="63">
        <v>0.91</v>
      </c>
      <c r="DS120" s="101">
        <v>0.98918918918918897</v>
      </c>
      <c r="DT120" s="101">
        <f t="shared" si="102"/>
        <v>1.0870210870210868</v>
      </c>
      <c r="DU120" s="63" t="s">
        <v>341</v>
      </c>
      <c r="DV120" s="101">
        <v>0</v>
      </c>
      <c r="DW120" s="101" t="str">
        <f t="shared" si="103"/>
        <v>N/A</v>
      </c>
      <c r="DX120" s="63">
        <v>0.91</v>
      </c>
      <c r="DY120" s="101">
        <v>0.98918918918918897</v>
      </c>
      <c r="DZ120" s="101">
        <f t="shared" si="104"/>
        <v>1.0870210870210868</v>
      </c>
      <c r="EA120" s="63">
        <v>0.89</v>
      </c>
      <c r="EB120" s="101">
        <v>0.96605401350337605</v>
      </c>
      <c r="EC120" s="101">
        <f t="shared" si="105"/>
        <v>1.0854539477566023</v>
      </c>
      <c r="ED120" s="63" t="s">
        <v>341</v>
      </c>
      <c r="EE120" s="101">
        <v>0</v>
      </c>
      <c r="EF120" s="101" t="str">
        <f t="shared" si="106"/>
        <v>N/A</v>
      </c>
      <c r="EG120" s="63">
        <v>0.89</v>
      </c>
      <c r="EH120" s="101">
        <v>0.96605401350337605</v>
      </c>
      <c r="EI120" s="101">
        <f t="shared" si="107"/>
        <v>1.0854539477566023</v>
      </c>
      <c r="EJ120" s="63">
        <v>0.91</v>
      </c>
      <c r="EK120" s="101">
        <v>0.95415925706382099</v>
      </c>
      <c r="EL120" s="101">
        <f t="shared" si="108"/>
        <v>1.0485266561140889</v>
      </c>
      <c r="EM120" s="63">
        <v>0.26</v>
      </c>
      <c r="EN120" s="101">
        <v>0.60624999999999996</v>
      </c>
      <c r="EO120" s="101">
        <f t="shared" si="109"/>
        <v>2.3317307692307692</v>
      </c>
      <c r="EP120" s="63">
        <v>0.58499999999999996</v>
      </c>
      <c r="EQ120" s="101">
        <v>0.87709583141055203</v>
      </c>
      <c r="ER120" s="101">
        <f t="shared" si="110"/>
        <v>1.4993091135223113</v>
      </c>
      <c r="ES120" s="63">
        <v>0.9</v>
      </c>
      <c r="ET120" s="101">
        <v>0.96026171461560705</v>
      </c>
      <c r="EU120" s="101">
        <f t="shared" si="111"/>
        <v>1.0669574606840078</v>
      </c>
      <c r="EV120" s="63">
        <v>0.26</v>
      </c>
      <c r="EW120" s="101">
        <v>0.60624999999999996</v>
      </c>
      <c r="EX120" s="101">
        <f t="shared" si="112"/>
        <v>2.3317307692307692</v>
      </c>
      <c r="EY120" s="63">
        <v>0.58000000000000007</v>
      </c>
      <c r="EZ120" s="101">
        <v>0.91718076565536999</v>
      </c>
      <c r="FA120" s="101">
        <f t="shared" si="113"/>
        <v>1.5813461476816721</v>
      </c>
      <c r="FB120" s="63">
        <v>0.96</v>
      </c>
      <c r="FC120" s="101">
        <v>0.88</v>
      </c>
      <c r="FD120" s="101">
        <f t="shared" si="114"/>
        <v>0.91666666666666674</v>
      </c>
      <c r="FE120" s="63">
        <v>0.28999999999999998</v>
      </c>
      <c r="FF120" s="101">
        <v>0.99166666666666703</v>
      </c>
      <c r="FG120" s="101">
        <f t="shared" si="115"/>
        <v>3.419540229885059</v>
      </c>
      <c r="FH120" s="63">
        <v>0.625</v>
      </c>
      <c r="FI120" s="101">
        <v>0.98613861386138602</v>
      </c>
      <c r="FJ120" s="101">
        <f t="shared" si="116"/>
        <v>1.5778217821782177</v>
      </c>
      <c r="FK120" s="54">
        <v>0.9</v>
      </c>
      <c r="FL120" s="101">
        <v>0.96900982615268305</v>
      </c>
      <c r="FM120" s="101">
        <f t="shared" si="117"/>
        <v>1.0766775846140924</v>
      </c>
      <c r="FN120" s="54">
        <v>0.61009999999999998</v>
      </c>
      <c r="FO120" s="101">
        <v>0.83333333333333304</v>
      </c>
      <c r="FP120" s="101">
        <f t="shared" si="118"/>
        <v>1.365896301152816</v>
      </c>
      <c r="FQ120" s="64">
        <v>2294</v>
      </c>
      <c r="FR120" s="8">
        <v>108</v>
      </c>
      <c r="FS120" s="92">
        <f t="shared" si="119"/>
        <v>4.7079337401918046E-2</v>
      </c>
      <c r="FT120" s="64">
        <v>175</v>
      </c>
      <c r="FU120" s="8">
        <v>30</v>
      </c>
      <c r="FV120" s="92">
        <f t="shared" si="120"/>
        <v>0.17142857142857143</v>
      </c>
      <c r="FW120" s="64">
        <v>2469</v>
      </c>
      <c r="FX120" s="8">
        <v>138</v>
      </c>
      <c r="FY120" s="92">
        <f t="shared" si="121"/>
        <v>5.5893074119076548E-2</v>
      </c>
      <c r="FZ120" s="64">
        <v>12070</v>
      </c>
      <c r="GA120" s="8">
        <v>2899</v>
      </c>
      <c r="GB120" s="92">
        <f t="shared" si="122"/>
        <v>0.24018227009113505</v>
      </c>
      <c r="GC120" s="64">
        <v>14539</v>
      </c>
      <c r="GD120" s="8">
        <v>3037</v>
      </c>
      <c r="GE120" s="92">
        <f t="shared" si="123"/>
        <v>0.20888644335924067</v>
      </c>
      <c r="GF120" s="64">
        <v>1277</v>
      </c>
      <c r="GG120" s="8">
        <v>3</v>
      </c>
      <c r="GH120" s="101">
        <f t="shared" si="124"/>
        <v>2.3492560689115116E-3</v>
      </c>
      <c r="GI120" s="8">
        <v>4022</v>
      </c>
      <c r="GJ120" s="8">
        <v>374</v>
      </c>
      <c r="GK120" s="101">
        <f t="shared" si="125"/>
        <v>9.2988562904027849E-2</v>
      </c>
      <c r="GL120" s="8">
        <v>183</v>
      </c>
      <c r="GM120" s="8">
        <v>32</v>
      </c>
      <c r="GN120" s="101">
        <f t="shared" si="126"/>
        <v>0.17486338797814208</v>
      </c>
    </row>
    <row r="121" spans="1:196" s="1" customFormat="1" ht="15" customHeight="1" x14ac:dyDescent="0.55000000000000004">
      <c r="A121" s="16">
        <v>85</v>
      </c>
      <c r="B121" s="17" t="s">
        <v>148</v>
      </c>
      <c r="C121" s="18">
        <v>9519</v>
      </c>
      <c r="D121" s="17" t="s">
        <v>149</v>
      </c>
      <c r="E121" s="8">
        <v>1856</v>
      </c>
      <c r="F121" s="8">
        <v>1375</v>
      </c>
      <c r="G121" s="193">
        <f t="shared" si="127"/>
        <v>0.74084051724137934</v>
      </c>
      <c r="H121" s="8">
        <v>791</v>
      </c>
      <c r="I121" s="8">
        <v>550</v>
      </c>
      <c r="J121" s="193">
        <f t="shared" si="64"/>
        <v>0.69532237673830599</v>
      </c>
      <c r="K121" s="8">
        <v>69</v>
      </c>
      <c r="L121" s="8">
        <v>42</v>
      </c>
      <c r="M121" s="193">
        <f t="shared" si="65"/>
        <v>0.60869565217391308</v>
      </c>
      <c r="N121" s="8">
        <v>14</v>
      </c>
      <c r="O121" s="8">
        <v>14</v>
      </c>
      <c r="P121" s="188">
        <f t="shared" si="66"/>
        <v>1</v>
      </c>
      <c r="Q121" s="8">
        <v>0</v>
      </c>
      <c r="R121" s="8">
        <v>0</v>
      </c>
      <c r="S121" s="188" t="str">
        <f t="shared" si="67"/>
        <v>N/A</v>
      </c>
      <c r="T121" s="8">
        <v>2730</v>
      </c>
      <c r="U121" s="8">
        <v>1981</v>
      </c>
      <c r="V121" s="193">
        <f t="shared" si="68"/>
        <v>0.72564102564102562</v>
      </c>
      <c r="W121" s="8">
        <v>2730</v>
      </c>
      <c r="X121" s="8">
        <v>1981</v>
      </c>
      <c r="Y121" s="193">
        <f t="shared" si="69"/>
        <v>0.72564102564102562</v>
      </c>
      <c r="Z121" s="8">
        <v>105</v>
      </c>
      <c r="AA121" s="8">
        <v>79</v>
      </c>
      <c r="AB121" s="193">
        <f t="shared" si="70"/>
        <v>0.75238095238095237</v>
      </c>
      <c r="AC121" s="8">
        <v>15</v>
      </c>
      <c r="AD121" s="8">
        <v>0</v>
      </c>
      <c r="AE121" s="188">
        <f t="shared" si="71"/>
        <v>0</v>
      </c>
      <c r="AF121" s="8">
        <v>0</v>
      </c>
      <c r="AG121" s="8">
        <v>0</v>
      </c>
      <c r="AH121" s="188" t="str">
        <f t="shared" si="72"/>
        <v>N/A</v>
      </c>
      <c r="AI121" s="8">
        <v>120</v>
      </c>
      <c r="AJ121" s="8">
        <v>79</v>
      </c>
      <c r="AK121" s="193">
        <f t="shared" si="73"/>
        <v>0.65833333333333333</v>
      </c>
      <c r="AL121" s="8">
        <v>66</v>
      </c>
      <c r="AM121" s="8">
        <v>42</v>
      </c>
      <c r="AN121" s="193">
        <f t="shared" si="74"/>
        <v>0.63636363636363635</v>
      </c>
      <c r="AO121" s="8">
        <v>65</v>
      </c>
      <c r="AP121" s="8">
        <v>18</v>
      </c>
      <c r="AQ121" s="188">
        <f t="shared" si="75"/>
        <v>0.27692307692307694</v>
      </c>
      <c r="AR121" s="8">
        <v>0</v>
      </c>
      <c r="AS121" s="8">
        <v>0</v>
      </c>
      <c r="AT121" s="188" t="str">
        <f t="shared" si="76"/>
        <v>N/A</v>
      </c>
      <c r="AU121" s="8">
        <v>131</v>
      </c>
      <c r="AV121" s="8">
        <v>60</v>
      </c>
      <c r="AW121" s="193">
        <f t="shared" si="77"/>
        <v>0.4580152671755725</v>
      </c>
      <c r="AX121" s="8">
        <v>3217</v>
      </c>
      <c r="AY121" s="8">
        <v>2063</v>
      </c>
      <c r="AZ121" s="193">
        <f t="shared" si="78"/>
        <v>0.64128069630090145</v>
      </c>
      <c r="BA121" s="8">
        <v>425</v>
      </c>
      <c r="BB121" s="8">
        <v>231</v>
      </c>
      <c r="BC121" s="193">
        <f t="shared" si="79"/>
        <v>0.54352941176470593</v>
      </c>
      <c r="BD121" s="8">
        <v>425</v>
      </c>
      <c r="BE121" s="8">
        <v>332</v>
      </c>
      <c r="BF121" s="188">
        <f t="shared" si="80"/>
        <v>0.78117647058823525</v>
      </c>
      <c r="BG121" s="8">
        <v>64</v>
      </c>
      <c r="BH121" s="8">
        <v>34</v>
      </c>
      <c r="BI121" s="188">
        <f t="shared" si="81"/>
        <v>0.53125</v>
      </c>
      <c r="BJ121" s="8">
        <v>7374</v>
      </c>
      <c r="BK121" s="8">
        <v>5848</v>
      </c>
      <c r="BL121" s="193">
        <f t="shared" si="82"/>
        <v>0.79305668565229182</v>
      </c>
      <c r="BM121" s="8">
        <v>11505</v>
      </c>
      <c r="BN121" s="8">
        <v>8508</v>
      </c>
      <c r="BO121" s="193">
        <f t="shared" si="83"/>
        <v>0.73950456323337677</v>
      </c>
      <c r="BP121" s="8">
        <v>0</v>
      </c>
      <c r="BQ121" s="8">
        <v>0</v>
      </c>
      <c r="BR121" s="193" t="str">
        <f t="shared" si="84"/>
        <v>N/A</v>
      </c>
      <c r="BS121" s="8">
        <v>11756</v>
      </c>
      <c r="BT121" s="8">
        <v>8647</v>
      </c>
      <c r="BU121" s="193">
        <f t="shared" si="85"/>
        <v>0.73553929908132021</v>
      </c>
      <c r="BV121" s="8">
        <v>14486</v>
      </c>
      <c r="BW121" s="8">
        <v>10628</v>
      </c>
      <c r="BX121" s="193">
        <f t="shared" si="86"/>
        <v>0.73367389203368771</v>
      </c>
      <c r="BY121" s="8">
        <v>7520</v>
      </c>
      <c r="BZ121" s="8">
        <v>2080</v>
      </c>
      <c r="CA121" s="337">
        <f t="shared" si="87"/>
        <v>0.27659574468085107</v>
      </c>
      <c r="CB121" s="8">
        <v>20750</v>
      </c>
      <c r="CC121" s="8">
        <v>5736</v>
      </c>
      <c r="CD121" s="337">
        <f t="shared" si="88"/>
        <v>0.27643373493975903</v>
      </c>
      <c r="CE121" s="8">
        <v>2560</v>
      </c>
      <c r="CF121" s="8">
        <v>640</v>
      </c>
      <c r="CG121" s="337">
        <f t="shared" si="89"/>
        <v>0.25</v>
      </c>
      <c r="CH121" s="8">
        <v>0</v>
      </c>
      <c r="CI121" s="8">
        <v>0</v>
      </c>
      <c r="CJ121" s="193" t="str">
        <f t="shared" si="90"/>
        <v>N/A</v>
      </c>
      <c r="CK121" s="8">
        <v>2560</v>
      </c>
      <c r="CL121" s="8">
        <v>640</v>
      </c>
      <c r="CM121" s="337">
        <f t="shared" si="91"/>
        <v>0.25</v>
      </c>
      <c r="CN121" s="8">
        <v>2940</v>
      </c>
      <c r="CO121" s="8">
        <v>906</v>
      </c>
      <c r="CP121" s="337">
        <f t="shared" si="92"/>
        <v>0.30816326530612242</v>
      </c>
      <c r="CQ121" s="8">
        <v>750</v>
      </c>
      <c r="CR121" s="8">
        <v>422</v>
      </c>
      <c r="CS121" s="337">
        <f t="shared" si="93"/>
        <v>0.56266666666666665</v>
      </c>
      <c r="CT121" s="8">
        <v>34520</v>
      </c>
      <c r="CU121" s="8">
        <v>9784</v>
      </c>
      <c r="CV121" s="337">
        <f t="shared" si="94"/>
        <v>0.28342989571263039</v>
      </c>
      <c r="CW121" s="8">
        <v>49006</v>
      </c>
      <c r="CX121" s="8">
        <v>20412</v>
      </c>
      <c r="CY121" s="337">
        <f t="shared" si="95"/>
        <v>0.41652042607027712</v>
      </c>
      <c r="CZ121" s="8">
        <v>3459</v>
      </c>
      <c r="DA121" s="8">
        <v>1270</v>
      </c>
      <c r="DB121" s="188">
        <f t="shared" si="96"/>
        <v>0.36715813819022841</v>
      </c>
      <c r="DC121" s="8">
        <v>814</v>
      </c>
      <c r="DD121" s="8">
        <v>456</v>
      </c>
      <c r="DE121" s="188">
        <f t="shared" si="97"/>
        <v>0.56019656019656017</v>
      </c>
      <c r="DF121" s="8">
        <v>11296</v>
      </c>
      <c r="DG121" s="8">
        <v>3501</v>
      </c>
      <c r="DH121" s="337">
        <f t="shared" si="98"/>
        <v>0.30993271954674223</v>
      </c>
      <c r="DI121" s="63">
        <v>0.96</v>
      </c>
      <c r="DJ121" s="101">
        <v>0.97682984790874505</v>
      </c>
      <c r="DK121" s="101">
        <f t="shared" si="99"/>
        <v>1.0175310915716094</v>
      </c>
      <c r="DL121" s="63">
        <v>0.94</v>
      </c>
      <c r="DM121" s="101">
        <v>0.99134199134199097</v>
      </c>
      <c r="DN121" s="101">
        <f t="shared" si="100"/>
        <v>1.0546191397255225</v>
      </c>
      <c r="DO121" s="63">
        <v>0.95</v>
      </c>
      <c r="DP121" s="101">
        <v>0.97721753209205497</v>
      </c>
      <c r="DQ121" s="101">
        <f t="shared" si="101"/>
        <v>1.0286500337811106</v>
      </c>
      <c r="DR121" s="63">
        <v>0.93</v>
      </c>
      <c r="DS121" s="101">
        <v>0.97763801537386397</v>
      </c>
      <c r="DT121" s="101">
        <f t="shared" si="102"/>
        <v>1.051223672445015</v>
      </c>
      <c r="DU121" s="63">
        <v>0.89</v>
      </c>
      <c r="DV121" s="101">
        <v>0.98545454545454503</v>
      </c>
      <c r="DW121" s="101">
        <f t="shared" si="103"/>
        <v>1.1072522982635338</v>
      </c>
      <c r="DX121" s="63">
        <v>0.91</v>
      </c>
      <c r="DY121" s="101">
        <v>0.97980817768803596</v>
      </c>
      <c r="DZ121" s="101">
        <f t="shared" si="104"/>
        <v>1.076712283173666</v>
      </c>
      <c r="EA121" s="63">
        <v>0.94500000000000006</v>
      </c>
      <c r="EB121" s="101">
        <v>0.97694729359195698</v>
      </c>
      <c r="EC121" s="101">
        <f t="shared" si="105"/>
        <v>1.0338066598856688</v>
      </c>
      <c r="ED121" s="63">
        <v>0.91500000000000004</v>
      </c>
      <c r="EE121" s="101">
        <v>0.98719590268886004</v>
      </c>
      <c r="EF121" s="101">
        <f t="shared" si="106"/>
        <v>1.0789026258894645</v>
      </c>
      <c r="EG121" s="63">
        <v>0.93</v>
      </c>
      <c r="EH121" s="101">
        <v>0.97770041400075303</v>
      </c>
      <c r="EI121" s="101">
        <f t="shared" si="107"/>
        <v>1.0512907677427452</v>
      </c>
      <c r="EJ121" s="63">
        <v>0.78</v>
      </c>
      <c r="EK121" s="101">
        <v>0.84456398640996599</v>
      </c>
      <c r="EL121" s="101">
        <f t="shared" si="108"/>
        <v>1.0827743415512385</v>
      </c>
      <c r="EM121" s="63">
        <v>0.31</v>
      </c>
      <c r="EN121" s="101">
        <v>0.34779411764705898</v>
      </c>
      <c r="EO121" s="101">
        <f t="shared" si="109"/>
        <v>1.1219165085389</v>
      </c>
      <c r="EP121" s="63">
        <v>0.54500000000000004</v>
      </c>
      <c r="EQ121" s="101">
        <v>0.70645952575633697</v>
      </c>
      <c r="ER121" s="101">
        <f t="shared" si="110"/>
        <v>1.2962560105620862</v>
      </c>
      <c r="ES121" s="63">
        <v>0.86250000000000004</v>
      </c>
      <c r="ET121" s="101">
        <v>0.92164863106853501</v>
      </c>
      <c r="EU121" s="101">
        <f t="shared" si="111"/>
        <v>1.0685781229780116</v>
      </c>
      <c r="EV121" s="63">
        <v>0.61250000000000004</v>
      </c>
      <c r="EW121" s="101">
        <v>0.490431305341331</v>
      </c>
      <c r="EX121" s="101">
        <f t="shared" si="112"/>
        <v>0.80070417198584642</v>
      </c>
      <c r="EY121" s="63">
        <v>0.73750000000000004</v>
      </c>
      <c r="EZ121" s="101">
        <v>0.84768763472467201</v>
      </c>
      <c r="FA121" s="101">
        <f t="shared" si="113"/>
        <v>1.1494069623385383</v>
      </c>
      <c r="FB121" s="63" t="s">
        <v>341</v>
      </c>
      <c r="FC121" s="101">
        <v>0</v>
      </c>
      <c r="FD121" s="101" t="str">
        <f t="shared" si="114"/>
        <v>N/A</v>
      </c>
      <c r="FE121" s="63">
        <v>0.37</v>
      </c>
      <c r="FF121" s="101">
        <v>0.17656250000000001</v>
      </c>
      <c r="FG121" s="101">
        <f t="shared" si="115"/>
        <v>0.477195945945946</v>
      </c>
      <c r="FH121" s="63">
        <v>0.37</v>
      </c>
      <c r="FI121" s="101">
        <v>0.17656250000000001</v>
      </c>
      <c r="FJ121" s="101">
        <f t="shared" si="116"/>
        <v>0.477195945945946</v>
      </c>
      <c r="FK121" s="54">
        <v>0.85852855051244514</v>
      </c>
      <c r="FL121" s="101">
        <v>0.93779527559055098</v>
      </c>
      <c r="FM121" s="101">
        <f t="shared" si="117"/>
        <v>1.0923285836339309</v>
      </c>
      <c r="FN121" s="54">
        <v>0.61009999999999998</v>
      </c>
      <c r="FO121" s="101">
        <v>0.859649122807018</v>
      </c>
      <c r="FP121" s="101">
        <f t="shared" si="118"/>
        <v>1.409029868557643</v>
      </c>
      <c r="FQ121" s="64">
        <v>5062</v>
      </c>
      <c r="FR121" s="8">
        <v>290</v>
      </c>
      <c r="FS121" s="92">
        <f t="shared" si="119"/>
        <v>5.7289608850256815E-2</v>
      </c>
      <c r="FT121" s="64">
        <v>608</v>
      </c>
      <c r="FU121" s="8">
        <v>87</v>
      </c>
      <c r="FV121" s="92">
        <f t="shared" si="120"/>
        <v>0.14309210526315788</v>
      </c>
      <c r="FW121" s="64">
        <v>5670</v>
      </c>
      <c r="FX121" s="8">
        <v>377</v>
      </c>
      <c r="FY121" s="92">
        <f t="shared" si="121"/>
        <v>6.649029982363315E-2</v>
      </c>
      <c r="FZ121" s="64">
        <v>19463</v>
      </c>
      <c r="GA121" s="8">
        <v>8857</v>
      </c>
      <c r="GB121" s="92">
        <f t="shared" si="122"/>
        <v>0.45506859168679031</v>
      </c>
      <c r="GC121" s="64">
        <v>25133</v>
      </c>
      <c r="GD121" s="8">
        <v>9234</v>
      </c>
      <c r="GE121" s="92">
        <f t="shared" si="123"/>
        <v>0.36740540325468507</v>
      </c>
      <c r="GF121" s="64">
        <v>3169</v>
      </c>
      <c r="GG121" s="8">
        <v>75</v>
      </c>
      <c r="GH121" s="101">
        <f t="shared" si="124"/>
        <v>2.3666771852319343E-2</v>
      </c>
      <c r="GI121" s="8">
        <v>2465</v>
      </c>
      <c r="GJ121" s="8">
        <v>1045</v>
      </c>
      <c r="GK121" s="101">
        <f t="shared" si="125"/>
        <v>0.42393509127789047</v>
      </c>
      <c r="GL121" s="8">
        <v>458</v>
      </c>
      <c r="GM121" s="8">
        <v>1241</v>
      </c>
      <c r="GN121" s="101">
        <f t="shared" si="126"/>
        <v>2.7096069868995634</v>
      </c>
    </row>
    <row r="122" spans="1:196" s="1" customFormat="1" ht="15" customHeight="1" x14ac:dyDescent="0.55000000000000004">
      <c r="A122" s="16">
        <v>86</v>
      </c>
      <c r="B122" s="17" t="s">
        <v>150</v>
      </c>
      <c r="C122" s="18">
        <v>9518</v>
      </c>
      <c r="D122" s="17" t="s">
        <v>151</v>
      </c>
      <c r="E122" s="8">
        <v>1569</v>
      </c>
      <c r="F122" s="8">
        <v>1073</v>
      </c>
      <c r="G122" s="193">
        <f t="shared" si="127"/>
        <v>0.68387507966857874</v>
      </c>
      <c r="H122" s="8">
        <v>0</v>
      </c>
      <c r="I122" s="8">
        <v>0</v>
      </c>
      <c r="J122" s="193" t="str">
        <f t="shared" si="64"/>
        <v>N/A</v>
      </c>
      <c r="K122" s="8">
        <v>177</v>
      </c>
      <c r="L122" s="8">
        <v>40</v>
      </c>
      <c r="M122" s="193">
        <f t="shared" si="65"/>
        <v>0.22598870056497175</v>
      </c>
      <c r="N122" s="8">
        <v>14</v>
      </c>
      <c r="O122" s="8">
        <v>14</v>
      </c>
      <c r="P122" s="188">
        <f t="shared" si="66"/>
        <v>1</v>
      </c>
      <c r="Q122" s="8">
        <v>0</v>
      </c>
      <c r="R122" s="8">
        <v>0</v>
      </c>
      <c r="S122" s="188" t="str">
        <f t="shared" si="67"/>
        <v>N/A</v>
      </c>
      <c r="T122" s="8">
        <v>1760</v>
      </c>
      <c r="U122" s="8">
        <v>1127</v>
      </c>
      <c r="V122" s="193">
        <f t="shared" si="68"/>
        <v>0.64034090909090913</v>
      </c>
      <c r="W122" s="8">
        <v>1760</v>
      </c>
      <c r="X122" s="8">
        <v>1127</v>
      </c>
      <c r="Y122" s="193">
        <f t="shared" si="69"/>
        <v>0.64034090909090913</v>
      </c>
      <c r="Z122" s="8">
        <v>127</v>
      </c>
      <c r="AA122" s="8">
        <v>118</v>
      </c>
      <c r="AB122" s="193">
        <f t="shared" si="70"/>
        <v>0.92913385826771655</v>
      </c>
      <c r="AC122" s="8">
        <v>15</v>
      </c>
      <c r="AD122" s="8">
        <v>0</v>
      </c>
      <c r="AE122" s="188">
        <f t="shared" si="71"/>
        <v>0</v>
      </c>
      <c r="AF122" s="8">
        <v>15</v>
      </c>
      <c r="AG122" s="8">
        <v>0</v>
      </c>
      <c r="AH122" s="188">
        <f t="shared" si="72"/>
        <v>0</v>
      </c>
      <c r="AI122" s="8">
        <v>157</v>
      </c>
      <c r="AJ122" s="8">
        <v>118</v>
      </c>
      <c r="AK122" s="193">
        <f t="shared" si="73"/>
        <v>0.75159235668789814</v>
      </c>
      <c r="AL122" s="8">
        <v>79</v>
      </c>
      <c r="AM122" s="8">
        <v>34</v>
      </c>
      <c r="AN122" s="193">
        <f t="shared" si="74"/>
        <v>0.43037974683544306</v>
      </c>
      <c r="AO122" s="8">
        <v>15</v>
      </c>
      <c r="AP122" s="8">
        <v>0</v>
      </c>
      <c r="AQ122" s="188">
        <f t="shared" si="75"/>
        <v>0</v>
      </c>
      <c r="AR122" s="8">
        <v>15</v>
      </c>
      <c r="AS122" s="8">
        <v>0</v>
      </c>
      <c r="AT122" s="188">
        <f t="shared" si="76"/>
        <v>0</v>
      </c>
      <c r="AU122" s="8">
        <v>109</v>
      </c>
      <c r="AV122" s="8">
        <v>34</v>
      </c>
      <c r="AW122" s="193">
        <f t="shared" si="77"/>
        <v>0.31192660550458717</v>
      </c>
      <c r="AX122" s="8">
        <v>4760</v>
      </c>
      <c r="AY122" s="8">
        <v>2779</v>
      </c>
      <c r="AZ122" s="193">
        <f t="shared" si="78"/>
        <v>0.58382352941176474</v>
      </c>
      <c r="BA122" s="8">
        <v>0</v>
      </c>
      <c r="BB122" s="8">
        <v>0</v>
      </c>
      <c r="BC122" s="193" t="str">
        <f t="shared" si="79"/>
        <v>N/A</v>
      </c>
      <c r="BD122" s="8">
        <v>57</v>
      </c>
      <c r="BE122" s="8">
        <v>0</v>
      </c>
      <c r="BF122" s="188">
        <f t="shared" si="80"/>
        <v>0</v>
      </c>
      <c r="BG122" s="8">
        <v>0</v>
      </c>
      <c r="BH122" s="8">
        <v>0</v>
      </c>
      <c r="BI122" s="188" t="str">
        <f t="shared" si="81"/>
        <v>N/A</v>
      </c>
      <c r="BJ122" s="8">
        <v>3922</v>
      </c>
      <c r="BK122" s="8">
        <v>4055</v>
      </c>
      <c r="BL122" s="193">
        <f t="shared" si="82"/>
        <v>1.0339112697603263</v>
      </c>
      <c r="BM122" s="8">
        <v>8739</v>
      </c>
      <c r="BN122" s="8">
        <v>6834</v>
      </c>
      <c r="BO122" s="193">
        <f t="shared" si="83"/>
        <v>0.78201167181599729</v>
      </c>
      <c r="BP122" s="8">
        <v>0</v>
      </c>
      <c r="BQ122" s="8">
        <v>0</v>
      </c>
      <c r="BR122" s="193" t="str">
        <f t="shared" si="84"/>
        <v>N/A</v>
      </c>
      <c r="BS122" s="8">
        <v>9005</v>
      </c>
      <c r="BT122" s="8">
        <v>6986</v>
      </c>
      <c r="BU122" s="193">
        <f t="shared" si="85"/>
        <v>0.77579122709605774</v>
      </c>
      <c r="BV122" s="8">
        <v>10765</v>
      </c>
      <c r="BW122" s="8">
        <v>8113</v>
      </c>
      <c r="BX122" s="193">
        <f t="shared" si="86"/>
        <v>0.75364607524384575</v>
      </c>
      <c r="BY122" s="8">
        <v>8800</v>
      </c>
      <c r="BZ122" s="8">
        <v>1360</v>
      </c>
      <c r="CA122" s="337">
        <f t="shared" si="87"/>
        <v>0.15454545454545454</v>
      </c>
      <c r="CB122" s="8">
        <v>35200</v>
      </c>
      <c r="CC122" s="8">
        <v>14916</v>
      </c>
      <c r="CD122" s="337">
        <f t="shared" si="88"/>
        <v>0.42375000000000002</v>
      </c>
      <c r="CE122" s="8">
        <v>3840</v>
      </c>
      <c r="CF122" s="8">
        <v>1280</v>
      </c>
      <c r="CG122" s="337">
        <f t="shared" si="89"/>
        <v>0.33333333333333331</v>
      </c>
      <c r="CH122" s="8">
        <v>650</v>
      </c>
      <c r="CI122" s="8">
        <v>134</v>
      </c>
      <c r="CJ122" s="193">
        <f t="shared" si="90"/>
        <v>0.20615384615384616</v>
      </c>
      <c r="CK122" s="8">
        <v>4490</v>
      </c>
      <c r="CL122" s="8">
        <v>1414</v>
      </c>
      <c r="CM122" s="337">
        <f t="shared" si="91"/>
        <v>0.31492204899777282</v>
      </c>
      <c r="CN122" s="8">
        <v>4374</v>
      </c>
      <c r="CO122" s="8">
        <v>1791</v>
      </c>
      <c r="CP122" s="337">
        <f t="shared" si="92"/>
        <v>0.40946502057613171</v>
      </c>
      <c r="CQ122" s="8">
        <v>2000</v>
      </c>
      <c r="CR122" s="8">
        <v>406</v>
      </c>
      <c r="CS122" s="337">
        <f t="shared" si="93"/>
        <v>0.20300000000000001</v>
      </c>
      <c r="CT122" s="8">
        <v>54864</v>
      </c>
      <c r="CU122" s="8">
        <v>19887</v>
      </c>
      <c r="CV122" s="337">
        <f t="shared" si="94"/>
        <v>0.36247812773403326</v>
      </c>
      <c r="CW122" s="8">
        <v>65629</v>
      </c>
      <c r="CX122" s="8">
        <v>28000</v>
      </c>
      <c r="CY122" s="337">
        <f t="shared" si="95"/>
        <v>0.4266406619025126</v>
      </c>
      <c r="CZ122" s="8">
        <v>4475</v>
      </c>
      <c r="DA122" s="8">
        <v>1805</v>
      </c>
      <c r="DB122" s="188">
        <f t="shared" si="96"/>
        <v>0.40335195530726259</v>
      </c>
      <c r="DC122" s="8">
        <v>2030</v>
      </c>
      <c r="DD122" s="8">
        <v>406</v>
      </c>
      <c r="DE122" s="188">
        <f t="shared" si="97"/>
        <v>0.2</v>
      </c>
      <c r="DF122" s="8">
        <v>12640</v>
      </c>
      <c r="DG122" s="8">
        <v>2640</v>
      </c>
      <c r="DH122" s="337">
        <f t="shared" si="98"/>
        <v>0.20886075949367089</v>
      </c>
      <c r="DI122" s="63">
        <v>0.82</v>
      </c>
      <c r="DJ122" s="101">
        <v>0.98239335814486095</v>
      </c>
      <c r="DK122" s="101">
        <f t="shared" si="99"/>
        <v>1.1980406806644646</v>
      </c>
      <c r="DL122" s="63" t="s">
        <v>341</v>
      </c>
      <c r="DM122" s="101">
        <v>0</v>
      </c>
      <c r="DN122" s="101" t="str">
        <f t="shared" si="100"/>
        <v>N/A</v>
      </c>
      <c r="DO122" s="63">
        <v>0.82</v>
      </c>
      <c r="DP122" s="101">
        <v>0.98239335814486095</v>
      </c>
      <c r="DQ122" s="101">
        <f t="shared" si="101"/>
        <v>1.1980406806644646</v>
      </c>
      <c r="DR122" s="63">
        <v>0.82</v>
      </c>
      <c r="DS122" s="101">
        <v>0.98491570541259998</v>
      </c>
      <c r="DT122" s="101">
        <f t="shared" si="102"/>
        <v>1.2011167139178049</v>
      </c>
      <c r="DU122" s="63" t="s">
        <v>341</v>
      </c>
      <c r="DV122" s="101">
        <v>0</v>
      </c>
      <c r="DW122" s="101" t="str">
        <f t="shared" si="103"/>
        <v>N/A</v>
      </c>
      <c r="DX122" s="63">
        <v>0.82</v>
      </c>
      <c r="DY122" s="101">
        <v>0.98491570541259998</v>
      </c>
      <c r="DZ122" s="101">
        <f t="shared" si="104"/>
        <v>1.2011167139178049</v>
      </c>
      <c r="EA122" s="63">
        <v>0.82</v>
      </c>
      <c r="EB122" s="101">
        <v>0.98274374460741998</v>
      </c>
      <c r="EC122" s="101">
        <f t="shared" si="105"/>
        <v>1.198467981228561</v>
      </c>
      <c r="ED122" s="63" t="s">
        <v>341</v>
      </c>
      <c r="EE122" s="101">
        <v>0</v>
      </c>
      <c r="EF122" s="101" t="str">
        <f t="shared" si="106"/>
        <v>N/A</v>
      </c>
      <c r="EG122" s="63">
        <v>0.82</v>
      </c>
      <c r="EH122" s="101">
        <v>0.98274374460741998</v>
      </c>
      <c r="EI122" s="101">
        <f t="shared" si="107"/>
        <v>1.198467981228561</v>
      </c>
      <c r="EJ122" s="63">
        <v>0.8</v>
      </c>
      <c r="EK122" s="101">
        <v>0.89319881718559802</v>
      </c>
      <c r="EL122" s="101">
        <f t="shared" si="108"/>
        <v>1.1164985214819974</v>
      </c>
      <c r="EM122" s="63">
        <v>0.28000000000000003</v>
      </c>
      <c r="EN122" s="101">
        <v>0.42424242424242398</v>
      </c>
      <c r="EO122" s="101">
        <f t="shared" si="109"/>
        <v>1.515151515151514</v>
      </c>
      <c r="EP122" s="63">
        <v>0.54</v>
      </c>
      <c r="EQ122" s="101">
        <v>0.83094483833660204</v>
      </c>
      <c r="ER122" s="101">
        <f t="shared" si="110"/>
        <v>1.5387867376603741</v>
      </c>
      <c r="ES122" s="63">
        <v>0.81</v>
      </c>
      <c r="ET122" s="101">
        <v>0.92184542586750795</v>
      </c>
      <c r="EU122" s="101">
        <f t="shared" si="111"/>
        <v>1.1380807726759357</v>
      </c>
      <c r="EV122" s="63">
        <v>0.28000000000000003</v>
      </c>
      <c r="EW122" s="101">
        <v>0.42424242424242398</v>
      </c>
      <c r="EX122" s="101">
        <f t="shared" si="112"/>
        <v>1.515151515151514</v>
      </c>
      <c r="EY122" s="63">
        <v>0.54500000000000004</v>
      </c>
      <c r="EZ122" s="101">
        <v>0.87492857142857094</v>
      </c>
      <c r="FA122" s="101">
        <f t="shared" si="113"/>
        <v>1.6053735255570107</v>
      </c>
      <c r="FB122" s="63">
        <v>0.73</v>
      </c>
      <c r="FC122" s="101">
        <v>0.84328358208955201</v>
      </c>
      <c r="FD122" s="101">
        <f t="shared" si="114"/>
        <v>1.1551829891637699</v>
      </c>
      <c r="FE122" s="63">
        <v>0.24</v>
      </c>
      <c r="FF122" s="101">
        <v>0.53281250000000002</v>
      </c>
      <c r="FG122" s="101">
        <f t="shared" si="115"/>
        <v>2.2200520833333335</v>
      </c>
      <c r="FH122" s="63">
        <v>0.48499999999999999</v>
      </c>
      <c r="FI122" s="101">
        <v>0.56223479490806205</v>
      </c>
      <c r="FJ122" s="101">
        <f t="shared" si="116"/>
        <v>1.1592469998104373</v>
      </c>
      <c r="FK122" s="54">
        <v>0.84572619874913135</v>
      </c>
      <c r="FL122" s="101">
        <v>0.97950138504155104</v>
      </c>
      <c r="FM122" s="101">
        <f t="shared" si="117"/>
        <v>1.1581778907763287</v>
      </c>
      <c r="FN122" s="54">
        <v>0.61009999999999998</v>
      </c>
      <c r="FO122" s="101">
        <v>0.96059113300492605</v>
      </c>
      <c r="FP122" s="101">
        <f t="shared" si="118"/>
        <v>1.574481450589946</v>
      </c>
      <c r="FQ122" s="64">
        <v>3287</v>
      </c>
      <c r="FR122" s="8">
        <v>206</v>
      </c>
      <c r="FS122" s="92">
        <f t="shared" si="119"/>
        <v>6.2671128688773961E-2</v>
      </c>
      <c r="FT122" s="64">
        <v>380</v>
      </c>
      <c r="FU122" s="8">
        <v>68</v>
      </c>
      <c r="FV122" s="92">
        <f t="shared" si="120"/>
        <v>0.17894736842105263</v>
      </c>
      <c r="FW122" s="64">
        <v>3667</v>
      </c>
      <c r="FX122" s="8">
        <v>274</v>
      </c>
      <c r="FY122" s="92">
        <f t="shared" si="121"/>
        <v>7.4720479956367603E-2</v>
      </c>
      <c r="FZ122" s="64">
        <v>32021</v>
      </c>
      <c r="GA122" s="8">
        <v>7716</v>
      </c>
      <c r="GB122" s="92">
        <f t="shared" si="122"/>
        <v>0.24096686549451923</v>
      </c>
      <c r="GC122" s="64">
        <v>35688</v>
      </c>
      <c r="GD122" s="8">
        <v>7990</v>
      </c>
      <c r="GE122" s="92">
        <f t="shared" si="123"/>
        <v>0.22388477919748936</v>
      </c>
      <c r="GF122" s="64">
        <v>1496</v>
      </c>
      <c r="GG122" s="8">
        <v>0</v>
      </c>
      <c r="GH122" s="101">
        <f t="shared" si="124"/>
        <v>0</v>
      </c>
      <c r="GI122" s="8">
        <v>3339</v>
      </c>
      <c r="GJ122" s="8">
        <v>592</v>
      </c>
      <c r="GK122" s="101">
        <f t="shared" si="125"/>
        <v>0.17729859239293203</v>
      </c>
      <c r="GL122" s="8">
        <v>1220</v>
      </c>
      <c r="GM122" s="8">
        <v>112</v>
      </c>
      <c r="GN122" s="101">
        <f t="shared" si="126"/>
        <v>9.1803278688524587E-2</v>
      </c>
    </row>
    <row r="123" spans="1:196" s="1" customFormat="1" ht="15" customHeight="1" x14ac:dyDescent="0.55000000000000004">
      <c r="A123" s="16">
        <v>88</v>
      </c>
      <c r="B123" s="17" t="s">
        <v>152</v>
      </c>
      <c r="C123" s="18">
        <v>9539</v>
      </c>
      <c r="D123" s="17" t="s">
        <v>153</v>
      </c>
      <c r="E123" s="8">
        <v>518</v>
      </c>
      <c r="F123" s="8">
        <v>354</v>
      </c>
      <c r="G123" s="193">
        <f t="shared" si="127"/>
        <v>0.68339768339768336</v>
      </c>
      <c r="H123" s="8">
        <v>1321</v>
      </c>
      <c r="I123" s="8">
        <v>1157</v>
      </c>
      <c r="J123" s="193">
        <f t="shared" si="64"/>
        <v>0.87585162755488266</v>
      </c>
      <c r="K123" s="8">
        <v>0</v>
      </c>
      <c r="L123" s="8">
        <v>0</v>
      </c>
      <c r="M123" s="193" t="str">
        <f t="shared" si="65"/>
        <v>N/A</v>
      </c>
      <c r="N123" s="8">
        <v>0</v>
      </c>
      <c r="O123" s="8">
        <v>0</v>
      </c>
      <c r="P123" s="188" t="str">
        <f t="shared" si="66"/>
        <v>N/A</v>
      </c>
      <c r="Q123" s="8">
        <v>46</v>
      </c>
      <c r="R123" s="8">
        <v>45</v>
      </c>
      <c r="S123" s="188">
        <f t="shared" si="67"/>
        <v>0.97826086956521741</v>
      </c>
      <c r="T123" s="8">
        <v>1885</v>
      </c>
      <c r="U123" s="8">
        <v>1556</v>
      </c>
      <c r="V123" s="193">
        <f t="shared" si="68"/>
        <v>0.82546419098143231</v>
      </c>
      <c r="W123" s="8">
        <v>1885</v>
      </c>
      <c r="X123" s="8">
        <v>1556</v>
      </c>
      <c r="Y123" s="193">
        <f t="shared" si="69"/>
        <v>0.82546419098143231</v>
      </c>
      <c r="Z123" s="8">
        <v>50</v>
      </c>
      <c r="AA123" s="8">
        <v>55</v>
      </c>
      <c r="AB123" s="193">
        <f t="shared" si="70"/>
        <v>1.1000000000000001</v>
      </c>
      <c r="AC123" s="8">
        <v>15</v>
      </c>
      <c r="AD123" s="8">
        <v>0</v>
      </c>
      <c r="AE123" s="188">
        <f t="shared" si="71"/>
        <v>0</v>
      </c>
      <c r="AF123" s="8">
        <v>0</v>
      </c>
      <c r="AG123" s="8">
        <v>0</v>
      </c>
      <c r="AH123" s="188" t="str">
        <f t="shared" si="72"/>
        <v>N/A</v>
      </c>
      <c r="AI123" s="8">
        <v>65</v>
      </c>
      <c r="AJ123" s="8">
        <v>55</v>
      </c>
      <c r="AK123" s="193">
        <f t="shared" si="73"/>
        <v>0.84615384615384615</v>
      </c>
      <c r="AL123" s="8">
        <v>75</v>
      </c>
      <c r="AM123" s="8">
        <v>0</v>
      </c>
      <c r="AN123" s="193">
        <f t="shared" si="74"/>
        <v>0</v>
      </c>
      <c r="AO123" s="8">
        <v>0</v>
      </c>
      <c r="AP123" s="8">
        <v>0</v>
      </c>
      <c r="AQ123" s="188" t="str">
        <f t="shared" si="75"/>
        <v>N/A</v>
      </c>
      <c r="AR123" s="8">
        <v>0</v>
      </c>
      <c r="AS123" s="8">
        <v>0</v>
      </c>
      <c r="AT123" s="188" t="str">
        <f t="shared" si="76"/>
        <v>N/A</v>
      </c>
      <c r="AU123" s="8">
        <v>75</v>
      </c>
      <c r="AV123" s="8">
        <v>0</v>
      </c>
      <c r="AW123" s="193">
        <f t="shared" si="77"/>
        <v>0</v>
      </c>
      <c r="AX123" s="8">
        <v>439</v>
      </c>
      <c r="AY123" s="8">
        <v>338</v>
      </c>
      <c r="AZ123" s="193">
        <f t="shared" si="78"/>
        <v>0.76993166287015946</v>
      </c>
      <c r="BA123" s="8">
        <v>693</v>
      </c>
      <c r="BB123" s="8">
        <v>386</v>
      </c>
      <c r="BC123" s="193">
        <f t="shared" si="79"/>
        <v>0.55699855699855705</v>
      </c>
      <c r="BD123" s="8">
        <v>30</v>
      </c>
      <c r="BE123" s="8">
        <v>30</v>
      </c>
      <c r="BF123" s="188">
        <f t="shared" si="80"/>
        <v>1</v>
      </c>
      <c r="BG123" s="8">
        <v>103</v>
      </c>
      <c r="BH123" s="8">
        <v>100</v>
      </c>
      <c r="BI123" s="188">
        <f t="shared" si="81"/>
        <v>0.970873786407767</v>
      </c>
      <c r="BJ123" s="8">
        <v>650</v>
      </c>
      <c r="BK123" s="8">
        <v>660</v>
      </c>
      <c r="BL123" s="193">
        <f t="shared" si="82"/>
        <v>1.0153846153846153</v>
      </c>
      <c r="BM123" s="8">
        <v>1915</v>
      </c>
      <c r="BN123" s="8">
        <v>1514</v>
      </c>
      <c r="BO123" s="193">
        <f t="shared" si="83"/>
        <v>0.79060052219321153</v>
      </c>
      <c r="BP123" s="8">
        <v>0</v>
      </c>
      <c r="BQ123" s="8">
        <v>0</v>
      </c>
      <c r="BR123" s="193" t="str">
        <f t="shared" si="84"/>
        <v>N/A</v>
      </c>
      <c r="BS123" s="8">
        <v>2055</v>
      </c>
      <c r="BT123" s="8">
        <v>1569</v>
      </c>
      <c r="BU123" s="193">
        <f t="shared" si="85"/>
        <v>0.76350364963503647</v>
      </c>
      <c r="BV123" s="8">
        <v>3940</v>
      </c>
      <c r="BW123" s="8">
        <v>3125</v>
      </c>
      <c r="BX123" s="193">
        <f t="shared" si="86"/>
        <v>0.79314720812182737</v>
      </c>
      <c r="BY123" s="8">
        <v>13120</v>
      </c>
      <c r="BZ123" s="8">
        <v>2960</v>
      </c>
      <c r="CA123" s="337">
        <f t="shared" si="87"/>
        <v>0.22560975609756098</v>
      </c>
      <c r="CB123" s="8">
        <v>16275</v>
      </c>
      <c r="CC123" s="8">
        <v>2018</v>
      </c>
      <c r="CD123" s="337">
        <f t="shared" si="88"/>
        <v>0.12399385560675884</v>
      </c>
      <c r="CE123" s="8">
        <v>261120</v>
      </c>
      <c r="CF123" s="8">
        <v>63360</v>
      </c>
      <c r="CG123" s="337">
        <f t="shared" si="89"/>
        <v>0.24264705882352941</v>
      </c>
      <c r="CH123" s="8">
        <v>650</v>
      </c>
      <c r="CI123" s="8">
        <v>158</v>
      </c>
      <c r="CJ123" s="193">
        <f t="shared" si="90"/>
        <v>0.24307692307692308</v>
      </c>
      <c r="CK123" s="8">
        <v>261770</v>
      </c>
      <c r="CL123" s="8">
        <v>63518</v>
      </c>
      <c r="CM123" s="337">
        <f t="shared" si="91"/>
        <v>0.24264812621767201</v>
      </c>
      <c r="CN123" s="8">
        <v>810</v>
      </c>
      <c r="CO123" s="8">
        <v>306</v>
      </c>
      <c r="CP123" s="337">
        <f t="shared" si="92"/>
        <v>0.37777777777777777</v>
      </c>
      <c r="CQ123" s="8">
        <v>1000</v>
      </c>
      <c r="CR123" s="8">
        <v>1039</v>
      </c>
      <c r="CS123" s="337">
        <f t="shared" si="93"/>
        <v>1.0389999999999999</v>
      </c>
      <c r="CT123" s="8">
        <v>292975</v>
      </c>
      <c r="CU123" s="8">
        <v>69841</v>
      </c>
      <c r="CV123" s="337">
        <f t="shared" si="94"/>
        <v>0.23838552777540745</v>
      </c>
      <c r="CW123" s="8">
        <v>296915</v>
      </c>
      <c r="CX123" s="8">
        <v>72966</v>
      </c>
      <c r="CY123" s="337">
        <f t="shared" si="95"/>
        <v>0.24574709933819444</v>
      </c>
      <c r="CZ123" s="8">
        <v>855</v>
      </c>
      <c r="DA123" s="8">
        <v>336</v>
      </c>
      <c r="DB123" s="188">
        <f t="shared" si="96"/>
        <v>0.39298245614035088</v>
      </c>
      <c r="DC123" s="8">
        <v>1149</v>
      </c>
      <c r="DD123" s="8">
        <v>1184</v>
      </c>
      <c r="DE123" s="188">
        <f t="shared" si="97"/>
        <v>1.0304612706701479</v>
      </c>
      <c r="DF123" s="8">
        <v>276254</v>
      </c>
      <c r="DG123" s="8">
        <v>67863</v>
      </c>
      <c r="DH123" s="337">
        <f t="shared" si="98"/>
        <v>0.24565436156580539</v>
      </c>
      <c r="DI123" s="63">
        <v>0.96</v>
      </c>
      <c r="DJ123" s="101">
        <v>0.94167371090448004</v>
      </c>
      <c r="DK123" s="101">
        <f t="shared" si="99"/>
        <v>0.98091011552550011</v>
      </c>
      <c r="DL123" s="63">
        <v>0.93</v>
      </c>
      <c r="DM123" s="101">
        <v>0.93005181347150201</v>
      </c>
      <c r="DN123" s="101">
        <f t="shared" si="100"/>
        <v>1.0000557134102173</v>
      </c>
      <c r="DO123" s="63">
        <v>0.94500000000000006</v>
      </c>
      <c r="DP123" s="101">
        <v>0.93881453154875705</v>
      </c>
      <c r="DQ123" s="101">
        <f t="shared" si="101"/>
        <v>0.99345453073942536</v>
      </c>
      <c r="DR123" s="63">
        <v>0.89</v>
      </c>
      <c r="DS123" s="101">
        <v>0.94486215538847096</v>
      </c>
      <c r="DT123" s="101">
        <f t="shared" si="102"/>
        <v>1.0616428712230011</v>
      </c>
      <c r="DU123" s="63">
        <v>0.91</v>
      </c>
      <c r="DV123" s="101">
        <v>0.78824546240276605</v>
      </c>
      <c r="DW123" s="101">
        <f t="shared" si="103"/>
        <v>0.86620380483820447</v>
      </c>
      <c r="DX123" s="63">
        <v>0.9</v>
      </c>
      <c r="DY123" s="101">
        <v>0.82840616966581004</v>
      </c>
      <c r="DZ123" s="101">
        <f t="shared" si="104"/>
        <v>0.92045129962867778</v>
      </c>
      <c r="EA123" s="63">
        <v>0.92500000000000004</v>
      </c>
      <c r="EB123" s="101">
        <v>0.94247787610619504</v>
      </c>
      <c r="EC123" s="101">
        <f t="shared" si="105"/>
        <v>1.0188950011958864</v>
      </c>
      <c r="ED123" s="63">
        <v>0.92</v>
      </c>
      <c r="EE123" s="101">
        <v>0.823720025923526</v>
      </c>
      <c r="EF123" s="101">
        <f t="shared" si="106"/>
        <v>0.89534785426470209</v>
      </c>
      <c r="EG123" s="63">
        <v>0.9225000000000001</v>
      </c>
      <c r="EH123" s="101">
        <v>0.88383999999999996</v>
      </c>
      <c r="EI123" s="101">
        <f t="shared" si="107"/>
        <v>0.95809214092140904</v>
      </c>
      <c r="EJ123" s="63">
        <v>0.78</v>
      </c>
      <c r="EK123" s="101">
        <v>0.85657483669412104</v>
      </c>
      <c r="EL123" s="101">
        <f t="shared" si="108"/>
        <v>1.0981728675565654</v>
      </c>
      <c r="EM123" s="63">
        <v>0.3</v>
      </c>
      <c r="EN123" s="101">
        <v>0.58924909529553704</v>
      </c>
      <c r="EO123" s="101">
        <f t="shared" si="109"/>
        <v>1.9641636509851235</v>
      </c>
      <c r="EP123" s="63">
        <v>0.54</v>
      </c>
      <c r="EQ123" s="101">
        <v>0.60272619235119795</v>
      </c>
      <c r="ER123" s="101">
        <f t="shared" si="110"/>
        <v>1.1161596154651814</v>
      </c>
      <c r="ES123" s="63">
        <v>0.85250000000000004</v>
      </c>
      <c r="ET123" s="101">
        <v>0.88320595728003104</v>
      </c>
      <c r="EU123" s="101">
        <f t="shared" si="111"/>
        <v>1.0360187182170453</v>
      </c>
      <c r="EV123" s="63">
        <v>0.61</v>
      </c>
      <c r="EW123" s="101">
        <v>0.59458025728305597</v>
      </c>
      <c r="EX123" s="101">
        <f t="shared" si="112"/>
        <v>0.97472173325091149</v>
      </c>
      <c r="EY123" s="63">
        <v>0.73124999999999996</v>
      </c>
      <c r="EZ123" s="101">
        <v>0.61476578132280801</v>
      </c>
      <c r="FA123" s="101">
        <f t="shared" si="113"/>
        <v>0.84070534197990843</v>
      </c>
      <c r="FB123" s="63">
        <v>0.82</v>
      </c>
      <c r="FC123" s="101">
        <v>0.848101265822785</v>
      </c>
      <c r="FD123" s="101">
        <f t="shared" si="114"/>
        <v>1.03426983636925</v>
      </c>
      <c r="FE123" s="63">
        <v>0.33</v>
      </c>
      <c r="FF123" s="101">
        <v>0.58945707070707098</v>
      </c>
      <c r="FG123" s="101">
        <f t="shared" si="115"/>
        <v>1.7862335475971847</v>
      </c>
      <c r="FH123" s="63">
        <v>0.57499999999999996</v>
      </c>
      <c r="FI123" s="101">
        <v>0.59010044396863903</v>
      </c>
      <c r="FJ123" s="101">
        <f t="shared" si="116"/>
        <v>1.0262616416845898</v>
      </c>
      <c r="FK123" s="54">
        <v>0.89270452062932371</v>
      </c>
      <c r="FL123" s="101">
        <v>0.96726190476190499</v>
      </c>
      <c r="FM123" s="101">
        <f t="shared" si="117"/>
        <v>1.0835185466295401</v>
      </c>
      <c r="FN123" s="54">
        <v>0.61009999999999998</v>
      </c>
      <c r="FO123" s="101">
        <v>0.81672297297297303</v>
      </c>
      <c r="FP123" s="101">
        <f t="shared" si="118"/>
        <v>1.3386706654203788</v>
      </c>
      <c r="FQ123" s="64">
        <v>954</v>
      </c>
      <c r="FR123" s="8">
        <v>84</v>
      </c>
      <c r="FS123" s="92">
        <f t="shared" si="119"/>
        <v>8.8050314465408799E-2</v>
      </c>
      <c r="FT123" s="64">
        <v>616</v>
      </c>
      <c r="FU123" s="8">
        <v>55</v>
      </c>
      <c r="FV123" s="92">
        <f t="shared" si="120"/>
        <v>8.9285714285714288E-2</v>
      </c>
      <c r="FW123" s="64">
        <v>1570</v>
      </c>
      <c r="FX123" s="8">
        <v>139</v>
      </c>
      <c r="FY123" s="92">
        <f t="shared" si="121"/>
        <v>8.8535031847133752E-2</v>
      </c>
      <c r="FZ123" s="64">
        <v>103334</v>
      </c>
      <c r="GA123" s="8">
        <v>8585</v>
      </c>
      <c r="GB123" s="92">
        <f t="shared" si="122"/>
        <v>8.3080109160586058E-2</v>
      </c>
      <c r="GC123" s="64">
        <v>104904</v>
      </c>
      <c r="GD123" s="8">
        <v>8724</v>
      </c>
      <c r="GE123" s="92">
        <f t="shared" si="123"/>
        <v>8.316174788377946E-2</v>
      </c>
      <c r="GF123" s="64">
        <v>269</v>
      </c>
      <c r="GG123" s="8">
        <v>3</v>
      </c>
      <c r="GH123" s="101">
        <f t="shared" si="124"/>
        <v>1.1152416356877323E-2</v>
      </c>
      <c r="GI123" s="8">
        <v>651</v>
      </c>
      <c r="GJ123" s="8">
        <v>26</v>
      </c>
      <c r="GK123" s="101">
        <f t="shared" si="125"/>
        <v>3.9938556067588324E-2</v>
      </c>
      <c r="GL123" s="8">
        <v>610</v>
      </c>
      <c r="GM123" s="8">
        <v>227</v>
      </c>
      <c r="GN123" s="101">
        <f t="shared" si="126"/>
        <v>0.37213114754098359</v>
      </c>
    </row>
    <row r="124" spans="1:196" s="1" customFormat="1" ht="15" customHeight="1" x14ac:dyDescent="0.55000000000000004">
      <c r="A124" s="16">
        <v>91</v>
      </c>
      <c r="B124" s="17" t="s">
        <v>154</v>
      </c>
      <c r="C124" s="18">
        <v>9517</v>
      </c>
      <c r="D124" s="17" t="s">
        <v>155</v>
      </c>
      <c r="E124" s="8">
        <v>283</v>
      </c>
      <c r="F124" s="8">
        <v>196</v>
      </c>
      <c r="G124" s="193">
        <f t="shared" si="127"/>
        <v>0.69257950530035339</v>
      </c>
      <c r="H124" s="8">
        <v>328</v>
      </c>
      <c r="I124" s="8">
        <v>334</v>
      </c>
      <c r="J124" s="193">
        <f t="shared" si="64"/>
        <v>1.0182926829268293</v>
      </c>
      <c r="K124" s="8">
        <v>0</v>
      </c>
      <c r="L124" s="8">
        <v>0</v>
      </c>
      <c r="M124" s="193" t="str">
        <f t="shared" si="65"/>
        <v>N/A</v>
      </c>
      <c r="N124" s="8">
        <v>0</v>
      </c>
      <c r="O124" s="8">
        <v>0</v>
      </c>
      <c r="P124" s="188" t="str">
        <f t="shared" si="66"/>
        <v>N/A</v>
      </c>
      <c r="Q124" s="8">
        <v>0</v>
      </c>
      <c r="R124" s="8">
        <v>0</v>
      </c>
      <c r="S124" s="188" t="str">
        <f t="shared" si="67"/>
        <v>N/A</v>
      </c>
      <c r="T124" s="8">
        <v>611</v>
      </c>
      <c r="U124" s="8">
        <v>530</v>
      </c>
      <c r="V124" s="193">
        <f t="shared" si="68"/>
        <v>0.86743044189852703</v>
      </c>
      <c r="W124" s="8">
        <v>611</v>
      </c>
      <c r="X124" s="8">
        <v>530</v>
      </c>
      <c r="Y124" s="193">
        <f t="shared" si="69"/>
        <v>0.86743044189852703</v>
      </c>
      <c r="Z124" s="8">
        <v>158</v>
      </c>
      <c r="AA124" s="8">
        <v>102</v>
      </c>
      <c r="AB124" s="193">
        <f t="shared" si="70"/>
        <v>0.64556962025316456</v>
      </c>
      <c r="AC124" s="8">
        <v>0</v>
      </c>
      <c r="AD124" s="8">
        <v>0</v>
      </c>
      <c r="AE124" s="188" t="str">
        <f t="shared" si="71"/>
        <v>N/A</v>
      </c>
      <c r="AF124" s="8">
        <v>0</v>
      </c>
      <c r="AG124" s="8">
        <v>0</v>
      </c>
      <c r="AH124" s="188" t="str">
        <f t="shared" si="72"/>
        <v>N/A</v>
      </c>
      <c r="AI124" s="8">
        <v>158</v>
      </c>
      <c r="AJ124" s="8">
        <v>102</v>
      </c>
      <c r="AK124" s="193">
        <f t="shared" si="73"/>
        <v>0.64556962025316456</v>
      </c>
      <c r="AL124" s="8">
        <v>50</v>
      </c>
      <c r="AM124" s="8">
        <v>43</v>
      </c>
      <c r="AN124" s="193">
        <f t="shared" si="74"/>
        <v>0.86</v>
      </c>
      <c r="AO124" s="8">
        <v>0</v>
      </c>
      <c r="AP124" s="8">
        <v>0</v>
      </c>
      <c r="AQ124" s="188" t="str">
        <f t="shared" si="75"/>
        <v>N/A</v>
      </c>
      <c r="AR124" s="8">
        <v>0</v>
      </c>
      <c r="AS124" s="8">
        <v>0</v>
      </c>
      <c r="AT124" s="188" t="str">
        <f t="shared" si="76"/>
        <v>N/A</v>
      </c>
      <c r="AU124" s="8">
        <v>50</v>
      </c>
      <c r="AV124" s="8">
        <v>43</v>
      </c>
      <c r="AW124" s="193">
        <f t="shared" si="77"/>
        <v>0.86</v>
      </c>
      <c r="AX124" s="8">
        <v>1157</v>
      </c>
      <c r="AY124" s="8">
        <v>855</v>
      </c>
      <c r="AZ124" s="193">
        <f t="shared" si="78"/>
        <v>0.73898012100259292</v>
      </c>
      <c r="BA124" s="8">
        <v>0</v>
      </c>
      <c r="BB124" s="8">
        <v>0</v>
      </c>
      <c r="BC124" s="193" t="str">
        <f t="shared" si="79"/>
        <v>N/A</v>
      </c>
      <c r="BD124" s="8">
        <v>0</v>
      </c>
      <c r="BE124" s="8">
        <v>0</v>
      </c>
      <c r="BF124" s="188" t="str">
        <f t="shared" si="80"/>
        <v>N/A</v>
      </c>
      <c r="BG124" s="8">
        <v>0</v>
      </c>
      <c r="BH124" s="8">
        <v>0</v>
      </c>
      <c r="BI124" s="188" t="str">
        <f t="shared" si="81"/>
        <v>N/A</v>
      </c>
      <c r="BJ124" s="8">
        <v>974</v>
      </c>
      <c r="BK124" s="8">
        <v>901</v>
      </c>
      <c r="BL124" s="193">
        <f t="shared" si="82"/>
        <v>0.92505133470225875</v>
      </c>
      <c r="BM124" s="8">
        <v>2131</v>
      </c>
      <c r="BN124" s="8">
        <v>1756</v>
      </c>
      <c r="BO124" s="193">
        <f t="shared" si="83"/>
        <v>0.82402627874237444</v>
      </c>
      <c r="BP124" s="8">
        <v>0</v>
      </c>
      <c r="BQ124" s="8">
        <v>0</v>
      </c>
      <c r="BR124" s="193" t="str">
        <f t="shared" si="84"/>
        <v>N/A</v>
      </c>
      <c r="BS124" s="8">
        <v>2339</v>
      </c>
      <c r="BT124" s="8">
        <v>1901</v>
      </c>
      <c r="BU124" s="193">
        <f t="shared" si="85"/>
        <v>0.8127404873877726</v>
      </c>
      <c r="BV124" s="8">
        <v>2950</v>
      </c>
      <c r="BW124" s="8">
        <v>2431</v>
      </c>
      <c r="BX124" s="193">
        <f t="shared" si="86"/>
        <v>0.82406779661016949</v>
      </c>
      <c r="BY124" s="8">
        <v>10800</v>
      </c>
      <c r="BZ124" s="8">
        <v>3600</v>
      </c>
      <c r="CA124" s="337">
        <f t="shared" si="87"/>
        <v>0.33333333333333331</v>
      </c>
      <c r="CB124" s="8">
        <v>7025</v>
      </c>
      <c r="CC124" s="8">
        <v>1373</v>
      </c>
      <c r="CD124" s="337">
        <f t="shared" si="88"/>
        <v>0.19544483985765124</v>
      </c>
      <c r="CE124" s="8">
        <v>3840</v>
      </c>
      <c r="CF124" s="8">
        <v>960</v>
      </c>
      <c r="CG124" s="337">
        <f t="shared" si="89"/>
        <v>0.25</v>
      </c>
      <c r="CH124" s="8">
        <v>1050</v>
      </c>
      <c r="CI124" s="8">
        <v>203</v>
      </c>
      <c r="CJ124" s="193">
        <f t="shared" si="90"/>
        <v>0.19333333333333333</v>
      </c>
      <c r="CK124" s="8">
        <v>4890</v>
      </c>
      <c r="CL124" s="8">
        <v>1163</v>
      </c>
      <c r="CM124" s="337">
        <f t="shared" si="91"/>
        <v>0.2378323108384458</v>
      </c>
      <c r="CN124" s="8">
        <v>945</v>
      </c>
      <c r="CO124" s="8">
        <v>163</v>
      </c>
      <c r="CP124" s="337">
        <f t="shared" si="92"/>
        <v>0.17248677248677249</v>
      </c>
      <c r="CQ124" s="8">
        <v>300</v>
      </c>
      <c r="CR124" s="8">
        <v>0</v>
      </c>
      <c r="CS124" s="337">
        <f t="shared" si="93"/>
        <v>0</v>
      </c>
      <c r="CT124" s="8">
        <v>23960</v>
      </c>
      <c r="CU124" s="8">
        <v>6299</v>
      </c>
      <c r="CV124" s="337">
        <f t="shared" si="94"/>
        <v>0.26289649415692823</v>
      </c>
      <c r="CW124" s="8">
        <v>26910</v>
      </c>
      <c r="CX124" s="8">
        <v>8730</v>
      </c>
      <c r="CY124" s="337">
        <f t="shared" si="95"/>
        <v>0.32441471571906355</v>
      </c>
      <c r="CZ124" s="8">
        <v>945</v>
      </c>
      <c r="DA124" s="8">
        <v>163</v>
      </c>
      <c r="DB124" s="188">
        <f t="shared" si="96"/>
        <v>0.17248677248677249</v>
      </c>
      <c r="DC124" s="8">
        <v>300</v>
      </c>
      <c r="DD124" s="8">
        <v>0</v>
      </c>
      <c r="DE124" s="188">
        <f t="shared" si="97"/>
        <v>0</v>
      </c>
      <c r="DF124" s="8">
        <v>14968</v>
      </c>
      <c r="DG124" s="8">
        <v>4894</v>
      </c>
      <c r="DH124" s="337">
        <f t="shared" si="98"/>
        <v>0.3269641902725815</v>
      </c>
      <c r="DI124" s="63">
        <v>0.86</v>
      </c>
      <c r="DJ124" s="101">
        <v>0.94055760126249299</v>
      </c>
      <c r="DK124" s="101">
        <f t="shared" si="99"/>
        <v>1.093671629374992</v>
      </c>
      <c r="DL124" s="63" t="s">
        <v>341</v>
      </c>
      <c r="DM124" s="101">
        <v>0</v>
      </c>
      <c r="DN124" s="101" t="str">
        <f t="shared" si="100"/>
        <v>N/A</v>
      </c>
      <c r="DO124" s="63">
        <v>0.86</v>
      </c>
      <c r="DP124" s="101">
        <v>0.94055760126249299</v>
      </c>
      <c r="DQ124" s="101">
        <f t="shared" si="101"/>
        <v>1.093671629374992</v>
      </c>
      <c r="DR124" s="63">
        <v>0.76</v>
      </c>
      <c r="DS124" s="101">
        <v>0.95918367346938804</v>
      </c>
      <c r="DT124" s="101">
        <f t="shared" si="102"/>
        <v>1.2620837808807737</v>
      </c>
      <c r="DU124" s="63">
        <v>0.18</v>
      </c>
      <c r="DV124" s="101">
        <v>0.98502994011975997</v>
      </c>
      <c r="DW124" s="101">
        <f t="shared" si="103"/>
        <v>5.4723885562208894</v>
      </c>
      <c r="DX124" s="63">
        <v>0.47</v>
      </c>
      <c r="DY124" s="101">
        <v>0.975471698113208</v>
      </c>
      <c r="DZ124" s="101">
        <f t="shared" si="104"/>
        <v>2.0754716981132084</v>
      </c>
      <c r="EA124" s="63">
        <v>0.81</v>
      </c>
      <c r="EB124" s="101">
        <v>0.94229852169766304</v>
      </c>
      <c r="EC124" s="101">
        <f t="shared" si="105"/>
        <v>1.1633315082687197</v>
      </c>
      <c r="ED124" s="63">
        <v>0.18</v>
      </c>
      <c r="EE124" s="101">
        <v>0.98502994011975997</v>
      </c>
      <c r="EF124" s="101">
        <f t="shared" si="106"/>
        <v>5.4723885562208894</v>
      </c>
      <c r="EG124" s="63">
        <v>0.495</v>
      </c>
      <c r="EH124" s="101">
        <v>0.94816947758124204</v>
      </c>
      <c r="EI124" s="101">
        <f t="shared" si="107"/>
        <v>1.9154938941035193</v>
      </c>
      <c r="EJ124" s="63">
        <v>0.8</v>
      </c>
      <c r="EK124" s="101">
        <v>0.83151236342725698</v>
      </c>
      <c r="EL124" s="101">
        <f t="shared" si="108"/>
        <v>1.0393904542840711</v>
      </c>
      <c r="EM124" s="63">
        <v>0.23</v>
      </c>
      <c r="EN124" s="101">
        <v>0.44890350877193003</v>
      </c>
      <c r="EO124" s="101">
        <f t="shared" si="109"/>
        <v>1.9517543859649131</v>
      </c>
      <c r="EP124" s="63">
        <v>0.51500000000000001</v>
      </c>
      <c r="EQ124" s="101">
        <v>0.55453246547071</v>
      </c>
      <c r="ER124" s="101">
        <f t="shared" si="110"/>
        <v>1.0767620688751651</v>
      </c>
      <c r="ES124" s="63">
        <v>0.80500000000000005</v>
      </c>
      <c r="ET124" s="101">
        <v>0.89207507820646503</v>
      </c>
      <c r="EU124" s="101">
        <f t="shared" si="111"/>
        <v>1.1081677990142422</v>
      </c>
      <c r="EV124" s="63">
        <v>0.20500000000000002</v>
      </c>
      <c r="EW124" s="101">
        <v>0.48549243972210898</v>
      </c>
      <c r="EX124" s="101">
        <f t="shared" si="112"/>
        <v>2.3682558035224828</v>
      </c>
      <c r="EY124" s="63">
        <v>0.505</v>
      </c>
      <c r="EZ124" s="101">
        <v>0.66414662084765197</v>
      </c>
      <c r="FA124" s="101">
        <f t="shared" si="113"/>
        <v>1.3151418234606969</v>
      </c>
      <c r="FB124" s="63">
        <v>0.77</v>
      </c>
      <c r="FC124" s="101">
        <v>0.76354679802955705</v>
      </c>
      <c r="FD124" s="101">
        <f t="shared" si="114"/>
        <v>0.99161921822020394</v>
      </c>
      <c r="FE124" s="63">
        <v>0.3</v>
      </c>
      <c r="FF124" s="101">
        <v>0.45520833333333299</v>
      </c>
      <c r="FG124" s="101">
        <f t="shared" si="115"/>
        <v>1.5173611111111101</v>
      </c>
      <c r="FH124" s="63">
        <v>0.53500000000000003</v>
      </c>
      <c r="FI124" s="101">
        <v>0.50902837489251895</v>
      </c>
      <c r="FJ124" s="101">
        <f t="shared" si="116"/>
        <v>0.95145490634115681</v>
      </c>
      <c r="FK124" s="54">
        <v>0.85773195876288655</v>
      </c>
      <c r="FL124" s="101">
        <v>0.96932515337423297</v>
      </c>
      <c r="FM124" s="101">
        <f t="shared" si="117"/>
        <v>1.1301026427560168</v>
      </c>
      <c r="FN124" s="54">
        <v>0.61009999999999998</v>
      </c>
      <c r="FO124" s="101">
        <v>0</v>
      </c>
      <c r="FP124" s="101">
        <f t="shared" si="118"/>
        <v>0</v>
      </c>
      <c r="FQ124" s="64">
        <v>993</v>
      </c>
      <c r="FR124" s="8">
        <v>78</v>
      </c>
      <c r="FS124" s="92">
        <f t="shared" si="119"/>
        <v>7.8549848942598186E-2</v>
      </c>
      <c r="FT124" s="64">
        <v>43</v>
      </c>
      <c r="FU124" s="8">
        <v>23</v>
      </c>
      <c r="FV124" s="92">
        <f t="shared" si="120"/>
        <v>0.53488372093023251</v>
      </c>
      <c r="FW124" s="64">
        <v>1036</v>
      </c>
      <c r="FX124" s="8">
        <v>101</v>
      </c>
      <c r="FY124" s="92">
        <f t="shared" si="121"/>
        <v>9.749034749034749E-2</v>
      </c>
      <c r="FZ124" s="64">
        <v>10065</v>
      </c>
      <c r="GA124" s="8">
        <v>1240</v>
      </c>
      <c r="GB124" s="92">
        <f t="shared" si="122"/>
        <v>0.12319920516641829</v>
      </c>
      <c r="GC124" s="64">
        <v>11101</v>
      </c>
      <c r="GD124" s="8">
        <v>1341</v>
      </c>
      <c r="GE124" s="92">
        <f t="shared" si="123"/>
        <v>0.12079992793442032</v>
      </c>
      <c r="GF124" s="64">
        <v>284</v>
      </c>
      <c r="GG124" s="8">
        <v>3</v>
      </c>
      <c r="GH124" s="101">
        <f t="shared" si="124"/>
        <v>1.0563380281690141E-2</v>
      </c>
      <c r="GI124" s="8">
        <v>730</v>
      </c>
      <c r="GJ124" s="8">
        <v>27</v>
      </c>
      <c r="GK124" s="101">
        <f t="shared" si="125"/>
        <v>3.6986301369863014E-2</v>
      </c>
      <c r="GL124" s="8">
        <v>183</v>
      </c>
      <c r="GM124" s="8">
        <v>0</v>
      </c>
      <c r="GN124" s="101">
        <f t="shared" si="126"/>
        <v>0</v>
      </c>
    </row>
    <row r="125" spans="1:196" s="1" customFormat="1" ht="15" customHeight="1" x14ac:dyDescent="0.55000000000000004">
      <c r="A125" s="16">
        <v>94</v>
      </c>
      <c r="B125" s="17" t="s">
        <v>156</v>
      </c>
      <c r="C125" s="18">
        <v>9547</v>
      </c>
      <c r="D125" s="17" t="s">
        <v>157</v>
      </c>
      <c r="E125" s="8">
        <v>368</v>
      </c>
      <c r="F125" s="8">
        <v>240</v>
      </c>
      <c r="G125" s="193">
        <f t="shared" si="127"/>
        <v>0.65217391304347827</v>
      </c>
      <c r="H125" s="8">
        <v>393</v>
      </c>
      <c r="I125" s="8">
        <v>331</v>
      </c>
      <c r="J125" s="193">
        <f t="shared" si="64"/>
        <v>0.84223918575063617</v>
      </c>
      <c r="K125" s="8">
        <v>0</v>
      </c>
      <c r="L125" s="8">
        <v>0</v>
      </c>
      <c r="M125" s="193" t="str">
        <f t="shared" si="65"/>
        <v>N/A</v>
      </c>
      <c r="N125" s="8">
        <v>0</v>
      </c>
      <c r="O125" s="8">
        <v>0</v>
      </c>
      <c r="P125" s="188" t="str">
        <f t="shared" si="66"/>
        <v>N/A</v>
      </c>
      <c r="Q125" s="8">
        <v>0</v>
      </c>
      <c r="R125" s="8">
        <v>0</v>
      </c>
      <c r="S125" s="188" t="str">
        <f t="shared" si="67"/>
        <v>N/A</v>
      </c>
      <c r="T125" s="8">
        <v>761</v>
      </c>
      <c r="U125" s="8">
        <v>571</v>
      </c>
      <c r="V125" s="193">
        <f t="shared" si="68"/>
        <v>0.75032851511169518</v>
      </c>
      <c r="W125" s="8">
        <v>761</v>
      </c>
      <c r="X125" s="8">
        <v>571</v>
      </c>
      <c r="Y125" s="193">
        <f t="shared" si="69"/>
        <v>0.75032851511169518</v>
      </c>
      <c r="Z125" s="8">
        <v>124</v>
      </c>
      <c r="AA125" s="8">
        <v>58</v>
      </c>
      <c r="AB125" s="193">
        <f t="shared" si="70"/>
        <v>0.46774193548387094</v>
      </c>
      <c r="AC125" s="8">
        <v>0</v>
      </c>
      <c r="AD125" s="8">
        <v>0</v>
      </c>
      <c r="AE125" s="188" t="str">
        <f t="shared" si="71"/>
        <v>N/A</v>
      </c>
      <c r="AF125" s="8">
        <v>0</v>
      </c>
      <c r="AG125" s="8">
        <v>0</v>
      </c>
      <c r="AH125" s="188" t="str">
        <f t="shared" si="72"/>
        <v>N/A</v>
      </c>
      <c r="AI125" s="8">
        <v>124</v>
      </c>
      <c r="AJ125" s="8">
        <v>58</v>
      </c>
      <c r="AK125" s="193">
        <f t="shared" si="73"/>
        <v>0.46774193548387094</v>
      </c>
      <c r="AL125" s="8">
        <v>0</v>
      </c>
      <c r="AM125" s="8">
        <v>0</v>
      </c>
      <c r="AN125" s="193" t="str">
        <f t="shared" si="74"/>
        <v>N/A</v>
      </c>
      <c r="AO125" s="8">
        <v>0</v>
      </c>
      <c r="AP125" s="8">
        <v>0</v>
      </c>
      <c r="AQ125" s="188" t="str">
        <f t="shared" si="75"/>
        <v>N/A</v>
      </c>
      <c r="AR125" s="8">
        <v>0</v>
      </c>
      <c r="AS125" s="8">
        <v>0</v>
      </c>
      <c r="AT125" s="188" t="str">
        <f t="shared" si="76"/>
        <v>N/A</v>
      </c>
      <c r="AU125" s="8">
        <v>0</v>
      </c>
      <c r="AV125" s="8">
        <v>0</v>
      </c>
      <c r="AW125" s="193" t="str">
        <f t="shared" si="77"/>
        <v>N/A</v>
      </c>
      <c r="AX125" s="8">
        <v>930</v>
      </c>
      <c r="AY125" s="8">
        <v>553</v>
      </c>
      <c r="AZ125" s="193">
        <f t="shared" si="78"/>
        <v>0.59462365591397848</v>
      </c>
      <c r="BA125" s="8">
        <v>0</v>
      </c>
      <c r="BB125" s="8">
        <v>0</v>
      </c>
      <c r="BC125" s="193" t="str">
        <f t="shared" si="79"/>
        <v>N/A</v>
      </c>
      <c r="BD125" s="8">
        <v>0</v>
      </c>
      <c r="BE125" s="8">
        <v>0</v>
      </c>
      <c r="BF125" s="188" t="str">
        <f t="shared" si="80"/>
        <v>N/A</v>
      </c>
      <c r="BG125" s="8">
        <v>0</v>
      </c>
      <c r="BH125" s="8">
        <v>0</v>
      </c>
      <c r="BI125" s="188" t="str">
        <f t="shared" si="81"/>
        <v>N/A</v>
      </c>
      <c r="BJ125" s="8">
        <v>756</v>
      </c>
      <c r="BK125" s="8">
        <v>651</v>
      </c>
      <c r="BL125" s="193">
        <f t="shared" si="82"/>
        <v>0.86111111111111116</v>
      </c>
      <c r="BM125" s="8">
        <v>1686</v>
      </c>
      <c r="BN125" s="8">
        <v>1204</v>
      </c>
      <c r="BO125" s="193">
        <f t="shared" si="83"/>
        <v>0.71411625148279956</v>
      </c>
      <c r="BP125" s="8">
        <v>0</v>
      </c>
      <c r="BQ125" s="8">
        <v>0</v>
      </c>
      <c r="BR125" s="193" t="str">
        <f t="shared" si="84"/>
        <v>N/A</v>
      </c>
      <c r="BS125" s="8">
        <v>1810</v>
      </c>
      <c r="BT125" s="8">
        <v>1262</v>
      </c>
      <c r="BU125" s="193">
        <f t="shared" si="85"/>
        <v>0.6972375690607735</v>
      </c>
      <c r="BV125" s="8">
        <v>2571</v>
      </c>
      <c r="BW125" s="8">
        <v>1833</v>
      </c>
      <c r="BX125" s="193">
        <f t="shared" si="86"/>
        <v>0.71295215869311557</v>
      </c>
      <c r="BY125" s="8">
        <v>7200</v>
      </c>
      <c r="BZ125" s="8">
        <v>320</v>
      </c>
      <c r="CA125" s="337">
        <f t="shared" si="87"/>
        <v>4.4444444444444446E-2</v>
      </c>
      <c r="CB125" s="8">
        <v>7075</v>
      </c>
      <c r="CC125" s="8">
        <v>424</v>
      </c>
      <c r="CD125" s="337">
        <f t="shared" si="88"/>
        <v>5.9929328621908126E-2</v>
      </c>
      <c r="CE125" s="8">
        <v>3840</v>
      </c>
      <c r="CF125" s="8">
        <v>480</v>
      </c>
      <c r="CG125" s="337">
        <f t="shared" si="89"/>
        <v>0.125</v>
      </c>
      <c r="CH125" s="8">
        <v>0</v>
      </c>
      <c r="CI125" s="8">
        <v>0</v>
      </c>
      <c r="CJ125" s="193" t="str">
        <f t="shared" si="90"/>
        <v>N/A</v>
      </c>
      <c r="CK125" s="8">
        <v>3840</v>
      </c>
      <c r="CL125" s="8">
        <v>480</v>
      </c>
      <c r="CM125" s="227">
        <f t="shared" si="91"/>
        <v>0.125</v>
      </c>
      <c r="CN125" s="8">
        <v>795</v>
      </c>
      <c r="CO125" s="8">
        <v>113</v>
      </c>
      <c r="CP125" s="337">
        <f t="shared" si="92"/>
        <v>0.14213836477987421</v>
      </c>
      <c r="CQ125" s="8">
        <v>300</v>
      </c>
      <c r="CR125" s="8">
        <v>22</v>
      </c>
      <c r="CS125" s="337">
        <f t="shared" si="93"/>
        <v>7.3333333333333334E-2</v>
      </c>
      <c r="CT125" s="8">
        <v>19210</v>
      </c>
      <c r="CU125" s="8">
        <v>1359</v>
      </c>
      <c r="CV125" s="337">
        <f t="shared" si="94"/>
        <v>7.0744403956272781E-2</v>
      </c>
      <c r="CW125" s="8">
        <v>21781</v>
      </c>
      <c r="CX125" s="8">
        <v>3192</v>
      </c>
      <c r="CY125" s="337">
        <f t="shared" si="95"/>
        <v>0.14654974519076258</v>
      </c>
      <c r="CZ125" s="8">
        <v>795</v>
      </c>
      <c r="DA125" s="8">
        <v>113</v>
      </c>
      <c r="DB125" s="188">
        <f t="shared" si="96"/>
        <v>0.14213836477987421</v>
      </c>
      <c r="DC125" s="8">
        <v>300</v>
      </c>
      <c r="DD125" s="8">
        <v>22</v>
      </c>
      <c r="DE125" s="188">
        <f t="shared" si="97"/>
        <v>7.3333333333333334E-2</v>
      </c>
      <c r="DF125" s="8">
        <v>11433</v>
      </c>
      <c r="DG125" s="8">
        <v>1131</v>
      </c>
      <c r="DH125" s="337">
        <f t="shared" si="98"/>
        <v>9.8924166885331941E-2</v>
      </c>
      <c r="DI125" s="63">
        <v>0.93</v>
      </c>
      <c r="DJ125" s="101">
        <v>0.96751188589540404</v>
      </c>
      <c r="DK125" s="101">
        <f t="shared" si="99"/>
        <v>1.0403353611778539</v>
      </c>
      <c r="DL125" s="63" t="s">
        <v>341</v>
      </c>
      <c r="DM125" s="101">
        <v>0</v>
      </c>
      <c r="DN125" s="101" t="str">
        <f t="shared" si="100"/>
        <v>N/A</v>
      </c>
      <c r="DO125" s="63">
        <v>0.93</v>
      </c>
      <c r="DP125" s="101">
        <v>0.96751188589540404</v>
      </c>
      <c r="DQ125" s="101">
        <f t="shared" si="101"/>
        <v>1.0403353611778539</v>
      </c>
      <c r="DR125" s="63">
        <v>0.79</v>
      </c>
      <c r="DS125" s="101">
        <v>0.97083333333333299</v>
      </c>
      <c r="DT125" s="101">
        <f t="shared" si="102"/>
        <v>1.2289029535864975</v>
      </c>
      <c r="DU125" s="63">
        <v>0.63</v>
      </c>
      <c r="DV125" s="101">
        <v>0.99395770392749205</v>
      </c>
      <c r="DW125" s="101">
        <f t="shared" si="103"/>
        <v>1.5777106411547492</v>
      </c>
      <c r="DX125" s="63">
        <v>0.71</v>
      </c>
      <c r="DY125" s="101">
        <v>0.984238178633975</v>
      </c>
      <c r="DZ125" s="101">
        <f t="shared" si="104"/>
        <v>1.3862509558225</v>
      </c>
      <c r="EA125" s="63">
        <v>0.8600000000000001</v>
      </c>
      <c r="EB125" s="101">
        <v>0.96804260985352897</v>
      </c>
      <c r="EC125" s="101">
        <f t="shared" si="105"/>
        <v>1.1256309416901498</v>
      </c>
      <c r="ED125" s="63">
        <v>0.63</v>
      </c>
      <c r="EE125" s="101">
        <v>0.99395770392749205</v>
      </c>
      <c r="EF125" s="101">
        <f t="shared" si="106"/>
        <v>1.5777106411547492</v>
      </c>
      <c r="EG125" s="63">
        <v>0.74500000000000011</v>
      </c>
      <c r="EH125" s="101">
        <v>0.97272231314784496</v>
      </c>
      <c r="EI125" s="101">
        <f t="shared" si="107"/>
        <v>1.3056675344266373</v>
      </c>
      <c r="EJ125" s="63">
        <v>0.69</v>
      </c>
      <c r="EK125" s="101">
        <v>0.989266547406082</v>
      </c>
      <c r="EL125" s="101">
        <f t="shared" si="108"/>
        <v>1.4337196339218581</v>
      </c>
      <c r="EM125" s="63">
        <v>0.22</v>
      </c>
      <c r="EN125" s="101">
        <v>0.51249999999999996</v>
      </c>
      <c r="EO125" s="101">
        <f t="shared" si="109"/>
        <v>2.3295454545454541</v>
      </c>
      <c r="EP125" s="63">
        <v>0.45499999999999996</v>
      </c>
      <c r="EQ125" s="101">
        <v>0.70860927152317899</v>
      </c>
      <c r="ER125" s="101">
        <f t="shared" si="110"/>
        <v>1.5573830143366572</v>
      </c>
      <c r="ES125" s="63">
        <v>0.77500000000000002</v>
      </c>
      <c r="ET125" s="101">
        <v>0.97379912663755497</v>
      </c>
      <c r="EU125" s="101">
        <f t="shared" si="111"/>
        <v>1.2565150021129741</v>
      </c>
      <c r="EV125" s="63">
        <v>0.42499999999999999</v>
      </c>
      <c r="EW125" s="101">
        <v>0.65340406719717103</v>
      </c>
      <c r="EX125" s="101">
        <f t="shared" si="112"/>
        <v>1.537421334581579</v>
      </c>
      <c r="EY125" s="63">
        <v>0.6</v>
      </c>
      <c r="EZ125" s="101">
        <v>0.86027568922305797</v>
      </c>
      <c r="FA125" s="101">
        <f t="shared" si="113"/>
        <v>1.4337928153717634</v>
      </c>
      <c r="FB125" s="63" t="s">
        <v>341</v>
      </c>
      <c r="FC125" s="101">
        <v>0</v>
      </c>
      <c r="FD125" s="101" t="str">
        <f t="shared" si="114"/>
        <v>N/A</v>
      </c>
      <c r="FE125" s="63">
        <v>0.28000000000000003</v>
      </c>
      <c r="FF125" s="101">
        <v>0.46041666666666697</v>
      </c>
      <c r="FG125" s="101">
        <f t="shared" si="115"/>
        <v>1.644345238095239</v>
      </c>
      <c r="FH125" s="63">
        <v>0.28000000000000003</v>
      </c>
      <c r="FI125" s="101">
        <v>0.46041666666666697</v>
      </c>
      <c r="FJ125" s="101">
        <f t="shared" si="116"/>
        <v>1.644345238095239</v>
      </c>
      <c r="FK125" s="54">
        <v>0.9</v>
      </c>
      <c r="FL125" s="101">
        <v>1</v>
      </c>
      <c r="FM125" s="101">
        <f t="shared" si="117"/>
        <v>1.1111111111111112</v>
      </c>
      <c r="FN125" s="54">
        <v>0.61009999999999998</v>
      </c>
      <c r="FO125" s="101">
        <v>1</v>
      </c>
      <c r="FP125" s="101">
        <f t="shared" si="118"/>
        <v>1.6390755613833798</v>
      </c>
      <c r="FQ125" s="64">
        <v>862</v>
      </c>
      <c r="FR125" s="8">
        <v>74</v>
      </c>
      <c r="FS125" s="92">
        <f t="shared" si="119"/>
        <v>8.584686774941995E-2</v>
      </c>
      <c r="FT125" s="64">
        <v>141</v>
      </c>
      <c r="FU125" s="8">
        <v>17</v>
      </c>
      <c r="FV125" s="92">
        <f t="shared" si="120"/>
        <v>0.12056737588652482</v>
      </c>
      <c r="FW125" s="64">
        <v>1003</v>
      </c>
      <c r="FX125" s="8">
        <v>91</v>
      </c>
      <c r="FY125" s="92">
        <f t="shared" si="121"/>
        <v>9.072781655034895E-2</v>
      </c>
      <c r="FZ125" s="64">
        <v>7541</v>
      </c>
      <c r="GA125" s="8">
        <v>0</v>
      </c>
      <c r="GB125" s="92">
        <f t="shared" si="122"/>
        <v>0</v>
      </c>
      <c r="GC125" s="64">
        <v>8544</v>
      </c>
      <c r="GD125" s="8">
        <v>91</v>
      </c>
      <c r="GE125" s="92">
        <f t="shared" si="123"/>
        <v>1.0650749063670412E-2</v>
      </c>
      <c r="GF125" s="64">
        <v>339</v>
      </c>
      <c r="GG125" s="8">
        <v>5</v>
      </c>
      <c r="GH125" s="101">
        <f t="shared" si="124"/>
        <v>1.4749262536873156E-2</v>
      </c>
      <c r="GI125" s="8">
        <v>699</v>
      </c>
      <c r="GJ125" s="8">
        <v>0</v>
      </c>
      <c r="GK125" s="101">
        <f t="shared" si="125"/>
        <v>0</v>
      </c>
      <c r="GL125" s="8">
        <v>183</v>
      </c>
      <c r="GM125" s="8">
        <v>0</v>
      </c>
      <c r="GN125" s="101">
        <f t="shared" si="126"/>
        <v>0</v>
      </c>
    </row>
    <row r="126" spans="1:196" s="1" customFormat="1" ht="15" customHeight="1" x14ac:dyDescent="0.55000000000000004">
      <c r="A126" s="16">
        <v>95</v>
      </c>
      <c r="B126" s="17" t="s">
        <v>158</v>
      </c>
      <c r="C126" s="18">
        <v>9533</v>
      </c>
      <c r="D126" s="17" t="s">
        <v>159</v>
      </c>
      <c r="E126" s="8">
        <v>1183</v>
      </c>
      <c r="F126" s="8">
        <v>710</v>
      </c>
      <c r="G126" s="193">
        <f t="shared" si="127"/>
        <v>0.60016906170752327</v>
      </c>
      <c r="H126" s="8">
        <v>463</v>
      </c>
      <c r="I126" s="8">
        <v>421</v>
      </c>
      <c r="J126" s="193">
        <f t="shared" si="64"/>
        <v>0.90928725701943847</v>
      </c>
      <c r="K126" s="8">
        <v>40</v>
      </c>
      <c r="L126" s="8">
        <v>41</v>
      </c>
      <c r="M126" s="193">
        <f t="shared" si="65"/>
        <v>1.0249999999999999</v>
      </c>
      <c r="N126" s="8">
        <v>26</v>
      </c>
      <c r="O126" s="8">
        <v>68</v>
      </c>
      <c r="P126" s="188">
        <f t="shared" si="66"/>
        <v>2.6153846153846154</v>
      </c>
      <c r="Q126" s="8">
        <v>0</v>
      </c>
      <c r="R126" s="8">
        <v>0</v>
      </c>
      <c r="S126" s="188" t="str">
        <f t="shared" si="67"/>
        <v>N/A</v>
      </c>
      <c r="T126" s="8">
        <v>1712</v>
      </c>
      <c r="U126" s="8">
        <v>1240</v>
      </c>
      <c r="V126" s="193">
        <f t="shared" si="68"/>
        <v>0.72429906542056077</v>
      </c>
      <c r="W126" s="8">
        <v>1712</v>
      </c>
      <c r="X126" s="8">
        <v>1240</v>
      </c>
      <c r="Y126" s="193">
        <f t="shared" si="69"/>
        <v>0.72429906542056077</v>
      </c>
      <c r="Z126" s="8">
        <v>119</v>
      </c>
      <c r="AA126" s="8">
        <v>94</v>
      </c>
      <c r="AB126" s="193">
        <f t="shared" si="70"/>
        <v>0.78991596638655459</v>
      </c>
      <c r="AC126" s="8">
        <v>30</v>
      </c>
      <c r="AD126" s="8">
        <v>18</v>
      </c>
      <c r="AE126" s="188">
        <f t="shared" si="71"/>
        <v>0.6</v>
      </c>
      <c r="AF126" s="8">
        <v>0</v>
      </c>
      <c r="AG126" s="8">
        <v>0</v>
      </c>
      <c r="AH126" s="188" t="str">
        <f t="shared" si="72"/>
        <v>N/A</v>
      </c>
      <c r="AI126" s="8">
        <v>149</v>
      </c>
      <c r="AJ126" s="8">
        <v>112</v>
      </c>
      <c r="AK126" s="193">
        <f t="shared" si="73"/>
        <v>0.75167785234899331</v>
      </c>
      <c r="AL126" s="8">
        <v>41</v>
      </c>
      <c r="AM126" s="8">
        <v>16</v>
      </c>
      <c r="AN126" s="193">
        <f t="shared" si="74"/>
        <v>0.3902439024390244</v>
      </c>
      <c r="AO126" s="8">
        <v>20</v>
      </c>
      <c r="AP126" s="8">
        <v>0</v>
      </c>
      <c r="AQ126" s="188">
        <f t="shared" si="75"/>
        <v>0</v>
      </c>
      <c r="AR126" s="8">
        <v>0</v>
      </c>
      <c r="AS126" s="8">
        <v>0</v>
      </c>
      <c r="AT126" s="188" t="str">
        <f t="shared" si="76"/>
        <v>N/A</v>
      </c>
      <c r="AU126" s="8">
        <v>61</v>
      </c>
      <c r="AV126" s="8">
        <v>16</v>
      </c>
      <c r="AW126" s="193">
        <f t="shared" si="77"/>
        <v>0.26229508196721313</v>
      </c>
      <c r="AX126" s="8">
        <v>620</v>
      </c>
      <c r="AY126" s="8">
        <v>389</v>
      </c>
      <c r="AZ126" s="193">
        <f t="shared" si="78"/>
        <v>0.6274193548387097</v>
      </c>
      <c r="BA126" s="8">
        <v>145</v>
      </c>
      <c r="BB126" s="8">
        <v>96</v>
      </c>
      <c r="BC126" s="193">
        <f t="shared" si="79"/>
        <v>0.66206896551724137</v>
      </c>
      <c r="BD126" s="8">
        <v>84</v>
      </c>
      <c r="BE126" s="8">
        <v>66</v>
      </c>
      <c r="BF126" s="188">
        <f t="shared" si="80"/>
        <v>0.7857142857142857</v>
      </c>
      <c r="BG126" s="8">
        <v>0</v>
      </c>
      <c r="BH126" s="8">
        <v>0</v>
      </c>
      <c r="BI126" s="188" t="str">
        <f t="shared" si="81"/>
        <v>N/A</v>
      </c>
      <c r="BJ126" s="8">
        <v>1603</v>
      </c>
      <c r="BK126" s="8">
        <v>1585</v>
      </c>
      <c r="BL126" s="193">
        <f t="shared" si="82"/>
        <v>0.98877105427323764</v>
      </c>
      <c r="BM126" s="8">
        <v>2452</v>
      </c>
      <c r="BN126" s="8">
        <v>2136</v>
      </c>
      <c r="BO126" s="193">
        <f t="shared" si="83"/>
        <v>0.87112561174551384</v>
      </c>
      <c r="BP126" s="8">
        <v>0</v>
      </c>
      <c r="BQ126" s="8">
        <v>0</v>
      </c>
      <c r="BR126" s="193" t="str">
        <f t="shared" si="84"/>
        <v>N/A</v>
      </c>
      <c r="BS126" s="8">
        <v>2662</v>
      </c>
      <c r="BT126" s="8">
        <v>2264</v>
      </c>
      <c r="BU126" s="193">
        <f t="shared" si="85"/>
        <v>0.85048835462058603</v>
      </c>
      <c r="BV126" s="8">
        <v>4374</v>
      </c>
      <c r="BW126" s="8">
        <v>3504</v>
      </c>
      <c r="BX126" s="193">
        <f t="shared" si="86"/>
        <v>0.80109739368998634</v>
      </c>
      <c r="BY126" s="8">
        <v>11040</v>
      </c>
      <c r="BZ126" s="8">
        <v>3360</v>
      </c>
      <c r="CA126" s="337">
        <f t="shared" si="87"/>
        <v>0.30434782608695654</v>
      </c>
      <c r="CB126" s="8">
        <v>14075</v>
      </c>
      <c r="CC126" s="8">
        <v>2910</v>
      </c>
      <c r="CD126" s="337">
        <f t="shared" si="88"/>
        <v>0.20674955595026642</v>
      </c>
      <c r="CE126" s="8">
        <v>0</v>
      </c>
      <c r="CF126" s="8">
        <v>0</v>
      </c>
      <c r="CG126" s="337" t="str">
        <f t="shared" si="89"/>
        <v>N/A</v>
      </c>
      <c r="CH126" s="8">
        <v>650</v>
      </c>
      <c r="CI126" s="8">
        <v>0</v>
      </c>
      <c r="CJ126" s="193">
        <f t="shared" si="90"/>
        <v>0</v>
      </c>
      <c r="CK126" s="8">
        <v>650</v>
      </c>
      <c r="CL126" s="8">
        <v>0</v>
      </c>
      <c r="CM126" s="337">
        <f t="shared" si="91"/>
        <v>0</v>
      </c>
      <c r="CN126" s="8">
        <v>4290</v>
      </c>
      <c r="CO126" s="8">
        <v>1343</v>
      </c>
      <c r="CP126" s="337">
        <f t="shared" si="92"/>
        <v>0.31305361305361307</v>
      </c>
      <c r="CQ126" s="8">
        <v>900</v>
      </c>
      <c r="CR126" s="8">
        <v>318</v>
      </c>
      <c r="CS126" s="337">
        <f t="shared" si="93"/>
        <v>0.35333333333333333</v>
      </c>
      <c r="CT126" s="8">
        <v>30955</v>
      </c>
      <c r="CU126" s="8">
        <v>7931</v>
      </c>
      <c r="CV126" s="337">
        <f t="shared" si="94"/>
        <v>0.25621062833144886</v>
      </c>
      <c r="CW126" s="8">
        <v>35329</v>
      </c>
      <c r="CX126" s="8">
        <v>11435</v>
      </c>
      <c r="CY126" s="337">
        <f t="shared" si="95"/>
        <v>0.32367177106626283</v>
      </c>
      <c r="CZ126" s="8">
        <v>4450</v>
      </c>
      <c r="DA126" s="8">
        <v>1495</v>
      </c>
      <c r="DB126" s="188">
        <f t="shared" si="96"/>
        <v>0.33595505617977528</v>
      </c>
      <c r="DC126" s="8">
        <v>900</v>
      </c>
      <c r="DD126" s="8">
        <v>318</v>
      </c>
      <c r="DE126" s="188">
        <f t="shared" si="97"/>
        <v>0.35333333333333333</v>
      </c>
      <c r="DF126" s="8">
        <v>11648</v>
      </c>
      <c r="DG126" s="8">
        <v>3877</v>
      </c>
      <c r="DH126" s="337">
        <f t="shared" si="98"/>
        <v>0.33284684065934067</v>
      </c>
      <c r="DI126" s="63">
        <v>0.82</v>
      </c>
      <c r="DJ126" s="101">
        <v>0.99446494464944601</v>
      </c>
      <c r="DK126" s="101">
        <f t="shared" si="99"/>
        <v>1.2127621276212757</v>
      </c>
      <c r="DL126" s="63">
        <v>0.6</v>
      </c>
      <c r="DM126" s="101">
        <v>0.78125</v>
      </c>
      <c r="DN126" s="101">
        <f t="shared" si="100"/>
        <v>1.3020833333333335</v>
      </c>
      <c r="DO126" s="63">
        <v>0.71</v>
      </c>
      <c r="DP126" s="101">
        <v>0.98542402826855102</v>
      </c>
      <c r="DQ126" s="101">
        <f t="shared" si="101"/>
        <v>1.3879211665754241</v>
      </c>
      <c r="DR126" s="63">
        <v>0.81</v>
      </c>
      <c r="DS126" s="101">
        <v>0.96214896214896195</v>
      </c>
      <c r="DT126" s="101">
        <f t="shared" si="102"/>
        <v>1.1878382248752617</v>
      </c>
      <c r="DU126" s="63">
        <v>0.69</v>
      </c>
      <c r="DV126" s="101">
        <v>0.87885985748218498</v>
      </c>
      <c r="DW126" s="101">
        <f t="shared" si="103"/>
        <v>1.2737099383799784</v>
      </c>
      <c r="DX126" s="63">
        <v>0.75</v>
      </c>
      <c r="DY126" s="101">
        <v>0.93387096774193501</v>
      </c>
      <c r="DZ126" s="101">
        <f t="shared" si="104"/>
        <v>1.2451612903225799</v>
      </c>
      <c r="EA126" s="63">
        <v>0.81499999999999995</v>
      </c>
      <c r="EB126" s="101">
        <v>0.98560428523602295</v>
      </c>
      <c r="EC126" s="101">
        <f t="shared" si="105"/>
        <v>1.2093304113325436</v>
      </c>
      <c r="ED126" s="63">
        <v>0.64500000000000002</v>
      </c>
      <c r="EE126" s="101">
        <v>0.86073500967118</v>
      </c>
      <c r="EF126" s="101">
        <f t="shared" si="106"/>
        <v>1.3344728832111317</v>
      </c>
      <c r="EG126" s="63">
        <v>0.73</v>
      </c>
      <c r="EH126" s="101">
        <v>0.96718036529680396</v>
      </c>
      <c r="EI126" s="101">
        <f t="shared" si="107"/>
        <v>1.3249046099956219</v>
      </c>
      <c r="EJ126" s="63">
        <v>0.77</v>
      </c>
      <c r="EK126" s="101">
        <v>0.91774228833953198</v>
      </c>
      <c r="EL126" s="101">
        <f t="shared" si="108"/>
        <v>1.191873101739652</v>
      </c>
      <c r="EM126" s="63">
        <v>0.27</v>
      </c>
      <c r="EN126" s="101">
        <v>0.32648809523809502</v>
      </c>
      <c r="EO126" s="101">
        <f t="shared" si="109"/>
        <v>1.2092151675484999</v>
      </c>
      <c r="EP126" s="63">
        <v>0.52</v>
      </c>
      <c r="EQ126" s="101">
        <v>0.66725507502206505</v>
      </c>
      <c r="ER126" s="101">
        <f t="shared" si="110"/>
        <v>1.2831828365808944</v>
      </c>
      <c r="ES126" s="63">
        <v>0.79249999999999998</v>
      </c>
      <c r="ET126" s="101">
        <v>0.94456205345329503</v>
      </c>
      <c r="EU126" s="101">
        <f t="shared" si="111"/>
        <v>1.1918764081429591</v>
      </c>
      <c r="EV126" s="63">
        <v>0.45750000000000002</v>
      </c>
      <c r="EW126" s="101">
        <v>0.39773020376579798</v>
      </c>
      <c r="EX126" s="101">
        <f t="shared" si="112"/>
        <v>0.86935563664655291</v>
      </c>
      <c r="EY126" s="63">
        <v>0.625</v>
      </c>
      <c r="EZ126" s="101">
        <v>0.759160472234368</v>
      </c>
      <c r="FA126" s="101">
        <f t="shared" si="113"/>
        <v>1.2146567555749888</v>
      </c>
      <c r="FB126" s="63">
        <v>0.78</v>
      </c>
      <c r="FC126" s="101">
        <v>0</v>
      </c>
      <c r="FD126" s="101">
        <f t="shared" si="114"/>
        <v>0</v>
      </c>
      <c r="FE126" s="63" t="s">
        <v>341</v>
      </c>
      <c r="FF126" s="101">
        <v>0</v>
      </c>
      <c r="FG126" s="101" t="str">
        <f t="shared" si="115"/>
        <v>N/A</v>
      </c>
      <c r="FH126" s="63">
        <v>0.78</v>
      </c>
      <c r="FI126" s="101">
        <v>0</v>
      </c>
      <c r="FJ126" s="101">
        <f t="shared" si="116"/>
        <v>0</v>
      </c>
      <c r="FK126" s="54">
        <v>0.83979406420351299</v>
      </c>
      <c r="FL126" s="101">
        <v>0.93043478260869605</v>
      </c>
      <c r="FM126" s="101">
        <f t="shared" si="117"/>
        <v>1.1079320779566948</v>
      </c>
      <c r="FN126" s="54">
        <v>0.61009999999999998</v>
      </c>
      <c r="FO126" s="101">
        <v>0.91823899371069195</v>
      </c>
      <c r="FP126" s="101">
        <f t="shared" si="118"/>
        <v>1.5050630941004621</v>
      </c>
      <c r="FQ126" s="64">
        <v>1014</v>
      </c>
      <c r="FR126" s="8">
        <v>37</v>
      </c>
      <c r="FS126" s="92">
        <f t="shared" si="119"/>
        <v>3.6489151873767257E-2</v>
      </c>
      <c r="FT126" s="64">
        <v>234</v>
      </c>
      <c r="FU126" s="8">
        <v>53</v>
      </c>
      <c r="FV126" s="92">
        <f t="shared" si="120"/>
        <v>0.2264957264957265</v>
      </c>
      <c r="FW126" s="64">
        <v>1248</v>
      </c>
      <c r="FX126" s="8">
        <v>90</v>
      </c>
      <c r="FY126" s="92">
        <f t="shared" si="121"/>
        <v>7.2115384615384609E-2</v>
      </c>
      <c r="FZ126" s="64">
        <v>14326</v>
      </c>
      <c r="GA126" s="8">
        <v>1066</v>
      </c>
      <c r="GB126" s="92">
        <f t="shared" si="122"/>
        <v>7.441016333938294E-2</v>
      </c>
      <c r="GC126" s="64">
        <v>15574</v>
      </c>
      <c r="GD126" s="8">
        <v>1156</v>
      </c>
      <c r="GE126" s="92">
        <f t="shared" si="123"/>
        <v>7.4226274560164382E-2</v>
      </c>
      <c r="GF126" s="64">
        <v>568</v>
      </c>
      <c r="GG126" s="8">
        <v>1</v>
      </c>
      <c r="GH126" s="101">
        <f t="shared" si="124"/>
        <v>1.7605633802816902E-3</v>
      </c>
      <c r="GI126" s="8">
        <v>3270</v>
      </c>
      <c r="GJ126" s="8">
        <v>0</v>
      </c>
      <c r="GK126" s="101">
        <f t="shared" si="125"/>
        <v>0</v>
      </c>
      <c r="GL126" s="8">
        <v>549</v>
      </c>
      <c r="GM126" s="8">
        <v>16</v>
      </c>
      <c r="GN126" s="101">
        <f t="shared" si="126"/>
        <v>2.9143897996357013E-2</v>
      </c>
    </row>
    <row r="127" spans="1:196" s="1" customFormat="1" ht="15" customHeight="1" x14ac:dyDescent="0.55000000000000004">
      <c r="A127" s="16">
        <v>97</v>
      </c>
      <c r="B127" s="17" t="s">
        <v>160</v>
      </c>
      <c r="C127" s="18">
        <v>9548</v>
      </c>
      <c r="D127" s="17" t="s">
        <v>161</v>
      </c>
      <c r="E127" s="8">
        <v>49</v>
      </c>
      <c r="F127" s="8">
        <v>24</v>
      </c>
      <c r="G127" s="193">
        <f t="shared" si="127"/>
        <v>0.48979591836734693</v>
      </c>
      <c r="H127" s="8">
        <v>0</v>
      </c>
      <c r="I127" s="8">
        <v>0</v>
      </c>
      <c r="J127" s="193" t="str">
        <f t="shared" si="64"/>
        <v>N/A</v>
      </c>
      <c r="K127" s="8">
        <v>0</v>
      </c>
      <c r="L127" s="8">
        <v>0</v>
      </c>
      <c r="M127" s="193" t="str">
        <f t="shared" si="65"/>
        <v>N/A</v>
      </c>
      <c r="N127" s="8">
        <v>0</v>
      </c>
      <c r="O127" s="8">
        <v>0</v>
      </c>
      <c r="P127" s="188" t="str">
        <f t="shared" si="66"/>
        <v>N/A</v>
      </c>
      <c r="Q127" s="8">
        <v>0</v>
      </c>
      <c r="R127" s="8">
        <v>0</v>
      </c>
      <c r="S127" s="188" t="str">
        <f t="shared" si="67"/>
        <v>N/A</v>
      </c>
      <c r="T127" s="8">
        <v>49</v>
      </c>
      <c r="U127" s="8">
        <v>24</v>
      </c>
      <c r="V127" s="193">
        <f t="shared" si="68"/>
        <v>0.48979591836734693</v>
      </c>
      <c r="W127" s="8">
        <v>49</v>
      </c>
      <c r="X127" s="8">
        <v>24</v>
      </c>
      <c r="Y127" s="193">
        <f t="shared" si="69"/>
        <v>0.48979591836734693</v>
      </c>
      <c r="Z127" s="8">
        <v>75</v>
      </c>
      <c r="AA127" s="8">
        <v>43</v>
      </c>
      <c r="AB127" s="193">
        <f t="shared" si="70"/>
        <v>0.57333333333333336</v>
      </c>
      <c r="AC127" s="8">
        <v>0</v>
      </c>
      <c r="AD127" s="8">
        <v>0</v>
      </c>
      <c r="AE127" s="188" t="str">
        <f t="shared" si="71"/>
        <v>N/A</v>
      </c>
      <c r="AF127" s="8">
        <v>0</v>
      </c>
      <c r="AG127" s="8">
        <v>0</v>
      </c>
      <c r="AH127" s="188" t="str">
        <f t="shared" si="72"/>
        <v>N/A</v>
      </c>
      <c r="AI127" s="8">
        <v>75</v>
      </c>
      <c r="AJ127" s="8">
        <v>43</v>
      </c>
      <c r="AK127" s="193">
        <f t="shared" si="73"/>
        <v>0.57333333333333336</v>
      </c>
      <c r="AL127" s="8">
        <v>50</v>
      </c>
      <c r="AM127" s="8">
        <v>18</v>
      </c>
      <c r="AN127" s="193">
        <f t="shared" si="74"/>
        <v>0.36</v>
      </c>
      <c r="AO127" s="8">
        <v>0</v>
      </c>
      <c r="AP127" s="8">
        <v>0</v>
      </c>
      <c r="AQ127" s="188" t="str">
        <f t="shared" si="75"/>
        <v>N/A</v>
      </c>
      <c r="AR127" s="8">
        <v>0</v>
      </c>
      <c r="AS127" s="8">
        <v>0</v>
      </c>
      <c r="AT127" s="188" t="str">
        <f t="shared" si="76"/>
        <v>N/A</v>
      </c>
      <c r="AU127" s="8">
        <v>50</v>
      </c>
      <c r="AV127" s="8">
        <v>18</v>
      </c>
      <c r="AW127" s="193">
        <f t="shared" si="77"/>
        <v>0.36</v>
      </c>
      <c r="AX127" s="8">
        <v>200</v>
      </c>
      <c r="AY127" s="8">
        <v>137</v>
      </c>
      <c r="AZ127" s="193">
        <f t="shared" si="78"/>
        <v>0.68500000000000005</v>
      </c>
      <c r="BA127" s="8">
        <v>0</v>
      </c>
      <c r="BB127" s="8">
        <v>0</v>
      </c>
      <c r="BC127" s="193" t="str">
        <f t="shared" si="79"/>
        <v>N/A</v>
      </c>
      <c r="BD127" s="8">
        <v>0</v>
      </c>
      <c r="BE127" s="8">
        <v>0</v>
      </c>
      <c r="BF127" s="188" t="str">
        <f t="shared" si="80"/>
        <v>N/A</v>
      </c>
      <c r="BG127" s="8">
        <v>15</v>
      </c>
      <c r="BH127" s="8">
        <v>0</v>
      </c>
      <c r="BI127" s="188">
        <f t="shared" si="81"/>
        <v>0</v>
      </c>
      <c r="BJ127" s="8">
        <v>235</v>
      </c>
      <c r="BK127" s="8">
        <v>107</v>
      </c>
      <c r="BL127" s="193">
        <f t="shared" si="82"/>
        <v>0.4553191489361702</v>
      </c>
      <c r="BM127" s="8">
        <v>450</v>
      </c>
      <c r="BN127" s="8">
        <v>244</v>
      </c>
      <c r="BO127" s="193">
        <f t="shared" si="83"/>
        <v>0.54222222222222227</v>
      </c>
      <c r="BP127" s="8">
        <v>0</v>
      </c>
      <c r="BQ127" s="8">
        <v>0</v>
      </c>
      <c r="BR127" s="193" t="str">
        <f t="shared" si="84"/>
        <v>N/A</v>
      </c>
      <c r="BS127" s="8">
        <v>575</v>
      </c>
      <c r="BT127" s="8">
        <v>305</v>
      </c>
      <c r="BU127" s="193">
        <f t="shared" si="85"/>
        <v>0.5304347826086957</v>
      </c>
      <c r="BV127" s="8">
        <v>624</v>
      </c>
      <c r="BW127" s="8">
        <v>329</v>
      </c>
      <c r="BX127" s="193">
        <f t="shared" si="86"/>
        <v>0.52724358974358976</v>
      </c>
      <c r="BY127" s="8">
        <v>1600</v>
      </c>
      <c r="BZ127" s="8">
        <v>160</v>
      </c>
      <c r="CA127" s="337">
        <f t="shared" si="87"/>
        <v>0.1</v>
      </c>
      <c r="CB127" s="8">
        <v>1550</v>
      </c>
      <c r="CC127" s="8">
        <v>226</v>
      </c>
      <c r="CD127" s="337">
        <f t="shared" si="88"/>
        <v>0.14580645161290323</v>
      </c>
      <c r="CE127" s="8">
        <v>640</v>
      </c>
      <c r="CF127" s="8">
        <v>0</v>
      </c>
      <c r="CG127" s="337">
        <f t="shared" si="89"/>
        <v>0</v>
      </c>
      <c r="CH127" s="8">
        <v>0</v>
      </c>
      <c r="CI127" s="8">
        <v>0</v>
      </c>
      <c r="CJ127" s="193" t="str">
        <f t="shared" si="90"/>
        <v>N/A</v>
      </c>
      <c r="CK127" s="8">
        <v>640</v>
      </c>
      <c r="CL127" s="8">
        <v>0</v>
      </c>
      <c r="CM127" s="337">
        <f t="shared" si="91"/>
        <v>0</v>
      </c>
      <c r="CN127" s="8">
        <v>510</v>
      </c>
      <c r="CO127" s="8">
        <v>190</v>
      </c>
      <c r="CP127" s="337">
        <f t="shared" si="92"/>
        <v>0.37254901960784315</v>
      </c>
      <c r="CQ127" s="8">
        <v>0</v>
      </c>
      <c r="CR127" s="8">
        <v>21</v>
      </c>
      <c r="CS127" s="370" t="str">
        <f t="shared" si="93"/>
        <v>N/A</v>
      </c>
      <c r="CT127" s="8">
        <v>4300</v>
      </c>
      <c r="CU127" s="8">
        <v>597</v>
      </c>
      <c r="CV127" s="337">
        <f t="shared" si="94"/>
        <v>0.13883720930232557</v>
      </c>
      <c r="CW127" s="8">
        <v>4924</v>
      </c>
      <c r="CX127" s="8">
        <v>926</v>
      </c>
      <c r="CY127" s="337">
        <f t="shared" si="95"/>
        <v>0.18805848903330624</v>
      </c>
      <c r="CZ127" s="8">
        <v>510</v>
      </c>
      <c r="DA127" s="8">
        <v>190</v>
      </c>
      <c r="DB127" s="188">
        <f t="shared" si="96"/>
        <v>0.37254901960784315</v>
      </c>
      <c r="DC127" s="8">
        <v>15</v>
      </c>
      <c r="DD127" s="8">
        <v>21</v>
      </c>
      <c r="DE127" s="188">
        <f t="shared" si="97"/>
        <v>1.4</v>
      </c>
      <c r="DF127" s="8">
        <v>2240</v>
      </c>
      <c r="DG127" s="8">
        <v>160</v>
      </c>
      <c r="DH127" s="337">
        <f t="shared" si="98"/>
        <v>7.1428571428571425E-2</v>
      </c>
      <c r="DI127" s="63">
        <v>0.97</v>
      </c>
      <c r="DJ127" s="101">
        <v>0.98360655737704905</v>
      </c>
      <c r="DK127" s="101">
        <f t="shared" si="99"/>
        <v>1.0140273787392258</v>
      </c>
      <c r="DL127" s="63" t="s">
        <v>341</v>
      </c>
      <c r="DM127" s="101">
        <v>0</v>
      </c>
      <c r="DN127" s="101" t="str">
        <f t="shared" si="100"/>
        <v>N/A</v>
      </c>
      <c r="DO127" s="63">
        <v>0.97</v>
      </c>
      <c r="DP127" s="101">
        <v>0.98360655737704905</v>
      </c>
      <c r="DQ127" s="101">
        <f t="shared" si="101"/>
        <v>1.0140273787392258</v>
      </c>
      <c r="DR127" s="63">
        <v>0.89</v>
      </c>
      <c r="DS127" s="101">
        <v>0.95833333333333304</v>
      </c>
      <c r="DT127" s="101">
        <f t="shared" si="102"/>
        <v>1.0767790262172281</v>
      </c>
      <c r="DU127" s="63" t="s">
        <v>341</v>
      </c>
      <c r="DV127" s="101">
        <v>0</v>
      </c>
      <c r="DW127" s="101" t="str">
        <f t="shared" si="103"/>
        <v>N/A</v>
      </c>
      <c r="DX127" s="63">
        <v>0.89</v>
      </c>
      <c r="DY127" s="101">
        <v>0.95833333333333304</v>
      </c>
      <c r="DZ127" s="101">
        <f t="shared" si="104"/>
        <v>1.0767790262172281</v>
      </c>
      <c r="EA127" s="63">
        <v>0.92999999999999994</v>
      </c>
      <c r="EB127" s="101">
        <v>0.98176291793313097</v>
      </c>
      <c r="EC127" s="101">
        <f t="shared" si="105"/>
        <v>1.0556590515410011</v>
      </c>
      <c r="ED127" s="63" t="s">
        <v>341</v>
      </c>
      <c r="EE127" s="101">
        <v>0</v>
      </c>
      <c r="EF127" s="101" t="str">
        <f t="shared" si="106"/>
        <v>N/A</v>
      </c>
      <c r="EG127" s="63">
        <v>0.92999999999999994</v>
      </c>
      <c r="EH127" s="101">
        <v>0.98176291793313097</v>
      </c>
      <c r="EI127" s="101">
        <f t="shared" si="107"/>
        <v>1.0556590515410011</v>
      </c>
      <c r="EJ127" s="63">
        <v>0.8</v>
      </c>
      <c r="EK127" s="101">
        <v>0.93135011441647597</v>
      </c>
      <c r="EL127" s="101">
        <f t="shared" si="108"/>
        <v>1.1641876430205949</v>
      </c>
      <c r="EM127" s="63">
        <v>0.27</v>
      </c>
      <c r="EN127" s="101">
        <v>0.99375000000000002</v>
      </c>
      <c r="EO127" s="101">
        <f t="shared" si="109"/>
        <v>3.6805555555555554</v>
      </c>
      <c r="EP127" s="63">
        <v>0.53500000000000003</v>
      </c>
      <c r="EQ127" s="101">
        <v>0.94807370184254602</v>
      </c>
      <c r="ER127" s="101">
        <f t="shared" si="110"/>
        <v>1.7721003772757868</v>
      </c>
      <c r="ES127" s="63">
        <v>0.86499999999999999</v>
      </c>
      <c r="ET127" s="101">
        <v>0.95300261096605698</v>
      </c>
      <c r="EU127" s="101">
        <f t="shared" si="111"/>
        <v>1.1017371225041122</v>
      </c>
      <c r="EV127" s="63">
        <v>0.27</v>
      </c>
      <c r="EW127" s="101">
        <v>0.99375000000000002</v>
      </c>
      <c r="EX127" s="101">
        <f t="shared" si="112"/>
        <v>3.6805555555555554</v>
      </c>
      <c r="EY127" s="63">
        <v>0.5675</v>
      </c>
      <c r="EZ127" s="101">
        <v>0.96004319654427595</v>
      </c>
      <c r="FA127" s="101">
        <f t="shared" si="113"/>
        <v>1.6917060732057725</v>
      </c>
      <c r="FB127" s="63" t="s">
        <v>341</v>
      </c>
      <c r="FC127" s="101">
        <v>0</v>
      </c>
      <c r="FD127" s="101" t="str">
        <f t="shared" si="114"/>
        <v>N/A</v>
      </c>
      <c r="FE127" s="63">
        <v>0.31</v>
      </c>
      <c r="FF127" s="101">
        <v>0</v>
      </c>
      <c r="FG127" s="101">
        <f t="shared" si="115"/>
        <v>0</v>
      </c>
      <c r="FH127" s="63">
        <v>0.31</v>
      </c>
      <c r="FI127" s="101">
        <v>0</v>
      </c>
      <c r="FJ127" s="101">
        <f t="shared" si="116"/>
        <v>0</v>
      </c>
      <c r="FK127" s="54">
        <v>0.9</v>
      </c>
      <c r="FL127" s="101">
        <v>1</v>
      </c>
      <c r="FM127" s="101">
        <f t="shared" si="117"/>
        <v>1.1111111111111112</v>
      </c>
      <c r="FN127" s="54">
        <v>0.61009999999999998</v>
      </c>
      <c r="FO127" s="101">
        <v>0.57142857142857095</v>
      </c>
      <c r="FP127" s="101">
        <f t="shared" si="118"/>
        <v>0.93661460650478767</v>
      </c>
      <c r="FQ127" s="64">
        <v>333</v>
      </c>
      <c r="FR127" s="8">
        <v>30</v>
      </c>
      <c r="FS127" s="92">
        <f t="shared" si="119"/>
        <v>9.0090090090090086E-2</v>
      </c>
      <c r="FT127" s="64">
        <v>21</v>
      </c>
      <c r="FU127" s="8">
        <v>0</v>
      </c>
      <c r="FV127" s="92">
        <f t="shared" si="120"/>
        <v>0</v>
      </c>
      <c r="FW127" s="64">
        <v>354</v>
      </c>
      <c r="FX127" s="8">
        <v>30</v>
      </c>
      <c r="FY127" s="92">
        <f t="shared" si="121"/>
        <v>8.4745762711864403E-2</v>
      </c>
      <c r="FZ127" s="64">
        <v>1870</v>
      </c>
      <c r="GA127" s="8">
        <v>74</v>
      </c>
      <c r="GB127" s="92">
        <f t="shared" si="122"/>
        <v>3.9572192513368985E-2</v>
      </c>
      <c r="GC127" s="64">
        <v>2224</v>
      </c>
      <c r="GD127" s="8">
        <v>104</v>
      </c>
      <c r="GE127" s="92">
        <f t="shared" si="123"/>
        <v>4.6762589928057555E-2</v>
      </c>
      <c r="GF127" s="64">
        <v>87</v>
      </c>
      <c r="GG127" s="8">
        <v>0</v>
      </c>
      <c r="GH127" s="101">
        <f t="shared" si="124"/>
        <v>0</v>
      </c>
      <c r="GI127" s="8">
        <v>446</v>
      </c>
      <c r="GJ127" s="8">
        <v>0</v>
      </c>
      <c r="GK127" s="101">
        <f t="shared" si="125"/>
        <v>0</v>
      </c>
      <c r="GL127" s="8">
        <v>0</v>
      </c>
      <c r="GM127" s="8">
        <v>0</v>
      </c>
      <c r="GN127" s="101" t="str">
        <f t="shared" si="126"/>
        <v>N/A</v>
      </c>
    </row>
    <row r="128" spans="1:196" s="1" customFormat="1" ht="15" customHeight="1" x14ac:dyDescent="0.55000000000000004">
      <c r="A128" s="16">
        <v>99</v>
      </c>
      <c r="B128" s="17" t="s">
        <v>162</v>
      </c>
      <c r="C128" s="18">
        <v>9531</v>
      </c>
      <c r="D128" s="17" t="s">
        <v>163</v>
      </c>
      <c r="E128" s="8">
        <v>394</v>
      </c>
      <c r="F128" s="8">
        <v>223</v>
      </c>
      <c r="G128" s="193">
        <f t="shared" si="127"/>
        <v>0.56598984771573602</v>
      </c>
      <c r="H128" s="8">
        <v>369</v>
      </c>
      <c r="I128" s="8">
        <v>414</v>
      </c>
      <c r="J128" s="193">
        <f t="shared" si="64"/>
        <v>1.1219512195121952</v>
      </c>
      <c r="K128" s="8">
        <v>0</v>
      </c>
      <c r="L128" s="8">
        <v>0</v>
      </c>
      <c r="M128" s="193" t="str">
        <f t="shared" si="65"/>
        <v>N/A</v>
      </c>
      <c r="N128" s="8">
        <v>0</v>
      </c>
      <c r="O128" s="8">
        <v>0</v>
      </c>
      <c r="P128" s="188" t="str">
        <f t="shared" si="66"/>
        <v>N/A</v>
      </c>
      <c r="Q128" s="8">
        <v>0</v>
      </c>
      <c r="R128" s="8">
        <v>0</v>
      </c>
      <c r="S128" s="188" t="str">
        <f t="shared" si="67"/>
        <v>N/A</v>
      </c>
      <c r="T128" s="8">
        <v>763</v>
      </c>
      <c r="U128" s="8">
        <v>637</v>
      </c>
      <c r="V128" s="193">
        <f t="shared" si="68"/>
        <v>0.83486238532110091</v>
      </c>
      <c r="W128" s="8">
        <v>763</v>
      </c>
      <c r="X128" s="8">
        <v>637</v>
      </c>
      <c r="Y128" s="193">
        <f t="shared" si="69"/>
        <v>0.83486238532110091</v>
      </c>
      <c r="Z128" s="8">
        <v>0</v>
      </c>
      <c r="AA128" s="8">
        <v>0</v>
      </c>
      <c r="AB128" s="193" t="str">
        <f t="shared" si="70"/>
        <v>N/A</v>
      </c>
      <c r="AC128" s="8">
        <v>0</v>
      </c>
      <c r="AD128" s="8">
        <v>0</v>
      </c>
      <c r="AE128" s="188" t="str">
        <f t="shared" si="71"/>
        <v>N/A</v>
      </c>
      <c r="AF128" s="8">
        <v>0</v>
      </c>
      <c r="AG128" s="8">
        <v>0</v>
      </c>
      <c r="AH128" s="188" t="str">
        <f t="shared" si="72"/>
        <v>N/A</v>
      </c>
      <c r="AI128" s="8">
        <v>0</v>
      </c>
      <c r="AJ128" s="8">
        <v>0</v>
      </c>
      <c r="AK128" s="193" t="str">
        <f t="shared" si="73"/>
        <v>N/A</v>
      </c>
      <c r="AL128" s="8">
        <v>25</v>
      </c>
      <c r="AM128" s="8">
        <v>0</v>
      </c>
      <c r="AN128" s="193">
        <f t="shared" si="74"/>
        <v>0</v>
      </c>
      <c r="AO128" s="8">
        <v>0</v>
      </c>
      <c r="AP128" s="8">
        <v>0</v>
      </c>
      <c r="AQ128" s="188" t="str">
        <f t="shared" si="75"/>
        <v>N/A</v>
      </c>
      <c r="AR128" s="8">
        <v>0</v>
      </c>
      <c r="AS128" s="8">
        <v>0</v>
      </c>
      <c r="AT128" s="188" t="str">
        <f t="shared" si="76"/>
        <v>N/A</v>
      </c>
      <c r="AU128" s="8">
        <v>25</v>
      </c>
      <c r="AV128" s="8">
        <v>0</v>
      </c>
      <c r="AW128" s="193">
        <f t="shared" si="77"/>
        <v>0</v>
      </c>
      <c r="AX128" s="8">
        <v>516</v>
      </c>
      <c r="AY128" s="8">
        <v>333</v>
      </c>
      <c r="AZ128" s="193">
        <f t="shared" si="78"/>
        <v>0.64534883720930236</v>
      </c>
      <c r="BA128" s="8">
        <v>274</v>
      </c>
      <c r="BB128" s="8">
        <v>165</v>
      </c>
      <c r="BC128" s="193">
        <f t="shared" si="79"/>
        <v>0.6021897810218978</v>
      </c>
      <c r="BD128" s="8">
        <v>0</v>
      </c>
      <c r="BE128" s="8">
        <v>17</v>
      </c>
      <c r="BF128" s="188" t="str">
        <f t="shared" si="80"/>
        <v>N/A</v>
      </c>
      <c r="BG128" s="8">
        <v>0</v>
      </c>
      <c r="BH128" s="8">
        <v>0</v>
      </c>
      <c r="BI128" s="188" t="str">
        <f t="shared" si="81"/>
        <v>N/A</v>
      </c>
      <c r="BJ128" s="8">
        <v>750</v>
      </c>
      <c r="BK128" s="8">
        <v>382</v>
      </c>
      <c r="BL128" s="193">
        <f t="shared" si="82"/>
        <v>0.5093333333333333</v>
      </c>
      <c r="BM128" s="8">
        <v>1540</v>
      </c>
      <c r="BN128" s="8">
        <v>897</v>
      </c>
      <c r="BO128" s="193">
        <f t="shared" si="83"/>
        <v>0.58246753246753247</v>
      </c>
      <c r="BP128" s="8">
        <v>0</v>
      </c>
      <c r="BQ128" s="8">
        <v>0</v>
      </c>
      <c r="BR128" s="193" t="str">
        <f t="shared" si="84"/>
        <v>N/A</v>
      </c>
      <c r="BS128" s="8">
        <v>1565</v>
      </c>
      <c r="BT128" s="8">
        <v>897</v>
      </c>
      <c r="BU128" s="193">
        <f t="shared" si="85"/>
        <v>0.57316293929712459</v>
      </c>
      <c r="BV128" s="8">
        <v>2328</v>
      </c>
      <c r="BW128" s="8">
        <v>1534</v>
      </c>
      <c r="BX128" s="193">
        <f t="shared" si="86"/>
        <v>0.65893470790378006</v>
      </c>
      <c r="BY128" s="8">
        <v>5760</v>
      </c>
      <c r="BZ128" s="8">
        <v>1600</v>
      </c>
      <c r="CA128" s="337">
        <f t="shared" si="87"/>
        <v>0.27777777777777779</v>
      </c>
      <c r="CB128" s="8">
        <v>6200</v>
      </c>
      <c r="CC128" s="8">
        <v>1583</v>
      </c>
      <c r="CD128" s="337">
        <f t="shared" si="88"/>
        <v>0.25532258064516128</v>
      </c>
      <c r="CE128" s="8">
        <v>1280</v>
      </c>
      <c r="CF128" s="8">
        <v>320</v>
      </c>
      <c r="CG128" s="337">
        <f t="shared" si="89"/>
        <v>0.25</v>
      </c>
      <c r="CH128" s="8">
        <v>650</v>
      </c>
      <c r="CI128" s="8">
        <v>0</v>
      </c>
      <c r="CJ128" s="193">
        <f t="shared" si="90"/>
        <v>0</v>
      </c>
      <c r="CK128" s="8">
        <v>1930</v>
      </c>
      <c r="CL128" s="8">
        <v>320</v>
      </c>
      <c r="CM128" s="337">
        <f t="shared" si="91"/>
        <v>0.16580310880829016</v>
      </c>
      <c r="CN128" s="8">
        <v>1005</v>
      </c>
      <c r="CO128" s="8">
        <v>277</v>
      </c>
      <c r="CP128" s="337">
        <f t="shared" si="92"/>
        <v>0.27562189054726366</v>
      </c>
      <c r="CQ128" s="8">
        <v>0</v>
      </c>
      <c r="CR128" s="8">
        <v>96</v>
      </c>
      <c r="CS128" s="370" t="str">
        <f t="shared" si="93"/>
        <v>N/A</v>
      </c>
      <c r="CT128" s="8">
        <v>14895</v>
      </c>
      <c r="CU128" s="8">
        <v>3876</v>
      </c>
      <c r="CV128" s="337">
        <f t="shared" si="94"/>
        <v>0.26022155085599197</v>
      </c>
      <c r="CW128" s="8">
        <v>17223</v>
      </c>
      <c r="CX128" s="8">
        <v>5410</v>
      </c>
      <c r="CY128" s="337">
        <f t="shared" si="95"/>
        <v>0.31411484642629045</v>
      </c>
      <c r="CZ128" s="8">
        <v>1005</v>
      </c>
      <c r="DA128" s="8">
        <v>294</v>
      </c>
      <c r="DB128" s="188">
        <f t="shared" si="96"/>
        <v>0.29253731343283584</v>
      </c>
      <c r="DC128" s="8">
        <v>0</v>
      </c>
      <c r="DD128" s="8">
        <v>96</v>
      </c>
      <c r="DE128" s="188" t="str">
        <f t="shared" si="97"/>
        <v>N/A</v>
      </c>
      <c r="DF128" s="8">
        <v>7683</v>
      </c>
      <c r="DG128" s="8">
        <v>2499</v>
      </c>
      <c r="DH128" s="337">
        <f t="shared" si="98"/>
        <v>0.32526356891839125</v>
      </c>
      <c r="DI128" s="63">
        <v>0.93</v>
      </c>
      <c r="DJ128" s="101">
        <v>0.99726775956284097</v>
      </c>
      <c r="DK128" s="101">
        <f t="shared" si="99"/>
        <v>1.0723309242611192</v>
      </c>
      <c r="DL128" s="63">
        <v>0.83</v>
      </c>
      <c r="DM128" s="101">
        <v>0.95151515151515098</v>
      </c>
      <c r="DN128" s="101">
        <f t="shared" si="100"/>
        <v>1.146403797006206</v>
      </c>
      <c r="DO128" s="63">
        <v>0.88</v>
      </c>
      <c r="DP128" s="101">
        <v>0.98885172798216303</v>
      </c>
      <c r="DQ128" s="101">
        <f t="shared" si="101"/>
        <v>1.1236951454342761</v>
      </c>
      <c r="DR128" s="63">
        <v>0.83</v>
      </c>
      <c r="DS128" s="101">
        <v>0.98206278026905802</v>
      </c>
      <c r="DT128" s="101">
        <f t="shared" si="102"/>
        <v>1.1832081689988652</v>
      </c>
      <c r="DU128" s="63">
        <v>0.93</v>
      </c>
      <c r="DV128" s="101">
        <v>0.99033816425120802</v>
      </c>
      <c r="DW128" s="101">
        <f t="shared" si="103"/>
        <v>1.0648797465066753</v>
      </c>
      <c r="DX128" s="63">
        <v>0.88</v>
      </c>
      <c r="DY128" s="101">
        <v>0.98744113029827296</v>
      </c>
      <c r="DZ128" s="101">
        <f t="shared" si="104"/>
        <v>1.1220921935207646</v>
      </c>
      <c r="EA128" s="63">
        <v>0.88</v>
      </c>
      <c r="EB128" s="101">
        <v>0.99371727748691097</v>
      </c>
      <c r="EC128" s="101">
        <f t="shared" si="105"/>
        <v>1.1292241789623989</v>
      </c>
      <c r="ED128" s="63">
        <v>0.88</v>
      </c>
      <c r="EE128" s="101">
        <v>0.97927461139896399</v>
      </c>
      <c r="EF128" s="101">
        <f t="shared" si="106"/>
        <v>1.1128120584079135</v>
      </c>
      <c r="EG128" s="63">
        <v>0.88</v>
      </c>
      <c r="EH128" s="101">
        <v>0.98826597131681904</v>
      </c>
      <c r="EI128" s="101">
        <f t="shared" si="107"/>
        <v>1.1230295128600216</v>
      </c>
      <c r="EJ128" s="63">
        <v>0.87</v>
      </c>
      <c r="EK128" s="101">
        <v>0.97137014314928405</v>
      </c>
      <c r="EL128" s="101">
        <f t="shared" si="108"/>
        <v>1.1165174059187173</v>
      </c>
      <c r="EM128" s="63">
        <v>0.21</v>
      </c>
      <c r="EN128" s="101">
        <v>0.42447916666666702</v>
      </c>
      <c r="EO128" s="101">
        <f t="shared" si="109"/>
        <v>2.0213293650793669</v>
      </c>
      <c r="EP128" s="63">
        <v>0.54</v>
      </c>
      <c r="EQ128" s="101">
        <v>0.70046439628483004</v>
      </c>
      <c r="ER128" s="101">
        <f t="shared" si="110"/>
        <v>1.2971562894163517</v>
      </c>
      <c r="ES128" s="63">
        <v>0.875</v>
      </c>
      <c r="ET128" s="101">
        <v>0.97870147715561695</v>
      </c>
      <c r="EU128" s="101">
        <f t="shared" si="111"/>
        <v>1.1185159738921338</v>
      </c>
      <c r="EV128" s="63">
        <v>0.54500000000000004</v>
      </c>
      <c r="EW128" s="101">
        <v>0.55302120848339298</v>
      </c>
      <c r="EX128" s="101">
        <f t="shared" si="112"/>
        <v>1.0147178137309962</v>
      </c>
      <c r="EY128" s="63">
        <v>0.71</v>
      </c>
      <c r="EZ128" s="101">
        <v>0.78207024029574901</v>
      </c>
      <c r="FA128" s="101">
        <f t="shared" si="113"/>
        <v>1.1015073806982381</v>
      </c>
      <c r="FB128" s="63">
        <v>0.81</v>
      </c>
      <c r="FC128" s="101">
        <v>0</v>
      </c>
      <c r="FD128" s="101">
        <f t="shared" si="114"/>
        <v>0</v>
      </c>
      <c r="FE128" s="63">
        <v>0.67</v>
      </c>
      <c r="FF128" s="101">
        <v>0.49062499999999998</v>
      </c>
      <c r="FG128" s="101">
        <f t="shared" si="115"/>
        <v>0.73227611940298498</v>
      </c>
      <c r="FH128" s="63">
        <v>0.74</v>
      </c>
      <c r="FI128" s="101">
        <v>0.49062499999999998</v>
      </c>
      <c r="FJ128" s="101">
        <f t="shared" si="116"/>
        <v>0.66300675675675669</v>
      </c>
      <c r="FK128" s="54">
        <v>0.88461478439133734</v>
      </c>
      <c r="FL128" s="101">
        <v>1</v>
      </c>
      <c r="FM128" s="101">
        <f t="shared" si="117"/>
        <v>1.130435549625201</v>
      </c>
      <c r="FN128" s="54">
        <v>0.61009999999999998</v>
      </c>
      <c r="FO128" s="101">
        <v>0.9375</v>
      </c>
      <c r="FP128" s="101">
        <f t="shared" si="118"/>
        <v>1.5366333387969187</v>
      </c>
      <c r="FQ128" s="64">
        <v>854</v>
      </c>
      <c r="FR128" s="8">
        <v>62</v>
      </c>
      <c r="FS128" s="92">
        <f t="shared" si="119"/>
        <v>7.2599531615925056E-2</v>
      </c>
      <c r="FT128" s="64">
        <v>313</v>
      </c>
      <c r="FU128" s="8">
        <v>18</v>
      </c>
      <c r="FV128" s="92">
        <f t="shared" si="120"/>
        <v>5.7507987220447282E-2</v>
      </c>
      <c r="FW128" s="64">
        <v>1167</v>
      </c>
      <c r="FX128" s="8">
        <v>80</v>
      </c>
      <c r="FY128" s="92">
        <f t="shared" si="121"/>
        <v>6.8551842330762641E-2</v>
      </c>
      <c r="FZ128" s="64">
        <v>7989</v>
      </c>
      <c r="GA128" s="8">
        <v>351</v>
      </c>
      <c r="GB128" s="92">
        <f t="shared" si="122"/>
        <v>4.3935411190386783E-2</v>
      </c>
      <c r="GC128" s="64">
        <v>9156</v>
      </c>
      <c r="GD128" s="8">
        <v>431</v>
      </c>
      <c r="GE128" s="92">
        <f t="shared" si="123"/>
        <v>4.7072957623416338E-2</v>
      </c>
      <c r="GF128" s="64">
        <v>340</v>
      </c>
      <c r="GG128" s="8">
        <v>0</v>
      </c>
      <c r="GH128" s="101">
        <f t="shared" si="124"/>
        <v>0</v>
      </c>
      <c r="GI128" s="8">
        <v>800</v>
      </c>
      <c r="GJ128" s="8">
        <v>0</v>
      </c>
      <c r="GK128" s="101">
        <f t="shared" si="125"/>
        <v>0</v>
      </c>
      <c r="GL128" s="8">
        <v>0</v>
      </c>
      <c r="GM128" s="8">
        <v>0</v>
      </c>
      <c r="GN128" s="101" t="str">
        <f t="shared" si="126"/>
        <v>N/A</v>
      </c>
    </row>
    <row r="129" spans="1:196" s="7" customFormat="1" ht="20.25" customHeight="1" x14ac:dyDescent="0.55000000000000004">
      <c r="A129" s="28" t="s">
        <v>164</v>
      </c>
      <c r="B129" s="28"/>
      <c r="C129" s="27"/>
      <c r="D129" s="27"/>
      <c r="E129" s="24">
        <v>277973</v>
      </c>
      <c r="F129" s="24">
        <f>SUM(F11:F128)</f>
        <v>191299</v>
      </c>
      <c r="G129" s="336">
        <f t="shared" si="127"/>
        <v>0.68819273814363269</v>
      </c>
      <c r="H129" s="24">
        <v>165569</v>
      </c>
      <c r="I129" s="24">
        <f>SUM(I11:I128)</f>
        <v>132983</v>
      </c>
      <c r="J129" s="336">
        <f t="shared" si="64"/>
        <v>0.80318779481666258</v>
      </c>
      <c r="K129" s="24">
        <v>15000</v>
      </c>
      <c r="L129" s="24">
        <f>SUM(L11:L128)</f>
        <v>5093</v>
      </c>
      <c r="M129" s="336">
        <f t="shared" si="65"/>
        <v>0.33953333333333335</v>
      </c>
      <c r="N129" s="24">
        <v>2399</v>
      </c>
      <c r="O129" s="24">
        <f>SUM(O11:O128)</f>
        <v>2605</v>
      </c>
      <c r="P129" s="355">
        <f t="shared" si="66"/>
        <v>1.0858691121300541</v>
      </c>
      <c r="Q129" s="24">
        <v>678</v>
      </c>
      <c r="R129" s="24">
        <f>SUM(R11:R128)</f>
        <v>625</v>
      </c>
      <c r="S129" s="355">
        <f t="shared" si="67"/>
        <v>0.92182890855457222</v>
      </c>
      <c r="T129" s="24">
        <v>461619</v>
      </c>
      <c r="U129" s="24">
        <f>SUM(U11:U128)</f>
        <v>332605</v>
      </c>
      <c r="V129" s="336">
        <f t="shared" si="68"/>
        <v>0.72051843619954981</v>
      </c>
      <c r="W129" s="115">
        <v>461619</v>
      </c>
      <c r="X129" s="24">
        <f>SUM(X11:X128)</f>
        <v>332605</v>
      </c>
      <c r="Y129" s="336">
        <f t="shared" si="69"/>
        <v>0.72051843619954981</v>
      </c>
      <c r="Z129" s="24">
        <v>18889</v>
      </c>
      <c r="AA129" s="24">
        <f>SUM(AA11:AA128)</f>
        <v>9004</v>
      </c>
      <c r="AB129" s="336">
        <f t="shared" si="70"/>
        <v>0.47667954894382975</v>
      </c>
      <c r="AC129" s="24">
        <v>1920</v>
      </c>
      <c r="AD129" s="24">
        <f>SUM(AD11:AD128)</f>
        <v>1616</v>
      </c>
      <c r="AE129" s="355">
        <f t="shared" si="71"/>
        <v>0.84166666666666667</v>
      </c>
      <c r="AF129" s="24">
        <v>1504</v>
      </c>
      <c r="AG129" s="24">
        <f>SUM(AG11:AG128)</f>
        <v>1152</v>
      </c>
      <c r="AH129" s="355">
        <f t="shared" si="72"/>
        <v>0.76595744680851063</v>
      </c>
      <c r="AI129" s="24">
        <v>22313</v>
      </c>
      <c r="AJ129" s="24">
        <f>SUM(AJ11:AJ128)</f>
        <v>11772</v>
      </c>
      <c r="AK129" s="336">
        <f t="shared" si="73"/>
        <v>0.52758481602653162</v>
      </c>
      <c r="AL129" s="24">
        <v>7067</v>
      </c>
      <c r="AM129" s="24">
        <f>SUM(AM11:AM128)</f>
        <v>2574</v>
      </c>
      <c r="AN129" s="336">
        <f t="shared" si="74"/>
        <v>0.36422810244799775</v>
      </c>
      <c r="AO129" s="24">
        <v>945</v>
      </c>
      <c r="AP129" s="24">
        <f>SUM(AP11:AP128)</f>
        <v>389</v>
      </c>
      <c r="AQ129" s="355">
        <f t="shared" si="75"/>
        <v>0.41164021164021164</v>
      </c>
      <c r="AR129" s="24">
        <v>1091</v>
      </c>
      <c r="AS129" s="24">
        <f>SUM(AS11:AS128)</f>
        <v>480</v>
      </c>
      <c r="AT129" s="355">
        <f t="shared" si="76"/>
        <v>0.43996333638863427</v>
      </c>
      <c r="AU129" s="24">
        <v>9103</v>
      </c>
      <c r="AV129" s="24">
        <f>SUM(AV11:AV128)</f>
        <v>3443</v>
      </c>
      <c r="AW129" s="336">
        <f t="shared" si="77"/>
        <v>0.37822695814566626</v>
      </c>
      <c r="AX129" s="24">
        <v>260961</v>
      </c>
      <c r="AY129" s="24">
        <f>SUM(AY11:AY128)</f>
        <v>154368</v>
      </c>
      <c r="AZ129" s="336">
        <f t="shared" si="78"/>
        <v>0.59153666639842739</v>
      </c>
      <c r="BA129" s="24">
        <v>57855</v>
      </c>
      <c r="BB129" s="24">
        <f>SUM(BB11:BB128)</f>
        <v>34216</v>
      </c>
      <c r="BC129" s="336">
        <f t="shared" si="79"/>
        <v>0.59140955837870535</v>
      </c>
      <c r="BD129" s="24">
        <v>24795</v>
      </c>
      <c r="BE129" s="24">
        <f>SUM(BE11:BE128)</f>
        <v>17382</v>
      </c>
      <c r="BF129" s="355">
        <f t="shared" si="80"/>
        <v>0.70102843315184515</v>
      </c>
      <c r="BG129" s="24">
        <v>3881</v>
      </c>
      <c r="BH129" s="24">
        <f>SUM(BH11:BH128)</f>
        <v>3066</v>
      </c>
      <c r="BI129" s="355">
        <f t="shared" si="81"/>
        <v>0.79000257665550111</v>
      </c>
      <c r="BJ129" s="24">
        <v>475067</v>
      </c>
      <c r="BK129" s="24">
        <f>SUM(BK11:BK128)</f>
        <v>429306</v>
      </c>
      <c r="BL129" s="336">
        <f t="shared" si="82"/>
        <v>0.90367463957715433</v>
      </c>
      <c r="BM129" s="24">
        <v>822559</v>
      </c>
      <c r="BN129" s="24">
        <f>SUM(BN11:BN128)</f>
        <v>638338</v>
      </c>
      <c r="BO129" s="336">
        <f t="shared" si="83"/>
        <v>0.77603916557961194</v>
      </c>
      <c r="BP129" s="24">
        <v>1320</v>
      </c>
      <c r="BQ129" s="24">
        <f>SUM(BQ11:BQ128)</f>
        <v>292</v>
      </c>
      <c r="BR129" s="336">
        <f t="shared" si="84"/>
        <v>0.22121212121212122</v>
      </c>
      <c r="BS129" s="24">
        <v>855295</v>
      </c>
      <c r="BT129" s="24">
        <f>SUM(BT11:BT128)</f>
        <v>653845</v>
      </c>
      <c r="BU129" s="336">
        <f t="shared" si="85"/>
        <v>0.76446723060464516</v>
      </c>
      <c r="BV129" s="24">
        <v>1316914</v>
      </c>
      <c r="BW129" s="24">
        <f>SUM(BW11:BW128)</f>
        <v>986450</v>
      </c>
      <c r="BX129" s="336">
        <f t="shared" si="86"/>
        <v>0.74906182180461289</v>
      </c>
      <c r="BY129" s="24">
        <v>2420160</v>
      </c>
      <c r="BZ129" s="24">
        <f>SUM(BZ11:BZ128)</f>
        <v>659709</v>
      </c>
      <c r="CA129" s="227">
        <f t="shared" si="87"/>
        <v>0.27258900238000794</v>
      </c>
      <c r="CB129" s="24">
        <v>2786954</v>
      </c>
      <c r="CC129" s="24">
        <f>SUM(CC11:CC128)</f>
        <v>559168</v>
      </c>
      <c r="CD129" s="227">
        <f t="shared" si="88"/>
        <v>0.20063768544439556</v>
      </c>
      <c r="CE129" s="24">
        <v>917760</v>
      </c>
      <c r="CF129" s="24">
        <f>SUM(CF11:CF128)</f>
        <v>244561</v>
      </c>
      <c r="CG129" s="227">
        <f t="shared" si="89"/>
        <v>0.2664759850069735</v>
      </c>
      <c r="CH129" s="24">
        <v>111822</v>
      </c>
      <c r="CI129" s="24">
        <f>SUM(CI11:CI128)</f>
        <v>24430</v>
      </c>
      <c r="CJ129" s="336">
        <f t="shared" si="90"/>
        <v>0.21847221476990217</v>
      </c>
      <c r="CK129" s="24">
        <v>1029582</v>
      </c>
      <c r="CL129" s="24">
        <f>SUM(CL11:CL128)</f>
        <v>268991</v>
      </c>
      <c r="CM129" s="227">
        <f t="shared" si="91"/>
        <v>0.26126233753115341</v>
      </c>
      <c r="CN129" s="24">
        <v>589134</v>
      </c>
      <c r="CO129" s="24">
        <f>SUM(CO11:CO128)</f>
        <v>167350</v>
      </c>
      <c r="CP129" s="227">
        <f t="shared" si="92"/>
        <v>0.28406101158649816</v>
      </c>
      <c r="CQ129" s="24">
        <v>89200</v>
      </c>
      <c r="CR129" s="24">
        <f>SUM(CR11:CR128)</f>
        <v>23021</v>
      </c>
      <c r="CS129" s="227">
        <f t="shared" si="93"/>
        <v>0.2580829596412556</v>
      </c>
      <c r="CT129" s="24">
        <v>6915030</v>
      </c>
      <c r="CU129" s="24">
        <f>SUM(CU11:CU128)</f>
        <v>1678239</v>
      </c>
      <c r="CV129" s="227">
        <f t="shared" si="94"/>
        <v>0.24269439178138055</v>
      </c>
      <c r="CW129" s="24">
        <v>8231944</v>
      </c>
      <c r="CX129" s="24">
        <f>SUM(CX11:CX128)</f>
        <v>2664689</v>
      </c>
      <c r="CY129" s="227">
        <f>CX129/CW129</f>
        <v>0.32370106016270278</v>
      </c>
      <c r="CZ129" s="24">
        <v>619193</v>
      </c>
      <c r="DA129" s="24">
        <f>SUM(DA11:DA128)</f>
        <v>189342</v>
      </c>
      <c r="DB129" s="355">
        <f t="shared" si="96"/>
        <v>0.30578834063046578</v>
      </c>
      <c r="DC129" s="24">
        <v>96354</v>
      </c>
      <c r="DD129" s="24">
        <f>SUM(DD11:DD128)</f>
        <v>28344</v>
      </c>
      <c r="DE129" s="355">
        <f t="shared" si="97"/>
        <v>0.29416526558316208</v>
      </c>
      <c r="DF129" s="24">
        <v>3561344</v>
      </c>
      <c r="DG129" s="24">
        <f>SUM(DG11:DG128)</f>
        <v>1071469</v>
      </c>
      <c r="DH129" s="227">
        <f>DG129/DF129</f>
        <v>0.30086085477842073</v>
      </c>
      <c r="DI129" s="62">
        <v>0.87457627118644077</v>
      </c>
      <c r="DJ129" s="62">
        <v>0.9736100150251199</v>
      </c>
      <c r="DK129" s="60">
        <f>DJ129/DI129</f>
        <v>1.1132362574899626</v>
      </c>
      <c r="DL129" s="62">
        <v>0.75172727272727258</v>
      </c>
      <c r="DM129" s="62">
        <v>0.91965747018938515</v>
      </c>
      <c r="DN129" s="62">
        <f t="shared" si="100"/>
        <v>1.2233924503668205</v>
      </c>
      <c r="DO129" s="62">
        <v>0.81805084745762713</v>
      </c>
      <c r="DP129" s="60">
        <v>0.97078665432939004</v>
      </c>
      <c r="DQ129" s="60">
        <f>DP129/DO129</f>
        <v>1.1867069844697817</v>
      </c>
      <c r="DR129" s="62">
        <v>0.86703389830508459</v>
      </c>
      <c r="DS129" s="60">
        <v>0.96628628107122461</v>
      </c>
      <c r="DT129" s="60">
        <f>DS129/DR129</f>
        <v>1.1144734744052831</v>
      </c>
      <c r="DU129" s="62">
        <v>0.79678571428571454</v>
      </c>
      <c r="DV129" s="60">
        <v>0.9293593918019597</v>
      </c>
      <c r="DW129" s="60">
        <f t="shared" si="103"/>
        <v>1.1663856105089585</v>
      </c>
      <c r="DX129" s="62">
        <v>0.83406779661016883</v>
      </c>
      <c r="DY129" s="60">
        <v>0.95152207573548198</v>
      </c>
      <c r="DZ129" s="60">
        <f>DY129/DX129</f>
        <v>1.140821021507691</v>
      </c>
      <c r="EA129" s="62">
        <v>0.87080508474576268</v>
      </c>
      <c r="EB129" s="60">
        <v>0.97182548449742512</v>
      </c>
      <c r="EC129" s="60">
        <f>EB129/EA129</f>
        <v>1.1160080499313529</v>
      </c>
      <c r="ED129" s="62">
        <v>0.77245614035087695</v>
      </c>
      <c r="EE129" s="60">
        <v>0.92737396754765278</v>
      </c>
      <c r="EF129" s="60">
        <f t="shared" si="106"/>
        <v>1.2005522632345271</v>
      </c>
      <c r="EG129" s="62">
        <v>0.82349576271186475</v>
      </c>
      <c r="EH129" s="60">
        <v>0.9642911450149525</v>
      </c>
      <c r="EI129" s="60">
        <f>EH129/EG129</f>
        <v>1.170972807242423</v>
      </c>
      <c r="EJ129" s="62">
        <v>0.83499999999999996</v>
      </c>
      <c r="EK129" s="60">
        <v>0.9282555244460694</v>
      </c>
      <c r="EL129" s="60">
        <f>EK129/EJ129</f>
        <v>1.111683262809664</v>
      </c>
      <c r="EM129" s="62">
        <v>0.26974358974358975</v>
      </c>
      <c r="EN129" s="60">
        <v>0.45476129916949581</v>
      </c>
      <c r="EO129" s="60">
        <f t="shared" si="109"/>
        <v>1.6859021547158115</v>
      </c>
      <c r="EP129" s="62">
        <v>0.55499999999999972</v>
      </c>
      <c r="EQ129" s="60">
        <v>0.67312700991932606</v>
      </c>
      <c r="ER129" s="60">
        <f>EQ129/EP129</f>
        <v>1.2128414593141017</v>
      </c>
      <c r="ES129" s="62">
        <v>0.85290254237288088</v>
      </c>
      <c r="ET129" s="60">
        <v>0.95065967035312138</v>
      </c>
      <c r="EU129" s="60">
        <f>ET129/ES129</f>
        <v>1.1146169968121658</v>
      </c>
      <c r="EV129" s="62">
        <v>0.51514830508474563</v>
      </c>
      <c r="EW129" s="60">
        <v>0.5285108575236428</v>
      </c>
      <c r="EX129" s="60">
        <f>EW129/EV129</f>
        <v>1.0259392340166953</v>
      </c>
      <c r="EY129" s="62">
        <v>0.68402542372881336</v>
      </c>
      <c r="EZ129" s="60">
        <v>0.78091402036034974</v>
      </c>
      <c r="FA129" s="60">
        <f>EZ129/EY129</f>
        <v>1.1416447302548633</v>
      </c>
      <c r="FB129" s="62">
        <v>0.794175824175824</v>
      </c>
      <c r="FC129" s="60">
        <v>0.86938190749079003</v>
      </c>
      <c r="FD129" s="60">
        <f t="shared" si="114"/>
        <v>1.094697019256426</v>
      </c>
      <c r="FE129" s="62">
        <v>0.31239316239316245</v>
      </c>
      <c r="FF129" s="60">
        <v>0.5115247320709353</v>
      </c>
      <c r="FG129" s="60">
        <f t="shared" si="115"/>
        <v>1.6374389508153055</v>
      </c>
      <c r="FH129" s="62">
        <v>0.50114406779661036</v>
      </c>
      <c r="FI129" s="60">
        <v>0.54402563654546066</v>
      </c>
      <c r="FJ129" s="60">
        <f>FI129/FH129</f>
        <v>1.0855673478035737</v>
      </c>
      <c r="FK129" s="62">
        <v>0.85041383432098916</v>
      </c>
      <c r="FL129" s="60">
        <v>0.96836412417741446</v>
      </c>
      <c r="FM129" s="60">
        <f t="shared" si="117"/>
        <v>1.1386975200733915</v>
      </c>
      <c r="FN129" s="62">
        <v>0.6101000000000012</v>
      </c>
      <c r="FO129" s="60">
        <v>0.92513406717471069</v>
      </c>
      <c r="FP129" s="60">
        <f>FO129/FN129</f>
        <v>1.5163646405092754</v>
      </c>
      <c r="FQ129" s="24">
        <v>352425</v>
      </c>
      <c r="FR129" s="24">
        <f>SUM(FR11:FR128)</f>
        <v>23826</v>
      </c>
      <c r="FS129" s="353">
        <f>FR129/FQ129</f>
        <v>6.7605873590125556E-2</v>
      </c>
      <c r="FT129" s="24">
        <v>94127</v>
      </c>
      <c r="FU129" s="24">
        <f>SUM(FU11:FU128)</f>
        <v>13169</v>
      </c>
      <c r="FV129" s="353">
        <f>FU129/FT129</f>
        <v>0.13990672176952415</v>
      </c>
      <c r="FW129" s="24">
        <v>446552</v>
      </c>
      <c r="FX129" s="24">
        <f>SUM(FX11:FX128)</f>
        <v>36995</v>
      </c>
      <c r="FY129" s="353">
        <f>FX129/FW129</f>
        <v>8.2845894767014816E-2</v>
      </c>
      <c r="FZ129" s="24">
        <v>3420411</v>
      </c>
      <c r="GA129" s="24">
        <f>SUM(GA11:GA128)</f>
        <v>433607</v>
      </c>
      <c r="GB129" s="353">
        <f>GA129/FZ129</f>
        <v>0.12677043782165359</v>
      </c>
      <c r="GC129" s="24">
        <v>3866963</v>
      </c>
      <c r="GD129" s="24">
        <f>SUM(GD11:GD128)</f>
        <v>470602</v>
      </c>
      <c r="GE129" s="353">
        <f>GD129/GC129</f>
        <v>0.12169808710349699</v>
      </c>
      <c r="GF129" s="24">
        <v>184643</v>
      </c>
      <c r="GG129" s="24">
        <f>SUM(GG11:GG128)</f>
        <v>4917</v>
      </c>
      <c r="GH129" s="60">
        <f t="shared" si="124"/>
        <v>2.6629766630741486E-2</v>
      </c>
      <c r="GI129" s="24">
        <v>481818</v>
      </c>
      <c r="GJ129" s="24">
        <f>SUM(GJ11:GJ128)</f>
        <v>41651</v>
      </c>
      <c r="GK129" s="60">
        <f t="shared" si="125"/>
        <v>8.6445504319058231E-2</v>
      </c>
      <c r="GL129" s="24">
        <v>54421</v>
      </c>
      <c r="GM129" s="24">
        <f>SUM(GM11:GM128)</f>
        <v>10017</v>
      </c>
      <c r="GN129" s="60">
        <f t="shared" si="126"/>
        <v>0.18406497491777071</v>
      </c>
    </row>
    <row r="130" spans="1:196" x14ac:dyDescent="0.55000000000000004"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4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56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31"/>
      <c r="DJ130" s="31"/>
      <c r="DK130" s="31"/>
      <c r="DL130" s="31"/>
      <c r="DM130" s="31"/>
      <c r="DN130" s="3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</row>
    <row r="131" spans="1:196" x14ac:dyDescent="0.55000000000000004">
      <c r="E131" s="11"/>
      <c r="F131" s="11"/>
      <c r="G131" s="56"/>
      <c r="H131" s="11"/>
      <c r="I131" s="11"/>
      <c r="J131" s="56"/>
      <c r="K131" s="11"/>
      <c r="L131" s="11"/>
      <c r="M131" s="56"/>
      <c r="N131" s="11"/>
      <c r="O131" s="11"/>
      <c r="P131" s="56"/>
      <c r="Q131" s="11"/>
      <c r="R131" s="11"/>
      <c r="S131" s="56"/>
      <c r="T131" s="11"/>
      <c r="U131" s="11"/>
      <c r="V131" s="56"/>
      <c r="W131" s="11"/>
      <c r="X131" s="11"/>
      <c r="Y131" s="56"/>
      <c r="Z131" s="11"/>
      <c r="AA131" s="11"/>
      <c r="AB131" s="56"/>
      <c r="AC131" s="11"/>
      <c r="AD131" s="11"/>
      <c r="AE131" s="56"/>
      <c r="AF131" s="11"/>
      <c r="AG131" s="11"/>
      <c r="AH131" s="56"/>
      <c r="AI131" s="11"/>
      <c r="AJ131" s="11"/>
      <c r="AK131" s="56"/>
      <c r="AL131" s="11"/>
      <c r="AM131" s="11"/>
      <c r="AN131" s="56"/>
      <c r="AO131" s="11"/>
      <c r="AP131" s="11"/>
      <c r="AQ131" s="56"/>
      <c r="AR131" s="11"/>
      <c r="AS131" s="11"/>
      <c r="AT131" s="56"/>
      <c r="AU131" s="11"/>
      <c r="AV131" s="11"/>
      <c r="AW131" s="56"/>
      <c r="AX131" s="11"/>
      <c r="AY131" s="11"/>
      <c r="AZ131" s="56"/>
      <c r="BA131" s="11"/>
      <c r="BB131" s="11"/>
      <c r="BC131" s="56"/>
      <c r="BD131" s="11"/>
      <c r="BE131" s="11"/>
      <c r="BF131" s="56"/>
      <c r="BG131" s="11"/>
      <c r="BH131" s="11"/>
      <c r="BI131" s="56"/>
      <c r="BJ131" s="11"/>
      <c r="BK131" s="11"/>
      <c r="BL131" s="11"/>
      <c r="BM131" s="11"/>
      <c r="BN131" s="11"/>
      <c r="BO131" s="56"/>
      <c r="BP131" s="11"/>
      <c r="BQ131" s="11"/>
      <c r="BR131" s="56"/>
      <c r="BS131" s="11"/>
      <c r="BT131" s="11"/>
      <c r="BU131" s="56"/>
      <c r="BV131" s="11"/>
      <c r="BW131" s="11"/>
      <c r="BX131" s="56"/>
      <c r="BY131" s="11"/>
      <c r="BZ131" s="11"/>
      <c r="CA131" s="56"/>
      <c r="CB131" s="11"/>
      <c r="CC131" s="11"/>
      <c r="CD131" s="56"/>
      <c r="CE131" s="11"/>
      <c r="CF131" s="11"/>
      <c r="CG131" s="56"/>
      <c r="CH131" s="11"/>
      <c r="CI131" s="11"/>
      <c r="CJ131" s="56"/>
      <c r="CK131" s="11"/>
      <c r="CL131" s="11"/>
      <c r="CM131" s="56"/>
      <c r="CN131" s="11"/>
      <c r="CO131" s="11"/>
      <c r="CP131" s="56"/>
      <c r="CQ131" s="11"/>
      <c r="CR131" s="11"/>
      <c r="CS131" s="56"/>
      <c r="CT131" s="11"/>
      <c r="CU131" s="11"/>
      <c r="CV131" s="56"/>
      <c r="CW131" s="11"/>
      <c r="CX131" s="11"/>
      <c r="CY131" s="56"/>
      <c r="CZ131" s="11"/>
      <c r="DA131" s="11"/>
      <c r="DB131" s="11"/>
      <c r="DC131" s="11"/>
      <c r="DD131" s="11"/>
      <c r="DE131" s="56"/>
      <c r="DF131" s="11"/>
      <c r="DG131" s="11"/>
      <c r="DH131" s="56"/>
      <c r="DI131" s="11"/>
      <c r="DJ131" s="11"/>
      <c r="DK131" s="56"/>
      <c r="DL131" s="11"/>
      <c r="DM131" s="11"/>
      <c r="DN131" s="56"/>
      <c r="DO131" s="11"/>
      <c r="DP131" s="11"/>
      <c r="DQ131" s="11"/>
      <c r="DR131" s="11"/>
      <c r="DS131" s="11"/>
      <c r="DT131" s="56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56"/>
      <c r="GC131" s="11"/>
      <c r="GD131" s="11"/>
      <c r="GE131" s="56"/>
      <c r="GF131" s="11"/>
      <c r="GG131" s="11"/>
      <c r="GH131" s="56"/>
      <c r="GI131" s="11"/>
      <c r="GJ131" s="11"/>
      <c r="GK131" s="56"/>
      <c r="GL131" s="11"/>
      <c r="GM131" s="11"/>
      <c r="GN131" s="56"/>
    </row>
    <row r="132" spans="1:196" s="134" customFormat="1" x14ac:dyDescent="0.55000000000000004">
      <c r="A132" s="5" t="s">
        <v>692</v>
      </c>
      <c r="E132" s="179"/>
      <c r="F132" s="179"/>
      <c r="G132" s="179"/>
      <c r="H132" s="179"/>
      <c r="I132" s="179"/>
      <c r="J132" s="179"/>
      <c r="K132" s="179"/>
      <c r="L132" s="179"/>
      <c r="M132" s="179"/>
      <c r="N132" s="179"/>
      <c r="O132" s="179"/>
      <c r="P132" s="179"/>
      <c r="Q132" s="179"/>
      <c r="R132" s="179"/>
      <c r="S132" s="179"/>
      <c r="T132" s="179"/>
      <c r="U132" s="179"/>
      <c r="V132" s="179"/>
      <c r="W132" s="179"/>
      <c r="X132" s="179"/>
      <c r="Y132" s="179"/>
      <c r="Z132" s="179"/>
      <c r="AA132" s="179"/>
      <c r="AB132" s="179"/>
      <c r="AC132" s="179"/>
      <c r="AD132" s="179"/>
      <c r="AE132" s="179"/>
      <c r="AF132" s="179"/>
      <c r="AG132" s="179"/>
      <c r="AH132" s="179"/>
      <c r="AI132" s="179"/>
      <c r="AJ132" s="179"/>
      <c r="AK132" s="179"/>
      <c r="AL132" s="179"/>
      <c r="AM132" s="179"/>
      <c r="AN132" s="179"/>
      <c r="AO132" s="179"/>
      <c r="AP132" s="179"/>
      <c r="AQ132" s="179"/>
      <c r="AR132" s="179"/>
      <c r="AS132" s="179"/>
      <c r="AT132" s="179"/>
      <c r="AU132" s="179"/>
      <c r="AV132" s="179"/>
      <c r="AW132" s="179"/>
      <c r="AX132" s="179"/>
      <c r="AY132" s="179"/>
      <c r="AZ132" s="179"/>
      <c r="BA132" s="179"/>
      <c r="BB132" s="179"/>
      <c r="BC132" s="179"/>
      <c r="BD132" s="179"/>
      <c r="BE132" s="179"/>
      <c r="BF132" s="179"/>
      <c r="BG132" s="179"/>
      <c r="BH132" s="179"/>
      <c r="BI132" s="179"/>
      <c r="BJ132" s="179"/>
      <c r="BK132" s="179"/>
      <c r="BL132" s="179"/>
      <c r="BM132" s="179"/>
      <c r="BN132" s="179"/>
      <c r="BO132" s="179"/>
      <c r="BP132" s="179"/>
      <c r="BQ132" s="179"/>
      <c r="BR132" s="179"/>
      <c r="BS132" s="179"/>
      <c r="BT132" s="179"/>
      <c r="BU132" s="179"/>
      <c r="BV132" s="179"/>
      <c r="BW132" s="179"/>
      <c r="BX132" s="179"/>
      <c r="BY132" s="179"/>
      <c r="BZ132" s="179"/>
      <c r="CA132" s="179"/>
      <c r="CB132" s="179"/>
      <c r="CC132" s="179"/>
      <c r="CD132" s="179"/>
      <c r="CE132" s="179"/>
      <c r="CF132" s="179"/>
      <c r="CG132" s="179"/>
      <c r="CH132" s="179"/>
      <c r="CI132" s="179"/>
      <c r="CJ132" s="179"/>
      <c r="CK132" s="179"/>
      <c r="CL132" s="179"/>
      <c r="CM132" s="179"/>
      <c r="CN132" s="179"/>
      <c r="CO132" s="179"/>
      <c r="CP132" s="179"/>
      <c r="CQ132" s="179"/>
      <c r="CR132" s="179"/>
      <c r="CS132" s="179"/>
      <c r="CT132" s="179"/>
      <c r="CU132" s="179"/>
      <c r="CV132" s="179"/>
      <c r="CW132" s="179"/>
      <c r="CX132" s="179"/>
      <c r="CY132" s="179"/>
      <c r="CZ132" s="179"/>
      <c r="DA132" s="179"/>
      <c r="DB132" s="179"/>
      <c r="DC132" s="179"/>
      <c r="DD132" s="179"/>
      <c r="DE132" s="179"/>
      <c r="DF132" s="179"/>
      <c r="DG132" s="179"/>
      <c r="DH132" s="179"/>
      <c r="DI132" s="179"/>
      <c r="DJ132" s="179"/>
      <c r="DK132" s="179"/>
      <c r="DL132" s="179"/>
      <c r="DM132" s="179"/>
      <c r="DN132" s="179"/>
      <c r="DO132" s="179"/>
      <c r="DP132" s="179"/>
      <c r="DQ132" s="179"/>
      <c r="DR132" s="179"/>
      <c r="DS132" s="179"/>
      <c r="DT132" s="179"/>
      <c r="DU132" s="179"/>
      <c r="DV132" s="179"/>
      <c r="DW132" s="179"/>
      <c r="DX132" s="179"/>
      <c r="DY132" s="179"/>
      <c r="DZ132" s="179"/>
      <c r="EA132" s="179"/>
      <c r="EB132" s="179"/>
      <c r="EC132" s="179"/>
      <c r="ED132" s="179"/>
      <c r="EE132" s="179"/>
      <c r="EF132" s="179"/>
      <c r="EG132" s="179"/>
      <c r="EH132" s="179"/>
      <c r="EI132" s="179"/>
      <c r="EJ132" s="179"/>
      <c r="EK132" s="179"/>
      <c r="EL132" s="179"/>
      <c r="EM132" s="179"/>
      <c r="EN132" s="179"/>
      <c r="EO132" s="179"/>
      <c r="EP132" s="179"/>
      <c r="EQ132" s="179"/>
      <c r="ER132" s="179"/>
      <c r="ES132" s="179"/>
      <c r="ET132" s="179"/>
      <c r="EU132" s="179"/>
      <c r="EV132" s="179"/>
      <c r="EW132" s="179"/>
      <c r="EX132" s="179"/>
      <c r="EY132" s="179"/>
      <c r="EZ132" s="179"/>
      <c r="FA132" s="179"/>
      <c r="FB132" s="179"/>
      <c r="FC132" s="179"/>
      <c r="FD132" s="179"/>
      <c r="FE132" s="179"/>
      <c r="FF132" s="179"/>
      <c r="FG132" s="179"/>
      <c r="FH132" s="179"/>
      <c r="FI132" s="179"/>
      <c r="FJ132" s="179"/>
      <c r="FK132" s="179"/>
      <c r="FL132" s="179"/>
      <c r="FM132" s="179"/>
      <c r="FN132" s="179"/>
      <c r="FO132" s="179"/>
      <c r="FP132" s="179"/>
      <c r="FQ132" s="179"/>
      <c r="FR132" s="179"/>
      <c r="FS132" s="179"/>
      <c r="FT132" s="179"/>
      <c r="FU132" s="179"/>
      <c r="FV132" s="179"/>
      <c r="FW132" s="179"/>
      <c r="FX132" s="179"/>
      <c r="FY132" s="179"/>
      <c r="FZ132" s="179"/>
      <c r="GA132" s="179"/>
      <c r="GB132" s="179"/>
      <c r="GC132" s="179"/>
      <c r="GD132" s="179"/>
      <c r="GE132" s="179"/>
      <c r="GF132" s="179"/>
      <c r="GG132" s="179"/>
      <c r="GH132" s="179"/>
      <c r="GI132" s="179"/>
      <c r="GJ132" s="179"/>
      <c r="GK132" s="179"/>
      <c r="GL132" s="179"/>
      <c r="GM132" s="179"/>
      <c r="GN132" s="179"/>
    </row>
    <row r="133" spans="1:196" x14ac:dyDescent="0.55000000000000004">
      <c r="T133" s="12"/>
      <c r="U133" s="12"/>
      <c r="V133" s="12"/>
      <c r="W133" s="11"/>
      <c r="X133" s="41"/>
      <c r="Y133" s="11"/>
      <c r="BV133" s="12"/>
      <c r="BW133" s="12"/>
      <c r="BX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</row>
    <row r="134" spans="1:196" x14ac:dyDescent="0.55000000000000004"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41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5"/>
      <c r="GC134" s="15"/>
      <c r="GD134" s="15"/>
      <c r="GE134" s="15"/>
      <c r="GF134" s="15"/>
      <c r="GG134" s="15"/>
      <c r="GH134" s="15"/>
    </row>
    <row r="135" spans="1:196" x14ac:dyDescent="0.55000000000000004">
      <c r="X135" s="41"/>
      <c r="CH135" s="12"/>
      <c r="CI135" s="12"/>
      <c r="CJ135" s="12"/>
      <c r="CK135" s="12"/>
      <c r="CL135" s="12"/>
      <c r="CM135" s="12"/>
      <c r="CN135" s="11"/>
      <c r="CO135" s="11"/>
      <c r="CP135" s="11"/>
      <c r="CQ135" s="11"/>
      <c r="CR135" s="11"/>
      <c r="CS135" s="11"/>
      <c r="CT135" s="11"/>
      <c r="CU135" s="11"/>
      <c r="CV135" s="11"/>
      <c r="CW135" s="12"/>
      <c r="CX135" s="12"/>
      <c r="CY135" s="12"/>
      <c r="CZ135" s="11"/>
      <c r="DA135" s="11"/>
      <c r="DB135" s="11"/>
      <c r="DC135" s="11"/>
      <c r="DD135" s="11"/>
      <c r="DE135" s="11"/>
      <c r="DF135" s="11"/>
      <c r="DG135" s="11"/>
      <c r="DH135" s="11"/>
    </row>
    <row r="136" spans="1:196" x14ac:dyDescent="0.55000000000000004">
      <c r="X136" s="41"/>
      <c r="CH136" s="12"/>
      <c r="CI136" s="12"/>
      <c r="CJ136" s="12"/>
      <c r="CK136" s="12"/>
      <c r="CL136" s="12"/>
      <c r="CM136" s="12"/>
    </row>
    <row r="137" spans="1:196" x14ac:dyDescent="0.55000000000000004"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41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3"/>
      <c r="DJ137" s="13"/>
      <c r="DK137" s="13"/>
      <c r="DL137" s="13"/>
      <c r="DM137" s="13"/>
      <c r="DN137" s="13"/>
      <c r="DO137" s="12"/>
      <c r="DP137" s="12"/>
      <c r="DQ137" s="12"/>
      <c r="DR137" s="14"/>
      <c r="DS137" s="14"/>
      <c r="DT137" s="14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</row>
    <row r="138" spans="1:196" x14ac:dyDescent="0.55000000000000004">
      <c r="X138" s="41"/>
      <c r="CW138" s="12"/>
      <c r="CX138" s="12"/>
      <c r="CY138" s="12"/>
    </row>
    <row r="139" spans="1:196" x14ac:dyDescent="0.55000000000000004"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41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4"/>
      <c r="DJ139" s="14"/>
      <c r="DK139" s="14"/>
      <c r="DL139" s="14"/>
      <c r="DM139" s="14"/>
      <c r="DN139" s="14"/>
      <c r="DO139" s="15"/>
      <c r="DP139" s="15"/>
      <c r="DQ139" s="15"/>
      <c r="DR139" s="14"/>
      <c r="DS139" s="14"/>
      <c r="DT139" s="14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</row>
    <row r="140" spans="1:196" x14ac:dyDescent="0.55000000000000004"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41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4"/>
      <c r="DJ140" s="14"/>
      <c r="DK140" s="14"/>
      <c r="DL140" s="14"/>
      <c r="DM140" s="14"/>
      <c r="DN140" s="14"/>
      <c r="DO140" s="15"/>
      <c r="DP140" s="15"/>
      <c r="DQ140" s="15"/>
      <c r="DR140" s="14"/>
      <c r="DS140" s="14"/>
      <c r="DT140" s="14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</row>
    <row r="141" spans="1:196" x14ac:dyDescent="0.55000000000000004">
      <c r="X141" s="41"/>
    </row>
    <row r="142" spans="1:196" x14ac:dyDescent="0.55000000000000004">
      <c r="T142" s="12"/>
      <c r="U142" s="12"/>
      <c r="V142" s="12"/>
      <c r="X142" s="41"/>
    </row>
    <row r="143" spans="1:196" x14ac:dyDescent="0.55000000000000004">
      <c r="X143" s="41"/>
    </row>
    <row r="144" spans="1:196" x14ac:dyDescent="0.55000000000000004">
      <c r="T144" s="12"/>
      <c r="U144" s="12"/>
      <c r="V144" s="12"/>
      <c r="X144" s="41"/>
      <c r="BV144" s="12"/>
      <c r="BW144" s="12"/>
      <c r="BX144" s="12"/>
    </row>
    <row r="145" spans="5:190" x14ac:dyDescent="0.55000000000000004">
      <c r="T145" s="12"/>
      <c r="U145" s="12"/>
      <c r="V145" s="12"/>
      <c r="X145" s="41"/>
    </row>
    <row r="146" spans="5:190" x14ac:dyDescent="0.55000000000000004"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41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5"/>
      <c r="BT146" s="15"/>
      <c r="BU146" s="15"/>
      <c r="BV146" s="15"/>
      <c r="BW146" s="15"/>
      <c r="BX146" s="15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</row>
    <row r="147" spans="5:190" x14ac:dyDescent="0.55000000000000004">
      <c r="X147" s="41"/>
    </row>
    <row r="148" spans="5:190" x14ac:dyDescent="0.55000000000000004"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41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</row>
    <row r="149" spans="5:190" x14ac:dyDescent="0.55000000000000004">
      <c r="X149" s="41"/>
    </row>
    <row r="150" spans="5:190" x14ac:dyDescent="0.55000000000000004">
      <c r="X150" s="41"/>
    </row>
    <row r="151" spans="5:190" x14ac:dyDescent="0.55000000000000004">
      <c r="X151" s="41"/>
    </row>
    <row r="152" spans="5:190" x14ac:dyDescent="0.55000000000000004">
      <c r="X152" s="41"/>
    </row>
    <row r="153" spans="5:190" x14ac:dyDescent="0.55000000000000004">
      <c r="X153" s="41"/>
    </row>
    <row r="154" spans="5:190" x14ac:dyDescent="0.55000000000000004">
      <c r="X154" s="41"/>
    </row>
    <row r="155" spans="5:190" x14ac:dyDescent="0.55000000000000004">
      <c r="X155" s="41"/>
    </row>
    <row r="156" spans="5:190" x14ac:dyDescent="0.55000000000000004">
      <c r="X156" s="41"/>
    </row>
    <row r="157" spans="5:190" x14ac:dyDescent="0.55000000000000004">
      <c r="X157" s="41"/>
    </row>
    <row r="158" spans="5:190" x14ac:dyDescent="0.55000000000000004">
      <c r="X158" s="41"/>
    </row>
    <row r="159" spans="5:190" x14ac:dyDescent="0.55000000000000004">
      <c r="X159" s="41"/>
    </row>
    <row r="160" spans="5:190" x14ac:dyDescent="0.55000000000000004">
      <c r="X160" s="41"/>
    </row>
    <row r="161" spans="24:24" x14ac:dyDescent="0.55000000000000004">
      <c r="X161" s="41"/>
    </row>
    <row r="162" spans="24:24" x14ac:dyDescent="0.55000000000000004">
      <c r="X162" s="41"/>
    </row>
    <row r="163" spans="24:24" x14ac:dyDescent="0.55000000000000004">
      <c r="X163" s="41"/>
    </row>
    <row r="164" spans="24:24" x14ac:dyDescent="0.55000000000000004">
      <c r="X164" s="41"/>
    </row>
    <row r="165" spans="24:24" x14ac:dyDescent="0.55000000000000004">
      <c r="X165" s="41"/>
    </row>
    <row r="166" spans="24:24" x14ac:dyDescent="0.55000000000000004">
      <c r="X166" s="41"/>
    </row>
    <row r="167" spans="24:24" x14ac:dyDescent="0.55000000000000004">
      <c r="X167" s="41"/>
    </row>
    <row r="168" spans="24:24" x14ac:dyDescent="0.55000000000000004">
      <c r="X168" s="41"/>
    </row>
    <row r="169" spans="24:24" x14ac:dyDescent="0.55000000000000004">
      <c r="X169" s="41"/>
    </row>
    <row r="170" spans="24:24" x14ac:dyDescent="0.55000000000000004">
      <c r="X170" s="41"/>
    </row>
    <row r="171" spans="24:24" x14ac:dyDescent="0.55000000000000004">
      <c r="X171" s="41"/>
    </row>
    <row r="172" spans="24:24" x14ac:dyDescent="0.55000000000000004">
      <c r="X172" s="41"/>
    </row>
    <row r="173" spans="24:24" x14ac:dyDescent="0.55000000000000004">
      <c r="X173" s="41"/>
    </row>
    <row r="174" spans="24:24" x14ac:dyDescent="0.55000000000000004">
      <c r="X174" s="41"/>
    </row>
    <row r="175" spans="24:24" x14ac:dyDescent="0.55000000000000004">
      <c r="X175" s="41"/>
    </row>
    <row r="176" spans="24:24" x14ac:dyDescent="0.55000000000000004">
      <c r="X176" s="41"/>
    </row>
    <row r="177" spans="24:24" x14ac:dyDescent="0.55000000000000004">
      <c r="X177" s="41"/>
    </row>
    <row r="178" spans="24:24" x14ac:dyDescent="0.55000000000000004">
      <c r="X178" s="41"/>
    </row>
    <row r="179" spans="24:24" x14ac:dyDescent="0.55000000000000004">
      <c r="X179" s="41"/>
    </row>
    <row r="180" spans="24:24" x14ac:dyDescent="0.55000000000000004">
      <c r="X180" s="41"/>
    </row>
    <row r="181" spans="24:24" x14ac:dyDescent="0.55000000000000004">
      <c r="X181" s="41"/>
    </row>
    <row r="182" spans="24:24" x14ac:dyDescent="0.55000000000000004">
      <c r="X182" s="41"/>
    </row>
    <row r="183" spans="24:24" x14ac:dyDescent="0.55000000000000004">
      <c r="X183" s="41"/>
    </row>
    <row r="184" spans="24:24" x14ac:dyDescent="0.55000000000000004">
      <c r="X184" s="41"/>
    </row>
    <row r="185" spans="24:24" x14ac:dyDescent="0.55000000000000004">
      <c r="X185" s="41"/>
    </row>
    <row r="186" spans="24:24" x14ac:dyDescent="0.55000000000000004">
      <c r="X186" s="41"/>
    </row>
    <row r="187" spans="24:24" x14ac:dyDescent="0.55000000000000004">
      <c r="X187" s="41"/>
    </row>
    <row r="188" spans="24:24" x14ac:dyDescent="0.55000000000000004">
      <c r="X188" s="41"/>
    </row>
    <row r="189" spans="24:24" x14ac:dyDescent="0.55000000000000004">
      <c r="X189" s="41"/>
    </row>
    <row r="190" spans="24:24" x14ac:dyDescent="0.55000000000000004">
      <c r="X190" s="41"/>
    </row>
    <row r="191" spans="24:24" x14ac:dyDescent="0.55000000000000004">
      <c r="X191" s="41"/>
    </row>
    <row r="192" spans="24:24" x14ac:dyDescent="0.55000000000000004">
      <c r="X192" s="41"/>
    </row>
    <row r="193" spans="24:24" x14ac:dyDescent="0.55000000000000004">
      <c r="X193" s="41"/>
    </row>
    <row r="194" spans="24:24" x14ac:dyDescent="0.55000000000000004">
      <c r="X194" s="41"/>
    </row>
    <row r="195" spans="24:24" x14ac:dyDescent="0.55000000000000004">
      <c r="X195" s="41"/>
    </row>
    <row r="196" spans="24:24" x14ac:dyDescent="0.55000000000000004">
      <c r="X196" s="41"/>
    </row>
    <row r="197" spans="24:24" x14ac:dyDescent="0.55000000000000004">
      <c r="X197" s="41"/>
    </row>
    <row r="198" spans="24:24" x14ac:dyDescent="0.55000000000000004">
      <c r="X198" s="41"/>
    </row>
    <row r="199" spans="24:24" x14ac:dyDescent="0.55000000000000004">
      <c r="X199" s="41"/>
    </row>
    <row r="200" spans="24:24" x14ac:dyDescent="0.55000000000000004">
      <c r="X200" s="41"/>
    </row>
    <row r="201" spans="24:24" x14ac:dyDescent="0.55000000000000004">
      <c r="X201" s="41"/>
    </row>
    <row r="202" spans="24:24" x14ac:dyDescent="0.55000000000000004">
      <c r="X202" s="41"/>
    </row>
    <row r="203" spans="24:24" x14ac:dyDescent="0.55000000000000004">
      <c r="X203" s="41"/>
    </row>
    <row r="204" spans="24:24" x14ac:dyDescent="0.55000000000000004">
      <c r="X204" s="41"/>
    </row>
    <row r="205" spans="24:24" x14ac:dyDescent="0.55000000000000004">
      <c r="X205" s="41"/>
    </row>
    <row r="206" spans="24:24" x14ac:dyDescent="0.55000000000000004">
      <c r="X206" s="41"/>
    </row>
    <row r="207" spans="24:24" x14ac:dyDescent="0.55000000000000004">
      <c r="X207" s="41"/>
    </row>
    <row r="208" spans="24:24" x14ac:dyDescent="0.55000000000000004">
      <c r="X208" s="41"/>
    </row>
    <row r="209" spans="24:24" x14ac:dyDescent="0.55000000000000004">
      <c r="X209" s="41"/>
    </row>
    <row r="210" spans="24:24" x14ac:dyDescent="0.55000000000000004">
      <c r="X210" s="41"/>
    </row>
    <row r="211" spans="24:24" x14ac:dyDescent="0.55000000000000004">
      <c r="X211" s="41"/>
    </row>
    <row r="212" spans="24:24" x14ac:dyDescent="0.55000000000000004">
      <c r="X212" s="41"/>
    </row>
    <row r="213" spans="24:24" x14ac:dyDescent="0.55000000000000004">
      <c r="X213" s="41"/>
    </row>
    <row r="214" spans="24:24" x14ac:dyDescent="0.55000000000000004">
      <c r="X214" s="41"/>
    </row>
    <row r="215" spans="24:24" x14ac:dyDescent="0.55000000000000004">
      <c r="X215" s="41"/>
    </row>
    <row r="216" spans="24:24" x14ac:dyDescent="0.55000000000000004">
      <c r="X216" s="41"/>
    </row>
    <row r="217" spans="24:24" x14ac:dyDescent="0.55000000000000004">
      <c r="X217" s="41"/>
    </row>
    <row r="218" spans="24:24" x14ac:dyDescent="0.55000000000000004">
      <c r="X218" s="41"/>
    </row>
    <row r="219" spans="24:24" x14ac:dyDescent="0.55000000000000004">
      <c r="X219" s="41"/>
    </row>
    <row r="220" spans="24:24" x14ac:dyDescent="0.55000000000000004">
      <c r="X220" s="41"/>
    </row>
    <row r="221" spans="24:24" x14ac:dyDescent="0.55000000000000004">
      <c r="X221" s="41"/>
    </row>
    <row r="222" spans="24:24" x14ac:dyDescent="0.55000000000000004">
      <c r="X222" s="41"/>
    </row>
    <row r="223" spans="24:24" x14ac:dyDescent="0.55000000000000004">
      <c r="X223" s="41"/>
    </row>
    <row r="224" spans="24:24" x14ac:dyDescent="0.55000000000000004">
      <c r="X224" s="41"/>
    </row>
    <row r="225" spans="24:24" x14ac:dyDescent="0.55000000000000004">
      <c r="X225" s="41"/>
    </row>
    <row r="226" spans="24:24" x14ac:dyDescent="0.55000000000000004">
      <c r="X226" s="41"/>
    </row>
    <row r="227" spans="24:24" x14ac:dyDescent="0.55000000000000004">
      <c r="X227" s="41"/>
    </row>
    <row r="228" spans="24:24" x14ac:dyDescent="0.55000000000000004">
      <c r="X228" s="41"/>
    </row>
    <row r="229" spans="24:24" x14ac:dyDescent="0.55000000000000004">
      <c r="X229" s="41"/>
    </row>
    <row r="230" spans="24:24" x14ac:dyDescent="0.55000000000000004">
      <c r="X230" s="41"/>
    </row>
    <row r="231" spans="24:24" x14ac:dyDescent="0.55000000000000004">
      <c r="X231" s="41"/>
    </row>
    <row r="232" spans="24:24" x14ac:dyDescent="0.55000000000000004">
      <c r="X232" s="41"/>
    </row>
    <row r="233" spans="24:24" x14ac:dyDescent="0.55000000000000004">
      <c r="X233" s="41"/>
    </row>
    <row r="234" spans="24:24" x14ac:dyDescent="0.55000000000000004">
      <c r="X234" s="41"/>
    </row>
    <row r="235" spans="24:24" x14ac:dyDescent="0.55000000000000004">
      <c r="X235" s="41"/>
    </row>
    <row r="236" spans="24:24" x14ac:dyDescent="0.55000000000000004">
      <c r="X236" s="41"/>
    </row>
    <row r="237" spans="24:24" x14ac:dyDescent="0.55000000000000004">
      <c r="X237" s="41"/>
    </row>
    <row r="238" spans="24:24" x14ac:dyDescent="0.55000000000000004">
      <c r="X238" s="41"/>
    </row>
    <row r="239" spans="24:24" x14ac:dyDescent="0.55000000000000004">
      <c r="X239" s="41"/>
    </row>
    <row r="240" spans="24:24" x14ac:dyDescent="0.55000000000000004">
      <c r="X240" s="41"/>
    </row>
    <row r="241" spans="24:24" x14ac:dyDescent="0.55000000000000004">
      <c r="X241" s="41"/>
    </row>
    <row r="242" spans="24:24" x14ac:dyDescent="0.55000000000000004">
      <c r="X242" s="41"/>
    </row>
    <row r="243" spans="24:24" x14ac:dyDescent="0.55000000000000004">
      <c r="X243" s="41"/>
    </row>
    <row r="244" spans="24:24" x14ac:dyDescent="0.55000000000000004">
      <c r="X244" s="41"/>
    </row>
    <row r="245" spans="24:24" x14ac:dyDescent="0.55000000000000004">
      <c r="X245" s="41"/>
    </row>
    <row r="246" spans="24:24" x14ac:dyDescent="0.55000000000000004">
      <c r="X246" s="41"/>
    </row>
  </sheetData>
  <sheetProtection algorithmName="SHA-512" hashValue="xlGRp2biz+JYE2OWoYR2tCSel46xaQT7QTa/5jae4n69Xh+lNg47vRjZV06WCEpfcwNmIHFB80XCeZEwnYfrmw==" saltValue="iyyuxDG08mU6vWLz/KcCiw==" spinCount="100000" sheet="1" objects="1" scenarios="1"/>
  <mergeCells count="62">
    <mergeCell ref="FQ7:GF7"/>
    <mergeCell ref="GI7:GL7"/>
    <mergeCell ref="CT7:CW7"/>
    <mergeCell ref="CZ7:DC7"/>
    <mergeCell ref="DI7:FH7"/>
    <mergeCell ref="FK7:FN7"/>
    <mergeCell ref="CN7:CQ7"/>
    <mergeCell ref="AO7:AR7"/>
    <mergeCell ref="AC7:AF7"/>
    <mergeCell ref="BS7:BV7"/>
    <mergeCell ref="BY7:CK7"/>
    <mergeCell ref="E7:K7"/>
    <mergeCell ref="BD7:BG7"/>
    <mergeCell ref="T7:W7"/>
    <mergeCell ref="AX7:BA7"/>
    <mergeCell ref="Z9:AB9"/>
    <mergeCell ref="AC9:AE9"/>
    <mergeCell ref="AF9:AH9"/>
    <mergeCell ref="AI9:AK9"/>
    <mergeCell ref="AL9:AN9"/>
    <mergeCell ref="AX9:AZ9"/>
    <mergeCell ref="BA9:BC9"/>
    <mergeCell ref="BD9:BF9"/>
    <mergeCell ref="BG9:BI9"/>
    <mergeCell ref="W9:Y9"/>
    <mergeCell ref="E8:Y8"/>
    <mergeCell ref="AO9:AQ9"/>
    <mergeCell ref="AU9:AW9"/>
    <mergeCell ref="H9:J9"/>
    <mergeCell ref="K9:M9"/>
    <mergeCell ref="N9:P9"/>
    <mergeCell ref="Q9:S9"/>
    <mergeCell ref="T9:V9"/>
    <mergeCell ref="A8:A10"/>
    <mergeCell ref="B8:B10"/>
    <mergeCell ref="C8:C10"/>
    <mergeCell ref="D8:D10"/>
    <mergeCell ref="E9:G9"/>
    <mergeCell ref="BJ9:BL9"/>
    <mergeCell ref="BV8:BX9"/>
    <mergeCell ref="CB9:CD9"/>
    <mergeCell ref="CE9:CG9"/>
    <mergeCell ref="BM9:BO9"/>
    <mergeCell ref="BP9:BR9"/>
    <mergeCell ref="BS9:BU9"/>
    <mergeCell ref="Z8:BU8"/>
    <mergeCell ref="BY8:CV8"/>
    <mergeCell ref="CH9:CJ9"/>
    <mergeCell ref="CK9:CM9"/>
    <mergeCell ref="CN9:CP9"/>
    <mergeCell ref="CQ9:CS9"/>
    <mergeCell ref="CT9:CV9"/>
    <mergeCell ref="AR9:AT9"/>
    <mergeCell ref="BY9:CA9"/>
    <mergeCell ref="DI9:FP9"/>
    <mergeCell ref="DI8:GN8"/>
    <mergeCell ref="FQ9:GN9"/>
    <mergeCell ref="CW8:CY9"/>
    <mergeCell ref="CZ9:DB9"/>
    <mergeCell ref="DC9:DE9"/>
    <mergeCell ref="DF9:DH9"/>
    <mergeCell ref="CZ8:DH8"/>
  </mergeCells>
  <conditionalFormatting sqref="E134:W134 Y134:GH134">
    <cfRule type="cellIs" dxfId="333" priority="325" operator="greaterThan">
      <formula>0</formula>
    </cfRule>
    <cfRule type="cellIs" dxfId="332" priority="326" operator="lessThan">
      <formula>0</formula>
    </cfRule>
  </conditionalFormatting>
  <conditionalFormatting sqref="E148:W148 Y148:GH148">
    <cfRule type="cellIs" dxfId="331" priority="327" operator="lessThan">
      <formula>0</formula>
    </cfRule>
  </conditionalFormatting>
  <conditionalFormatting sqref="G11:G129">
    <cfRule type="containsBlanks" priority="319" stopIfTrue="1">
      <formula>LEN(TRIM(G11))=0</formula>
    </cfRule>
    <cfRule type="containsText" priority="320" stopIfTrue="1" operator="containsText" text="N/A">
      <formula>NOT(ISERROR(SEARCH("N/A",G11)))</formula>
    </cfRule>
  </conditionalFormatting>
  <conditionalFormatting sqref="J11:J129">
    <cfRule type="containsBlanks" priority="313" stopIfTrue="1">
      <formula>LEN(TRIM(J11))=0</formula>
    </cfRule>
    <cfRule type="containsText" priority="314" stopIfTrue="1" operator="containsText" text="N/A">
      <formula>NOT(ISERROR(SEARCH("N/A",J11)))</formula>
    </cfRule>
  </conditionalFormatting>
  <conditionalFormatting sqref="M11:M129">
    <cfRule type="containsBlanks" priority="307" stopIfTrue="1">
      <formula>LEN(TRIM(M11))=0</formula>
    </cfRule>
    <cfRule type="containsText" priority="308" stopIfTrue="1" operator="containsText" text="N/A">
      <formula>NOT(ISERROR(SEARCH("N/A",M11)))</formula>
    </cfRule>
  </conditionalFormatting>
  <conditionalFormatting sqref="P11:P129">
    <cfRule type="containsText" priority="283" stopIfTrue="1" operator="containsText" text="N/A">
      <formula>NOT(ISERROR(SEARCH("N/A",P11)))</formula>
    </cfRule>
    <cfRule type="containsBlanks" priority="284" stopIfTrue="1">
      <formula>LEN(TRIM(P11))=0</formula>
    </cfRule>
  </conditionalFormatting>
  <conditionalFormatting sqref="S11:S129">
    <cfRule type="containsBlanks" priority="277" stopIfTrue="1">
      <formula>LEN(TRIM(S11))=0</formula>
    </cfRule>
    <cfRule type="containsText" priority="278" stopIfTrue="1" operator="containsText" text="N/A">
      <formula>NOT(ISERROR(SEARCH("N/A",S11)))</formula>
    </cfRule>
  </conditionalFormatting>
  <conditionalFormatting sqref="V11:V129">
    <cfRule type="containsBlanks" priority="271" stopIfTrue="1">
      <formula>LEN(TRIM(V11))=0</formula>
    </cfRule>
    <cfRule type="containsText" priority="272" stopIfTrue="1" operator="containsText" text="N/A">
      <formula>NOT(ISERROR(SEARCH("N/A",V11)))</formula>
    </cfRule>
  </conditionalFormatting>
  <conditionalFormatting sqref="Y11:Y129">
    <cfRule type="containsBlanks" priority="265" stopIfTrue="1">
      <formula>LEN(TRIM(Y11))=0</formula>
    </cfRule>
    <cfRule type="containsText" priority="266" stopIfTrue="1" operator="containsText" text="N/A">
      <formula>NOT(ISERROR(SEARCH("N/A",Y11)))</formula>
    </cfRule>
  </conditionalFormatting>
  <conditionalFormatting sqref="AB11:AB129">
    <cfRule type="containsBlanks" priority="259" stopIfTrue="1">
      <formula>LEN(TRIM(AB11))=0</formula>
    </cfRule>
    <cfRule type="containsText" priority="260" stopIfTrue="1" operator="containsText" text="N/A">
      <formula>NOT(ISERROR(SEARCH("N/A",AB11)))</formula>
    </cfRule>
  </conditionalFormatting>
  <conditionalFormatting sqref="AE11:AE129">
    <cfRule type="containsText" priority="253" stopIfTrue="1" operator="containsText" text="N/A">
      <formula>NOT(ISERROR(SEARCH("N/A",AE11)))</formula>
    </cfRule>
    <cfRule type="containsBlanks" priority="254" stopIfTrue="1">
      <formula>LEN(TRIM(AE11))=0</formula>
    </cfRule>
  </conditionalFormatting>
  <conditionalFormatting sqref="AH11:AH129">
    <cfRule type="containsBlanks" priority="13" stopIfTrue="1">
      <formula>LEN(TRIM(AH11))=0</formula>
    </cfRule>
    <cfRule type="containsText" priority="14" stopIfTrue="1" operator="containsText" text="N/A">
      <formula>NOT(ISERROR(SEARCH("N/A",AH11)))</formula>
    </cfRule>
  </conditionalFormatting>
  <conditionalFormatting sqref="AK11:AK129">
    <cfRule type="containsBlanks" priority="241" stopIfTrue="1">
      <formula>LEN(TRIM(AK11))=0</formula>
    </cfRule>
    <cfRule type="containsText" priority="242" stopIfTrue="1" operator="containsText" text="N/A">
      <formula>NOT(ISERROR(SEARCH("N/A",AK11)))</formula>
    </cfRule>
  </conditionalFormatting>
  <conditionalFormatting sqref="AN11:AN129">
    <cfRule type="containsBlanks" priority="235" stopIfTrue="1">
      <formula>LEN(TRIM(AN11))=0</formula>
    </cfRule>
    <cfRule type="containsText" priority="236" stopIfTrue="1" operator="containsText" text="N/A">
      <formula>NOT(ISERROR(SEARCH("N/A",AN11)))</formula>
    </cfRule>
  </conditionalFormatting>
  <conditionalFormatting sqref="AQ11:AQ129">
    <cfRule type="containsText" priority="229" stopIfTrue="1" operator="containsText" text="N/A">
      <formula>NOT(ISERROR(SEARCH("N/A",AQ11)))</formula>
    </cfRule>
    <cfRule type="containsBlanks" priority="230" stopIfTrue="1">
      <formula>LEN(TRIM(AQ11))=0</formula>
    </cfRule>
  </conditionalFormatting>
  <conditionalFormatting sqref="AT11:AT129">
    <cfRule type="containsBlanks" priority="7" stopIfTrue="1">
      <formula>LEN(TRIM(AT11))=0</formula>
    </cfRule>
    <cfRule type="containsText" priority="8" stopIfTrue="1" operator="containsText" text="N/A">
      <formula>NOT(ISERROR(SEARCH("N/A",AT11)))</formula>
    </cfRule>
  </conditionalFormatting>
  <conditionalFormatting sqref="AW11:AW129">
    <cfRule type="containsBlanks" priority="217" stopIfTrue="1">
      <formula>LEN(TRIM(AW11))=0</formula>
    </cfRule>
    <cfRule type="containsText" priority="218" stopIfTrue="1" operator="containsText" text="N/A">
      <formula>NOT(ISERROR(SEARCH("N/A",AW11)))</formula>
    </cfRule>
  </conditionalFormatting>
  <conditionalFormatting sqref="AZ11:AZ129">
    <cfRule type="containsBlanks" priority="211" stopIfTrue="1">
      <formula>LEN(TRIM(AZ11))=0</formula>
    </cfRule>
    <cfRule type="containsText" priority="212" stopIfTrue="1" operator="containsText" text="N/A">
      <formula>NOT(ISERROR(SEARCH("N/A",AZ11)))</formula>
    </cfRule>
  </conditionalFormatting>
  <conditionalFormatting sqref="BC11:BC129">
    <cfRule type="containsBlanks" priority="205" stopIfTrue="1">
      <formula>LEN(TRIM(BC11))=0</formula>
    </cfRule>
    <cfRule type="containsText" priority="206" stopIfTrue="1" operator="containsText" text="N/A">
      <formula>NOT(ISERROR(SEARCH("N/A",BC11)))</formula>
    </cfRule>
  </conditionalFormatting>
  <conditionalFormatting sqref="BF11:BF129">
    <cfRule type="containsText" priority="199" stopIfTrue="1" operator="containsText" text="N/A">
      <formula>NOT(ISERROR(SEARCH("N/A",BF11)))</formula>
    </cfRule>
    <cfRule type="containsBlanks" priority="200" stopIfTrue="1">
      <formula>LEN(TRIM(BF11))=0</formula>
    </cfRule>
  </conditionalFormatting>
  <conditionalFormatting sqref="BI11:BI129">
    <cfRule type="containsBlanks" priority="25" stopIfTrue="1">
      <formula>LEN(TRIM(BI11))=0</formula>
    </cfRule>
    <cfRule type="containsText" priority="26" stopIfTrue="1" operator="containsText" text="N/A">
      <formula>NOT(ISERROR(SEARCH("N/A",BI11)))</formula>
    </cfRule>
  </conditionalFormatting>
  <conditionalFormatting sqref="BI122:BI129">
    <cfRule type="containsBlanks" priority="193" stopIfTrue="1">
      <formula>LEN(TRIM(BI122))=0</formula>
    </cfRule>
    <cfRule type="containsText" priority="194" stopIfTrue="1" operator="containsText" text="N/A">
      <formula>NOT(ISERROR(SEARCH("N/A",BI122)))</formula>
    </cfRule>
  </conditionalFormatting>
  <conditionalFormatting sqref="BL11:BL129">
    <cfRule type="containsBlanks" priority="187" stopIfTrue="1">
      <formula>LEN(TRIM(BL11))=0</formula>
    </cfRule>
    <cfRule type="containsText" priority="188" stopIfTrue="1" operator="containsText" text="N/A">
      <formula>NOT(ISERROR(SEARCH("N/A",BL11)))</formula>
    </cfRule>
  </conditionalFormatting>
  <conditionalFormatting sqref="BO11:BO129">
    <cfRule type="containsBlanks" priority="181" stopIfTrue="1">
      <formula>LEN(TRIM(BO11))=0</formula>
    </cfRule>
    <cfRule type="containsText" priority="182" stopIfTrue="1" operator="containsText" text="N/A">
      <formula>NOT(ISERROR(SEARCH("N/A",BO11)))</formula>
    </cfRule>
  </conditionalFormatting>
  <conditionalFormatting sqref="BR11:BR129">
    <cfRule type="containsBlanks" priority="175" stopIfTrue="1">
      <formula>LEN(TRIM(BR11))=0</formula>
    </cfRule>
    <cfRule type="containsText" priority="176" stopIfTrue="1" operator="containsText" text="N/A">
      <formula>NOT(ISERROR(SEARCH("N/A",BR11)))</formula>
    </cfRule>
  </conditionalFormatting>
  <conditionalFormatting sqref="BU11:BU129">
    <cfRule type="containsBlanks" priority="169" stopIfTrue="1">
      <formula>LEN(TRIM(BU11))=0</formula>
    </cfRule>
    <cfRule type="containsText" priority="170" stopIfTrue="1" operator="containsText" text="N/A">
      <formula>NOT(ISERROR(SEARCH("N/A",BU11)))</formula>
    </cfRule>
  </conditionalFormatting>
  <conditionalFormatting sqref="BX11:BX129">
    <cfRule type="containsBlanks" priority="163" stopIfTrue="1">
      <formula>LEN(TRIM(BX11))=0</formula>
    </cfRule>
    <cfRule type="containsText" priority="164" stopIfTrue="1" operator="containsText" text="N/A">
      <formula>NOT(ISERROR(SEARCH("N/A",BX11)))</formula>
    </cfRule>
  </conditionalFormatting>
  <conditionalFormatting sqref="CA11:CA129">
    <cfRule type="containsBlanks" priority="157" stopIfTrue="1">
      <formula>LEN(TRIM(CA11))=0</formula>
    </cfRule>
    <cfRule type="containsText" priority="158" stopIfTrue="1" operator="containsText" text="N/A">
      <formula>NOT(ISERROR(SEARCH("N/A",CA11)))</formula>
    </cfRule>
  </conditionalFormatting>
  <conditionalFormatting sqref="CD11:CD129">
    <cfRule type="containsBlanks" priority="151" stopIfTrue="1">
      <formula>LEN(TRIM(CD11))=0</formula>
    </cfRule>
    <cfRule type="containsText" priority="152" stopIfTrue="1" operator="containsText" text="N/A">
      <formula>NOT(ISERROR(SEARCH("N/A",CD11)))</formula>
    </cfRule>
  </conditionalFormatting>
  <conditionalFormatting sqref="CG11:CG129">
    <cfRule type="containsBlanks" priority="149" stopIfTrue="1">
      <formula>LEN(TRIM(CG11))=0</formula>
    </cfRule>
    <cfRule type="containsText" priority="150" stopIfTrue="1" operator="containsText" text="N/A">
      <formula>NOT(ISERROR(SEARCH("N/A",CG11)))</formula>
    </cfRule>
  </conditionalFormatting>
  <conditionalFormatting sqref="CJ11:CJ129">
    <cfRule type="containsBlanks" priority="1" stopIfTrue="1">
      <formula>LEN(TRIM(CJ11))=0</formula>
    </cfRule>
    <cfRule type="containsText" priority="2" stopIfTrue="1" operator="containsText" text="N/A">
      <formula>NOT(ISERROR(SEARCH("N/A",CJ11)))</formula>
    </cfRule>
  </conditionalFormatting>
  <conditionalFormatting sqref="CJ21:CJ124 CJ126:CJ129">
    <cfRule type="containsBlanks" priority="329" stopIfTrue="1">
      <formula>LEN(TRIM(CJ21))=0</formula>
    </cfRule>
    <cfRule type="containsText" priority="330" stopIfTrue="1" operator="containsText" text="N/A">
      <formula>NOT(ISERROR(SEARCH("N/A",CJ21)))</formula>
    </cfRule>
  </conditionalFormatting>
  <conditionalFormatting sqref="CJ125">
    <cfRule type="containsText" priority="133" stopIfTrue="1" operator="containsText" text="N/A">
      <formula>NOT(ISERROR(SEARCH("N/A",CJ125)))</formula>
    </cfRule>
    <cfRule type="containsBlanks" priority="138" stopIfTrue="1">
      <formula>LEN(TRIM(CJ125))=0</formula>
    </cfRule>
  </conditionalFormatting>
  <conditionalFormatting sqref="CM11:CM124 CM126:CM129">
    <cfRule type="containsText" priority="123" stopIfTrue="1" operator="containsText" text="N/A">
      <formula>NOT(ISERROR(SEARCH("N/A",CM11)))</formula>
    </cfRule>
    <cfRule type="containsBlanks" priority="124" stopIfTrue="1">
      <formula>LEN(TRIM(CM11))=0</formula>
    </cfRule>
  </conditionalFormatting>
  <conditionalFormatting sqref="CM125">
    <cfRule type="containsText" priority="115" stopIfTrue="1" operator="containsText" text="N/A">
      <formula>NOT(ISERROR(SEARCH("N/A",CM125)))</formula>
    </cfRule>
    <cfRule type="containsBlanks" priority="120" stopIfTrue="1">
      <formula>LEN(TRIM(CM125))=0</formula>
    </cfRule>
  </conditionalFormatting>
  <conditionalFormatting sqref="CP11:CP129">
    <cfRule type="containsBlanks" priority="109" stopIfTrue="1">
      <formula>LEN(TRIM(CP11))=0</formula>
    </cfRule>
    <cfRule type="containsText" priority="110" stopIfTrue="1" operator="containsText" text="N/A">
      <formula>NOT(ISERROR(SEARCH("N/A",CP11)))</formula>
    </cfRule>
  </conditionalFormatting>
  <conditionalFormatting sqref="CS11:CS129">
    <cfRule type="containsBlanks" priority="103" stopIfTrue="1">
      <formula>LEN(TRIM(CS11))=0</formula>
    </cfRule>
    <cfRule type="containsText" priority="104" stopIfTrue="1" operator="containsText" text="N/A">
      <formula>NOT(ISERROR(SEARCH("N/A",CS11)))</formula>
    </cfRule>
  </conditionalFormatting>
  <conditionalFormatting sqref="CV11:CV129">
    <cfRule type="containsBlanks" priority="97" stopIfTrue="1">
      <formula>LEN(TRIM(CV11))=0</formula>
    </cfRule>
    <cfRule type="containsText" priority="98" stopIfTrue="1" operator="containsText" text="N/A">
      <formula>NOT(ISERROR(SEARCH("N/A",CV11)))</formula>
    </cfRule>
  </conditionalFormatting>
  <conditionalFormatting sqref="CY11:CY129">
    <cfRule type="containsBlanks" priority="91" stopIfTrue="1">
      <formula>LEN(TRIM(CY11))=0</formula>
    </cfRule>
    <cfRule type="containsText" priority="92" stopIfTrue="1" operator="containsText" text="N/A">
      <formula>NOT(ISERROR(SEARCH("N/A",CY11)))</formula>
    </cfRule>
  </conditionalFormatting>
  <conditionalFormatting sqref="DB11:DB129">
    <cfRule type="containsText" priority="79" stopIfTrue="1" operator="containsText" text="N/A">
      <formula>NOT(ISERROR(SEARCH("N/A",DB11)))</formula>
    </cfRule>
    <cfRule type="containsBlanks" priority="80" stopIfTrue="1">
      <formula>LEN(TRIM(DB11))=0</formula>
    </cfRule>
  </conditionalFormatting>
  <conditionalFormatting sqref="DE11:DE129">
    <cfRule type="containsText" priority="73" stopIfTrue="1" operator="containsText" text="N/A">
      <formula>NOT(ISERROR(SEARCH("N/A",DE11)))</formula>
    </cfRule>
    <cfRule type="containsBlanks" priority="74" stopIfTrue="1">
      <formula>LEN(TRIM(DE11))=0</formula>
    </cfRule>
  </conditionalFormatting>
  <conditionalFormatting sqref="DH11:DH129">
    <cfRule type="containsBlanks" priority="67" stopIfTrue="1">
      <formula>LEN(TRIM(DH11))=0</formula>
    </cfRule>
    <cfRule type="containsText" priority="68" stopIfTrue="1" operator="containsText" text="N/A">
      <formula>NOT(ISERROR(SEARCH("N/A",DH11)))</formula>
    </cfRule>
  </conditionalFormatting>
  <conditionalFormatting sqref="FS11:FS129">
    <cfRule type="containsBlanks" priority="55" stopIfTrue="1">
      <formula>LEN(TRIM(FS11))=0</formula>
    </cfRule>
    <cfRule type="containsText" priority="56" stopIfTrue="1" operator="containsText" text="N/A">
      <formula>NOT(ISERROR(SEARCH("N/A",FS11)))</formula>
    </cfRule>
  </conditionalFormatting>
  <conditionalFormatting sqref="FV11:FV129">
    <cfRule type="containsBlanks" priority="49" stopIfTrue="1">
      <formula>LEN(TRIM(FV11))=0</formula>
    </cfRule>
    <cfRule type="containsText" priority="50" stopIfTrue="1" operator="containsText" text="N/A">
      <formula>NOT(ISERROR(SEARCH("N/A",FV11)))</formula>
    </cfRule>
  </conditionalFormatting>
  <conditionalFormatting sqref="FY11:FY129">
    <cfRule type="containsBlanks" priority="43" stopIfTrue="1">
      <formula>LEN(TRIM(FY11))=0</formula>
    </cfRule>
    <cfRule type="containsText" priority="44" stopIfTrue="1" operator="containsText" text="N/A">
      <formula>NOT(ISERROR(SEARCH("N/A",FY11)))</formula>
    </cfRule>
  </conditionalFormatting>
  <conditionalFormatting sqref="GB11:GB129">
    <cfRule type="containsBlanks" priority="37" stopIfTrue="1">
      <formula>LEN(TRIM(GB11))=0</formula>
    </cfRule>
    <cfRule type="containsText" priority="38" stopIfTrue="1" operator="containsText" text="N/A">
      <formula>NOT(ISERROR(SEARCH("N/A",GB11)))</formula>
    </cfRule>
  </conditionalFormatting>
  <conditionalFormatting sqref="GE11:GE129">
    <cfRule type="containsBlanks" priority="31" stopIfTrue="1">
      <formula>LEN(TRIM(GE11))=0</formula>
    </cfRule>
    <cfRule type="containsText" priority="32" stopIfTrue="1" operator="containsText" text="N/A">
      <formula>NOT(ISERROR(SEARCH("N/A",GE11)))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21" stopIfTrue="1" operator="greaterThanOrEqual" id="{87AD01F4-28AA-4CA8-8E5A-A995ECBA0A57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322" stopIfTrue="1" operator="between" id="{E2894F6C-DB1E-4E31-AE18-CB55AF0BAF13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323" stopIfTrue="1" operator="between" id="{12175EC7-A4ED-4D41-9E25-1EF679EFE1AD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324" stopIfTrue="1" operator="between" id="{487488DF-1B4C-4276-AAF1-46589AC1903A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G11:G129</xm:sqref>
        </x14:conditionalFormatting>
        <x14:conditionalFormatting xmlns:xm="http://schemas.microsoft.com/office/excel/2006/main">
          <x14:cfRule type="cellIs" priority="315" stopIfTrue="1" operator="greaterThanOrEqual" id="{78FB50AE-B1D4-4090-A5AF-8614E119A7AE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316" stopIfTrue="1" operator="between" id="{FEB24C09-9AE5-49BB-BFA9-DB5B6E9B5E0A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317" stopIfTrue="1" operator="between" id="{6428006F-6E57-4BD1-AB8C-8D05C495CB8E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318" stopIfTrue="1" operator="between" id="{31FE91D1-C8D7-48FC-8CB1-9781CAB0374E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J11:J129</xm:sqref>
        </x14:conditionalFormatting>
        <x14:conditionalFormatting xmlns:xm="http://schemas.microsoft.com/office/excel/2006/main">
          <x14:cfRule type="cellIs" priority="309" stopIfTrue="1" operator="greaterThanOrEqual" id="{DF8F9B65-85DF-4032-82A5-0C1C7CA7C877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310" stopIfTrue="1" operator="between" id="{D1F532C6-E464-4515-B018-76B2D3DB20FD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311" stopIfTrue="1" operator="between" id="{082BA138-76F9-48AF-BD56-873C9DA29844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312" stopIfTrue="1" operator="between" id="{22D89FEA-58F2-4BB4-818C-5E712689DE27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M11:M129</xm:sqref>
        </x14:conditionalFormatting>
        <x14:conditionalFormatting xmlns:xm="http://schemas.microsoft.com/office/excel/2006/main">
          <x14:cfRule type="cellIs" priority="285" stopIfTrue="1" operator="greaterThanOrEqual" id="{7FC534F3-FC8D-4E4B-91B9-5606359001F9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286" stopIfTrue="1" operator="between" id="{D2CDFD46-E1E1-40A9-BF26-FBABA2BC15BE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287" stopIfTrue="1" operator="between" id="{8485CAE2-05E6-4C64-B5BC-B35C0D0ED6CB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288" stopIfTrue="1" operator="between" id="{6706C3BC-3B2D-414F-8E03-1A4663EC93DE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P11:P129</xm:sqref>
        </x14:conditionalFormatting>
        <x14:conditionalFormatting xmlns:xm="http://schemas.microsoft.com/office/excel/2006/main">
          <x14:cfRule type="cellIs" priority="279" stopIfTrue="1" operator="greaterThanOrEqual" id="{5E27B5EE-7196-47D7-907D-ABAC7DD13C53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280" stopIfTrue="1" operator="between" id="{4E7A6DE7-186D-41E8-8E4E-203DD99AD367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281" stopIfTrue="1" operator="between" id="{AB6F66D2-1026-4A50-A438-A6DEFE3ED289}">
            <xm:f>'1. Semáforos Abril'!$H$439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282" stopIfTrue="1" operator="between" id="{814372F9-26A5-40D3-9F91-E23E0FE53B93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S11:S129</xm:sqref>
        </x14:conditionalFormatting>
        <x14:conditionalFormatting xmlns:xm="http://schemas.microsoft.com/office/excel/2006/main">
          <x14:cfRule type="cellIs" priority="273" stopIfTrue="1" operator="greaterThanOrEqual" id="{F98903D2-4FF8-4EE1-8964-5FC389B770D9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274" stopIfTrue="1" operator="between" id="{B9F20BBD-8BF9-4370-A966-5C5982C0E0D7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275" stopIfTrue="1" operator="between" id="{E73E903A-46D4-4CE1-B05D-790C2356367C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276" stopIfTrue="1" operator="between" id="{13F758F8-89D8-48B9-895B-16294B3A97F8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V11:V129</xm:sqref>
        </x14:conditionalFormatting>
        <x14:conditionalFormatting xmlns:xm="http://schemas.microsoft.com/office/excel/2006/main">
          <x14:cfRule type="cellIs" priority="267" stopIfTrue="1" operator="greaterThanOrEqual" id="{3A8DF0D7-DE3A-4A85-8AA6-F0F1EE3F4717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268" stopIfTrue="1" operator="between" id="{DA82445B-4CC4-4F20-A6B8-781D076DB5F2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269" stopIfTrue="1" operator="between" id="{87906244-F48B-4763-BBBE-EFE532DD6CC7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270" stopIfTrue="1" operator="between" id="{5EF4B8AC-79D9-4C34-892C-A5DD6FE528BA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Y11:Y129</xm:sqref>
        </x14:conditionalFormatting>
        <x14:conditionalFormatting xmlns:xm="http://schemas.microsoft.com/office/excel/2006/main">
          <x14:cfRule type="cellIs" priority="261" stopIfTrue="1" operator="greaterThanOrEqual" id="{781C6DFC-FEEE-43A2-8A57-6814673CD85F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262" stopIfTrue="1" operator="between" id="{1F0EC1B1-E2A9-457A-8526-2B2EAC364424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263" stopIfTrue="1" operator="between" id="{615FE0FE-86F1-4C57-B0A2-155A933957FB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264" stopIfTrue="1" operator="between" id="{0080F868-CFD0-4AA8-B681-E6EA332B7395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AB11:AB129</xm:sqref>
        </x14:conditionalFormatting>
        <x14:conditionalFormatting xmlns:xm="http://schemas.microsoft.com/office/excel/2006/main">
          <x14:cfRule type="cellIs" priority="255" stopIfTrue="1" operator="greaterThanOrEqual" id="{9E826276-EA42-4971-A339-0148A50B1197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256" stopIfTrue="1" operator="between" id="{54FD13B4-C087-4F9A-9913-304CA17872E4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257" stopIfTrue="1" operator="between" id="{25B811B8-9515-4F00-B7D1-48A6358C99AB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258" stopIfTrue="1" operator="between" id="{F1E135A7-C2A6-47B7-9469-E81F8CAB04BB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AE11:AE129</xm:sqref>
        </x14:conditionalFormatting>
        <x14:conditionalFormatting xmlns:xm="http://schemas.microsoft.com/office/excel/2006/main">
          <x14:cfRule type="cellIs" priority="15" stopIfTrue="1" operator="greaterThanOrEqual" id="{C03C4557-ED9B-4783-9B21-62417DC38B19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4E9397DE-D81E-46FD-A77F-4C439EEAA6C8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17" stopIfTrue="1" operator="between" id="{52E9FBE5-B3E0-4DD5-9E6E-110B07D87B54}">
            <xm:f>'1. Semáforos Abril'!$I$439</xm:f>
            <xm:f>'1. Semáforos Abril'!$J$439</xm:f>
            <x14:dxf>
              <fill>
                <patternFill>
                  <bgColor rgb="FFFFFF00"/>
                </patternFill>
              </fill>
            </x14:dxf>
          </x14:cfRule>
          <x14:cfRule type="cellIs" priority="18" stopIfTrue="1" operator="between" id="{6430D82C-6629-4F21-8CB4-190BB064432A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AH11:AH129</xm:sqref>
        </x14:conditionalFormatting>
        <x14:conditionalFormatting xmlns:xm="http://schemas.microsoft.com/office/excel/2006/main">
          <x14:cfRule type="cellIs" priority="243" stopIfTrue="1" operator="greaterThanOrEqual" id="{CE0CBAA5-CDFC-4F60-8927-6111424E720B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244" stopIfTrue="1" operator="between" id="{DB93ACC2-7A22-43AA-82D2-6875965455E1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245" stopIfTrue="1" operator="between" id="{9BE3519E-C971-42E8-9C03-B09D843EFE32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246" stopIfTrue="1" operator="between" id="{430B6B1C-5B35-44F5-9862-C57237250199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AK11:AK129</xm:sqref>
        </x14:conditionalFormatting>
        <x14:conditionalFormatting xmlns:xm="http://schemas.microsoft.com/office/excel/2006/main">
          <x14:cfRule type="cellIs" priority="237" stopIfTrue="1" operator="greaterThanOrEqual" id="{BEF0B4AF-595B-447D-815F-D946CF5F22F3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238" stopIfTrue="1" operator="between" id="{0B2400C9-82D5-45B8-9A1B-C3842D21F4C0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239" stopIfTrue="1" operator="between" id="{4AD1CF6A-9C4B-47CD-BF71-F7D4093B081D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240" stopIfTrue="1" operator="between" id="{6D525FF8-0431-4BD8-9B59-517BE1B551FC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AN11:AN129</xm:sqref>
        </x14:conditionalFormatting>
        <x14:conditionalFormatting xmlns:xm="http://schemas.microsoft.com/office/excel/2006/main">
          <x14:cfRule type="cellIs" priority="231" stopIfTrue="1" operator="greaterThanOrEqual" id="{0C4C8348-9A3F-4ADE-8784-63250ECC22B2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232" stopIfTrue="1" operator="between" id="{243E7C22-539E-457E-99EE-3008861B5697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233" stopIfTrue="1" operator="between" id="{7A7C8D3C-3FAD-4AB4-8058-B3F4BE89FF25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234" stopIfTrue="1" operator="between" id="{4F07A79A-CFE5-4F4B-B9E6-A93DF26E39BE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AQ11:AQ129</xm:sqref>
        </x14:conditionalFormatting>
        <x14:conditionalFormatting xmlns:xm="http://schemas.microsoft.com/office/excel/2006/main">
          <x14:cfRule type="cellIs" priority="9" stopIfTrue="1" operator="greaterThanOrEqual" id="{ED842481-0D33-4489-BAFD-B1ADB1DC3F85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94C86798-9A77-4FCD-8470-7A0FF905AD8F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40A7B56F-29C8-4E4E-A7C5-D28D66BD7EBE}">
            <xm:f>'1. Semáforos Abril'!$I$439</xm:f>
            <xm:f>'1. Semáforos Abril'!$J$439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3E3658FB-43CE-42AB-9D01-29F940333B40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AT11:AT129</xm:sqref>
        </x14:conditionalFormatting>
        <x14:conditionalFormatting xmlns:xm="http://schemas.microsoft.com/office/excel/2006/main">
          <x14:cfRule type="cellIs" priority="219" stopIfTrue="1" operator="greaterThanOrEqual" id="{841EC69A-3D89-46BF-B8DE-FB238235558B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220" stopIfTrue="1" operator="between" id="{EF111285-AF44-49D0-83A7-DD1B62DB4F65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221" stopIfTrue="1" operator="between" id="{7E25C8AB-F5D3-447E-BEC4-99BEC8D94355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222" stopIfTrue="1" operator="between" id="{91033513-F772-4FD0-84B7-01C39FEC72E3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AW11:AW129</xm:sqref>
        </x14:conditionalFormatting>
        <x14:conditionalFormatting xmlns:xm="http://schemas.microsoft.com/office/excel/2006/main">
          <x14:cfRule type="cellIs" priority="213" stopIfTrue="1" operator="greaterThanOrEqual" id="{D84E473E-307F-4573-AC61-FB66DDD28C78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214" stopIfTrue="1" operator="between" id="{8309CFF0-62AC-4770-906C-60E4F4F66EB4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215" stopIfTrue="1" operator="between" id="{7FB14466-52DC-460A-B8D4-09C3B86F0B6E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216" stopIfTrue="1" operator="between" id="{EE790996-77E8-4895-8C25-3CAB5A882486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AZ11:AZ129</xm:sqref>
        </x14:conditionalFormatting>
        <x14:conditionalFormatting xmlns:xm="http://schemas.microsoft.com/office/excel/2006/main">
          <x14:cfRule type="cellIs" priority="207" stopIfTrue="1" operator="greaterThanOrEqual" id="{5502732D-D9A6-4BF8-B5B3-A4CF6E867F7A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208" stopIfTrue="1" operator="between" id="{480C4165-4A3A-4C53-B58D-1999E9A29EFD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209" stopIfTrue="1" operator="between" id="{4DADFF9A-B382-4368-9D11-2409EEDC1B3F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210" stopIfTrue="1" operator="between" id="{1E0CACD0-F9CB-4DDB-B3E1-926A6A5EE922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BC11:BC129</xm:sqref>
        </x14:conditionalFormatting>
        <x14:conditionalFormatting xmlns:xm="http://schemas.microsoft.com/office/excel/2006/main">
          <x14:cfRule type="cellIs" priority="201" stopIfTrue="1" operator="greaterThanOrEqual" id="{F73C4AF1-0A89-4253-BC39-5FBFC9160A11}">
            <xm:f>'1. Semáforos Abril'!$M$397</xm:f>
            <x14:dxf>
              <fill>
                <patternFill>
                  <bgColor rgb="FFFFC000"/>
                </patternFill>
              </fill>
            </x14:dxf>
          </x14:cfRule>
          <x14:cfRule type="cellIs" priority="202" stopIfTrue="1" operator="between" id="{6D5CA6B1-3984-47C3-A509-0C912B8B4B13}">
            <xm:f>'1. Semáforos Abril'!$K$397</xm:f>
            <xm:f>'1. Semáforos Abril'!$L$397</xm:f>
            <x14:dxf>
              <fill>
                <patternFill>
                  <bgColor rgb="FF92D050"/>
                </patternFill>
              </fill>
            </x14:dxf>
          </x14:cfRule>
          <x14:cfRule type="cellIs" priority="203" stopIfTrue="1" operator="between" id="{F67BB061-8B72-4974-8795-3C4570EDA2FB}">
            <xm:f>'1. Semáforos Abril'!$I$397</xm:f>
            <xm:f>'1. Semáforos Abril'!$J$397</xm:f>
            <x14:dxf>
              <fill>
                <patternFill>
                  <bgColor rgb="FFFFFF00"/>
                </patternFill>
              </fill>
            </x14:dxf>
          </x14:cfRule>
          <x14:cfRule type="cellIs" priority="204" stopIfTrue="1" operator="between" id="{BD5CF88C-4CBF-4AC2-93C3-5126C3A7CBB5}">
            <xm:f>'1. Semáforos Abril'!$G$397</xm:f>
            <xm:f>'1. Semáforos Abril'!$H$397</xm:f>
            <x14:dxf>
              <fill>
                <patternFill>
                  <bgColor rgb="FFFF0000"/>
                </patternFill>
              </fill>
            </x14:dxf>
          </x14:cfRule>
          <xm:sqref>BF11:BF129</xm:sqref>
        </x14:conditionalFormatting>
        <x14:conditionalFormatting xmlns:xm="http://schemas.microsoft.com/office/excel/2006/main">
          <x14:cfRule type="cellIs" priority="27" stopIfTrue="1" operator="greaterThanOrEqual" id="{1B4E257D-7ADF-4106-BDEE-1D2A1CB01C39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D0797B0C-B8E8-4C7D-9393-13AC88800CB9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29" stopIfTrue="1" operator="between" id="{C378A36C-4E00-46FF-AC3F-CDD5C966D83B}">
            <xm:f>'1. Semáforos Abril'!$I$439</xm:f>
            <xm:f>'1. Semáforos Abril'!$J$439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BA91DE61-EDBE-4D08-9357-BB1DB4877FF1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BI11:BI129</xm:sqref>
        </x14:conditionalFormatting>
        <x14:conditionalFormatting xmlns:xm="http://schemas.microsoft.com/office/excel/2006/main">
          <x14:cfRule type="cellIs" priority="195" stopIfTrue="1" operator="greaterThanOrEqual" id="{CCD7E004-9515-4965-AC3D-EC852EADEA00}">
            <xm:f>'1. Semáforos Abril'!$M$439</xm:f>
            <x14:dxf>
              <fill>
                <patternFill>
                  <bgColor rgb="FFFFC000"/>
                </patternFill>
              </fill>
            </x14:dxf>
          </x14:cfRule>
          <x14:cfRule type="cellIs" priority="196" stopIfTrue="1" operator="between" id="{5A23CC22-9100-47F6-95BD-7B3AD91EF42A}">
            <xm:f>'1. Semáforos Abril'!$K$439</xm:f>
            <xm:f>'1. Semáforos Abril'!$L$439</xm:f>
            <x14:dxf>
              <fill>
                <patternFill>
                  <bgColor rgb="FF92D050"/>
                </patternFill>
              </fill>
            </x14:dxf>
          </x14:cfRule>
          <x14:cfRule type="cellIs" priority="197" stopIfTrue="1" operator="between" id="{90242EA6-6ABC-4165-8462-F84BF9FCE012}">
            <xm:f>'1. Semáforos Abril'!$H$439</xm:f>
            <xm:f>'1. Semáforos Abril'!$H$439</xm:f>
            <x14:dxf>
              <fill>
                <patternFill>
                  <bgColor rgb="FFFFFF00"/>
                </patternFill>
              </fill>
            </x14:dxf>
          </x14:cfRule>
          <x14:cfRule type="cellIs" priority="198" stopIfTrue="1" operator="between" id="{D1032E6F-1315-41D3-A492-C421FD96951C}">
            <xm:f>'1. Semáforos Abril'!$G$439</xm:f>
            <xm:f>'1. Semáforos Abril'!$H$439</xm:f>
            <x14:dxf>
              <fill>
                <patternFill>
                  <bgColor rgb="FFFF0000"/>
                </patternFill>
              </fill>
            </x14:dxf>
          </x14:cfRule>
          <xm:sqref>BI122:BI129</xm:sqref>
        </x14:conditionalFormatting>
        <x14:conditionalFormatting xmlns:xm="http://schemas.microsoft.com/office/excel/2006/main">
          <x14:cfRule type="cellIs" priority="189" stopIfTrue="1" operator="greaterThanOrEqual" id="{BA8E2143-05C0-49F4-9829-EAF1E5C2D80C}">
            <xm:f>'1. Semáforos Abril'!$M$26</xm:f>
            <x14:dxf>
              <fill>
                <patternFill>
                  <bgColor rgb="FFFFC000"/>
                </patternFill>
              </fill>
            </x14:dxf>
          </x14:cfRule>
          <x14:cfRule type="cellIs" priority="190" stopIfTrue="1" operator="between" id="{F254FBCC-2E4D-4156-9717-EB2C80F2F2B3}">
            <xm:f>'1. Semáforos Abril'!$K$26</xm:f>
            <xm:f>'1. Semáforos Abril'!$L$26</xm:f>
            <x14:dxf>
              <fill>
                <patternFill>
                  <bgColor rgb="FF92D050"/>
                </patternFill>
              </fill>
            </x14:dxf>
          </x14:cfRule>
          <x14:cfRule type="cellIs" priority="191" stopIfTrue="1" operator="between" id="{259A2752-42F1-4EDC-A724-05C2792A5EC3}">
            <xm:f>'1. Semáforos Abril'!$I$35</xm:f>
            <xm:f>'1. Semáforos Abril'!$J$44</xm:f>
            <x14:dxf>
              <fill>
                <patternFill>
                  <bgColor rgb="FFFFFF00"/>
                </patternFill>
              </fill>
            </x14:dxf>
          </x14:cfRule>
          <x14:cfRule type="cellIs" priority="192" stopIfTrue="1" operator="between" id="{D9F9420F-B830-49B3-96AD-087A78AB2EAA}">
            <xm:f>'1. Semáforos Abril'!$G$35</xm:f>
            <xm:f>'1. Semáforos Abril'!$H$35</xm:f>
            <x14:dxf>
              <fill>
                <patternFill>
                  <bgColor rgb="FFFF0000"/>
                </patternFill>
              </fill>
            </x14:dxf>
          </x14:cfRule>
          <xm:sqref>BL11:BL129</xm:sqref>
        </x14:conditionalFormatting>
        <x14:conditionalFormatting xmlns:xm="http://schemas.microsoft.com/office/excel/2006/main">
          <x14:cfRule type="cellIs" priority="183" stopIfTrue="1" operator="greaterThanOrEqual" id="{B611760B-4B50-40D3-AAA5-D0FACCD4B462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184" stopIfTrue="1" operator="between" id="{1996CFB9-C156-4CE6-8854-F73186D2A1C4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185" stopIfTrue="1" operator="between" id="{EC2C3D24-515D-4C69-B097-5B6445F7CA75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186" stopIfTrue="1" operator="between" id="{B7EC4D10-873C-408A-90B7-0BD88D09E790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BO11:BO129</xm:sqref>
        </x14:conditionalFormatting>
        <x14:conditionalFormatting xmlns:xm="http://schemas.microsoft.com/office/excel/2006/main">
          <x14:cfRule type="cellIs" priority="177" stopIfTrue="1" operator="greaterThanOrEqual" id="{C8D09657-6A80-4DDE-B286-24F8AB0A631B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178" stopIfTrue="1" operator="between" id="{F7CCD9E1-0927-4AA1-8804-803C2A889F96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179" stopIfTrue="1" operator="between" id="{C079F231-0700-4CE6-8BA7-3BF3C7386A72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180" stopIfTrue="1" operator="between" id="{0E53E920-D086-46B2-9C35-9E6950C71F08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BR11:BR129</xm:sqref>
        </x14:conditionalFormatting>
        <x14:conditionalFormatting xmlns:xm="http://schemas.microsoft.com/office/excel/2006/main">
          <x14:cfRule type="cellIs" priority="171" stopIfTrue="1" operator="greaterThanOrEqual" id="{4D484177-1E4E-4F88-A4F0-11819013B7AE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172" stopIfTrue="1" operator="between" id="{EACC38E7-0AFF-47B8-8A55-5A7B7066657A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173" stopIfTrue="1" operator="between" id="{7193C5CA-F3C2-434D-B2F0-89657817F68F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174" stopIfTrue="1" operator="between" id="{B3D4FDF4-0EDE-48ED-95E2-B66158A3B74B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BU11:BU129</xm:sqref>
        </x14:conditionalFormatting>
        <x14:conditionalFormatting xmlns:xm="http://schemas.microsoft.com/office/excel/2006/main">
          <x14:cfRule type="cellIs" priority="165" stopIfTrue="1" operator="greaterThanOrEqual" id="{7D971B67-C88B-454F-B0C7-1990B660F8E0}">
            <xm:f>'1. Semáforos Abril'!$M$8</xm:f>
            <x14:dxf>
              <fill>
                <patternFill>
                  <bgColor rgb="FFFFC000"/>
                </patternFill>
              </fill>
            </x14:dxf>
          </x14:cfRule>
          <x14:cfRule type="cellIs" priority="166" stopIfTrue="1" operator="between" id="{01726AE9-E975-4F75-909A-3244B31F24BD}">
            <xm:f>'1. Semáforos Abril'!$K$8</xm:f>
            <xm:f>'1. Semáforos Abril'!$L$8</xm:f>
            <x14:dxf>
              <fill>
                <patternFill>
                  <bgColor rgb="FF92D050"/>
                </patternFill>
              </fill>
            </x14:dxf>
          </x14:cfRule>
          <x14:cfRule type="cellIs" priority="167" stopIfTrue="1" operator="between" id="{284B0D44-6C37-41EA-9349-26796C5CE8E2}">
            <xm:f>'1. Semáforos Abril'!$I$8</xm:f>
            <xm:f>'1. Semáforos Abril'!$J$8</xm:f>
            <x14:dxf>
              <fill>
                <patternFill>
                  <bgColor rgb="FFFFFF00"/>
                </patternFill>
              </fill>
            </x14:dxf>
          </x14:cfRule>
          <x14:cfRule type="cellIs" priority="168" stopIfTrue="1" operator="between" id="{EB7A950E-85C9-41E2-A480-630B1CFE5F7B}">
            <xm:f>'1. Semáforos Abril'!$G$8</xm:f>
            <xm:f>'1. Semáforos Abril'!$H$8</xm:f>
            <x14:dxf>
              <fill>
                <patternFill>
                  <bgColor rgb="FFFF0000"/>
                </patternFill>
              </fill>
            </x14:dxf>
          </x14:cfRule>
          <xm:sqref>BX11:BX129</xm:sqref>
        </x14:conditionalFormatting>
        <x14:conditionalFormatting xmlns:xm="http://schemas.microsoft.com/office/excel/2006/main">
          <x14:cfRule type="cellIs" priority="159" stopIfTrue="1" operator="greaterThanOrEqual" id="{CDCF32D3-88AD-40B5-987B-5FF0F5EE7FA7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160" stopIfTrue="1" operator="between" id="{770D9966-62D8-4317-8A23-9B5ECE9745DE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161" stopIfTrue="1" operator="between" id="{EF374F0F-1C8D-48DE-8999-0DB81F75A214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162" stopIfTrue="1" operator="between" id="{7C4EF473-EE24-4891-9FF1-401474B7FE55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CA11:CA129</xm:sqref>
        </x14:conditionalFormatting>
        <x14:conditionalFormatting xmlns:xm="http://schemas.microsoft.com/office/excel/2006/main">
          <x14:cfRule type="cellIs" priority="153" stopIfTrue="1" operator="greaterThanOrEqual" id="{76CE75DD-6E0F-460F-917A-ACF2FC85B504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154" stopIfTrue="1" operator="between" id="{EFDA0D57-DFEE-4E78-B4AF-F4B5E825D1FC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155" stopIfTrue="1" operator="between" id="{016B6CFD-4E07-4826-BB75-5F6E18E06053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156" stopIfTrue="1" operator="between" id="{11DA17C2-EC84-43DE-A9AE-98D0530960C7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CD11:CD129</xm:sqref>
        </x14:conditionalFormatting>
        <x14:conditionalFormatting xmlns:xm="http://schemas.microsoft.com/office/excel/2006/main">
          <x14:cfRule type="cellIs" priority="147" stopIfTrue="1" operator="greaterThanOrEqual" id="{2635400A-7C48-4F86-B6CE-CE7F0D57E9CA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148" stopIfTrue="1" operator="between" id="{CF110D18-E409-49E3-9604-722E4B7EEFAC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328" stopIfTrue="1" operator="between" id="{C6EEC1EB-C576-4C12-A16E-8B4E012D04BD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14:cfRule type="cellIs" priority="328" stopIfTrue="1" operator="between" id="{4CC30A38-C68C-4E8E-A929-527CC227C221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m:sqref>CG11:CG129</xm:sqref>
        </x14:conditionalFormatting>
        <x14:conditionalFormatting xmlns:xm="http://schemas.microsoft.com/office/excel/2006/main">
          <x14:cfRule type="cellIs" priority="3" stopIfTrue="1" operator="greaterThanOrEqual" id="{A7E1BDF3-6643-4F45-9990-40B3CEA96011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04A68363-CD01-4700-9230-5F8F88C55AE8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D3BDAEDB-13D1-4AAF-A223-928486C5D55E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5018E079-24B0-4EE2-A826-78A733598BCF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CJ11:CJ129</xm:sqref>
        </x14:conditionalFormatting>
        <x14:conditionalFormatting xmlns:xm="http://schemas.microsoft.com/office/excel/2006/main">
          <x14:cfRule type="cellIs" priority="139" stopIfTrue="1" operator="greaterThan" id="{97EF3F73-6FE7-4CC9-8A13-2B8B63EF0F3E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140" stopIfTrue="1" operator="between" id="{99593A1E-7006-4E5C-8DDB-CECC96434FB0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m:sqref>CJ21:CJ124 CJ126:CJ129</xm:sqref>
        </x14:conditionalFormatting>
        <x14:conditionalFormatting xmlns:xm="http://schemas.microsoft.com/office/excel/2006/main">
          <x14:cfRule type="cellIs" priority="134" stopIfTrue="1" operator="lessThan" id="{900AC26C-151A-48F1-B8E1-866D70A6B646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135" stopIfTrue="1" operator="between" id="{36CD6DB2-DB7C-4350-8C37-F947238A26DC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136" stopIfTrue="1" operator="between" id="{2F21D31F-307D-4DBB-AD31-EB329C553C9A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137" stopIfTrue="1" operator="between" id="{A784B5F7-B76D-459B-A0A0-D5D4DC938599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CJ125</xm:sqref>
        </x14:conditionalFormatting>
        <x14:conditionalFormatting xmlns:xm="http://schemas.microsoft.com/office/excel/2006/main">
          <x14:cfRule type="cellIs" priority="121" stopIfTrue="1" operator="greaterThan" id="{88C6A55E-533E-4B3D-9A8F-B0FFEE99CDED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122" stopIfTrue="1" operator="between" id="{3D933F4A-61C4-481E-87B4-FA445EBA6F96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14:cfRule type="cellIs" priority="122" stopIfTrue="1" operator="between" id="{32721A1B-E589-4215-949D-0DB575B8DF3D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m:sqref>CM11:CM124 CM126:CM129</xm:sqref>
        </x14:conditionalFormatting>
        <x14:conditionalFormatting xmlns:xm="http://schemas.microsoft.com/office/excel/2006/main">
          <x14:cfRule type="cellIs" priority="118" stopIfTrue="1" operator="between" id="{B5D93C2A-71B6-4467-9F0F-F0FAEBF8C616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m:sqref>CM11:CM129</xm:sqref>
        </x14:conditionalFormatting>
        <x14:conditionalFormatting xmlns:xm="http://schemas.microsoft.com/office/excel/2006/main">
          <x14:cfRule type="cellIs" priority="116" stopIfTrue="1" operator="lessThan" id="{515C9912-9EB2-491E-8F38-891E4F8F12D1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117" stopIfTrue="1" operator="between" id="{4739ABA0-9A34-490B-ADA9-3D20043274CC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119" stopIfTrue="1" operator="between" id="{9AD8B789-BD6A-4446-A326-20524EF8A6AF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CM125</xm:sqref>
        </x14:conditionalFormatting>
        <x14:conditionalFormatting xmlns:xm="http://schemas.microsoft.com/office/excel/2006/main">
          <x14:cfRule type="cellIs" priority="111" stopIfTrue="1" operator="between" id="{EBA70E3B-14D3-4EBC-B6B6-21E68E35436D}">
            <xm:f>'1. Semáforos Abril'!$K$406</xm:f>
            <xm:f>'1. Semáforos Abril'!$L$406</xm:f>
            <x14:dxf>
              <fill>
                <patternFill>
                  <bgColor rgb="FF92D050"/>
                </patternFill>
              </fill>
            </x14:dxf>
          </x14:cfRule>
          <x14:cfRule type="cellIs" priority="112" stopIfTrue="1" operator="greaterThanOrEqual" id="{78100F78-60EC-4B57-98C8-A46086CC0E7F}">
            <xm:f>'1. Semáforos Abril'!$K$406</xm:f>
            <x14:dxf>
              <fill>
                <patternFill>
                  <bgColor rgb="FFFFC000"/>
                </patternFill>
              </fill>
            </x14:dxf>
          </x14:cfRule>
          <x14:cfRule type="cellIs" priority="113" stopIfTrue="1" operator="between" id="{3A150B4F-CDA7-443A-A0F2-1F5B8C97DE8F}">
            <xm:f>'1. Semáforos Abril'!$I$406</xm:f>
            <xm:f>'1. Semáforos Abril'!$J$406</xm:f>
            <x14:dxf>
              <fill>
                <patternFill>
                  <bgColor rgb="FFFFFF00"/>
                </patternFill>
              </fill>
            </x14:dxf>
          </x14:cfRule>
          <x14:cfRule type="cellIs" priority="114" stopIfTrue="1" operator="between" id="{D608756C-E471-46F0-925F-5F1478867553}">
            <xm:f>'1. Semáforos Abril'!$G$406</xm:f>
            <xm:f>'1. Semáforos Abril'!$H$406</xm:f>
            <x14:dxf>
              <fill>
                <patternFill>
                  <bgColor rgb="FFFF0000"/>
                </patternFill>
              </fill>
            </x14:dxf>
          </x14:cfRule>
          <xm:sqref>CP11:CP129</xm:sqref>
        </x14:conditionalFormatting>
        <x14:conditionalFormatting xmlns:xm="http://schemas.microsoft.com/office/excel/2006/main">
          <x14:cfRule type="cellIs" priority="105" stopIfTrue="1" operator="greaterThan" id="{96C4731F-27CC-432A-BD3F-DC6BB39F646B}">
            <xm:f>'1. Semáforos Abril'!$M$448</xm:f>
            <x14:dxf>
              <fill>
                <patternFill>
                  <bgColor rgb="FFFFC000"/>
                </patternFill>
              </fill>
            </x14:dxf>
          </x14:cfRule>
          <x14:cfRule type="cellIs" priority="106" stopIfTrue="1" operator="between" id="{43E40DCB-92F6-45B2-89A2-13F6011312EE}">
            <xm:f>'1. Semáforos Abril'!$K$448</xm:f>
            <xm:f>'1. Semáforos Abril'!$L$448</xm:f>
            <x14:dxf>
              <fill>
                <patternFill>
                  <bgColor rgb="FF92D050"/>
                </patternFill>
              </fill>
            </x14:dxf>
          </x14:cfRule>
          <x14:cfRule type="cellIs" priority="107" stopIfTrue="1" operator="between" id="{108DD57F-2D67-4092-AA33-3C98C750F599}">
            <xm:f>'1. Semáforos Abril'!$I$448</xm:f>
            <xm:f>'1. Semáforos Abril'!$J$448</xm:f>
            <x14:dxf>
              <fill>
                <patternFill>
                  <bgColor rgb="FFFFFF00"/>
                </patternFill>
              </fill>
            </x14:dxf>
          </x14:cfRule>
          <x14:cfRule type="cellIs" priority="108" stopIfTrue="1" operator="between" id="{6CF968D9-9DA8-4EB6-BDA9-BB29A7BC044B}">
            <xm:f>'1. Semáforos Abril'!$G$448</xm:f>
            <xm:f>'1. Semáforos Abril'!$H$448</xm:f>
            <x14:dxf>
              <fill>
                <patternFill>
                  <bgColor rgb="FFFF0000"/>
                </patternFill>
              </fill>
            </x14:dxf>
          </x14:cfRule>
          <xm:sqref>CS11:CS129</xm:sqref>
        </x14:conditionalFormatting>
        <x14:conditionalFormatting xmlns:xm="http://schemas.microsoft.com/office/excel/2006/main">
          <x14:cfRule type="cellIs" priority="99" stopIfTrue="1" operator="greaterThanOrEqual" id="{DE9AB11E-598E-41DE-897D-1D0FD2379AC9}">
            <xm:f>'1. Semáforos Abril'!$M$17</xm:f>
            <x14:dxf>
              <fill>
                <patternFill>
                  <bgColor rgb="FFFFC000"/>
                </patternFill>
              </fill>
            </x14:dxf>
          </x14:cfRule>
          <x14:cfRule type="cellIs" priority="100" stopIfTrue="1" operator="between" id="{92C710FC-F0BC-44B8-B68C-3F7B39BABB4F}">
            <xm:f>'1. Semáforos Abril'!$K$17</xm:f>
            <xm:f>'1. Semáforos Abril'!$L$17</xm:f>
            <x14:dxf>
              <fill>
                <patternFill>
                  <bgColor rgb="FF92D050"/>
                </patternFill>
              </fill>
            </x14:dxf>
          </x14:cfRule>
          <x14:cfRule type="cellIs" priority="101" stopIfTrue="1" operator="between" id="{FE0D3E8C-A99B-49D7-8673-A85145FC14CD}">
            <xm:f>'1. Semáforos Abril'!$I$17</xm:f>
            <xm:f>'1. Semáforos Abril'!$J$17</xm:f>
            <x14:dxf>
              <fill>
                <patternFill>
                  <bgColor rgb="FFFFFF00"/>
                </patternFill>
              </fill>
            </x14:dxf>
          </x14:cfRule>
          <x14:cfRule type="cellIs" priority="102" stopIfTrue="1" operator="between" id="{7F5E271F-4CCB-4161-9A91-65DC498C3EF4}">
            <xm:f>'1. Semáforos Abril'!$G$17</xm:f>
            <xm:f>'1. Semáforos Abril'!$H$17</xm:f>
            <x14:dxf>
              <fill>
                <patternFill>
                  <bgColor rgb="FFFF0000"/>
                </patternFill>
              </fill>
            </x14:dxf>
          </x14:cfRule>
          <xm:sqref>CV11:CV129</xm:sqref>
        </x14:conditionalFormatting>
        <x14:conditionalFormatting xmlns:xm="http://schemas.microsoft.com/office/excel/2006/main">
          <x14:cfRule type="cellIs" priority="93" stopIfTrue="1" operator="greaterThanOrEqual" id="{7D1B597D-9E9F-4431-A815-1C9B8CB7CCD0}">
            <xm:f>'1. Semáforos Abril'!$M$26</xm:f>
            <x14:dxf>
              <fill>
                <patternFill>
                  <bgColor rgb="FFFFC000"/>
                </patternFill>
              </fill>
            </x14:dxf>
          </x14:cfRule>
          <x14:cfRule type="cellIs" priority="94" stopIfTrue="1" operator="between" id="{A2524A56-C6C6-413F-8C38-68B8641831ED}">
            <xm:f>'1. Semáforos Abril'!$K$26</xm:f>
            <xm:f>'1. Semáforos Abril'!$L$26</xm:f>
            <x14:dxf>
              <fill>
                <patternFill>
                  <bgColor rgb="FF92D050"/>
                </patternFill>
              </fill>
            </x14:dxf>
          </x14:cfRule>
          <x14:cfRule type="cellIs" priority="95" stopIfTrue="1" operator="between" id="{9FFB7FBE-BCE6-4DEA-B09D-CEA934DC4C6A}">
            <xm:f>'1. Semáforos Abril'!$I$26</xm:f>
            <xm:f>'1. Semáforos Abril'!$J$26</xm:f>
            <x14:dxf>
              <fill>
                <patternFill>
                  <bgColor rgb="FFFFFF00"/>
                </patternFill>
              </fill>
            </x14:dxf>
          </x14:cfRule>
          <x14:cfRule type="cellIs" priority="96" stopIfTrue="1" operator="between" id="{672514A7-BA6E-4229-87FF-BB693C54253A}">
            <xm:f>'1. Semáforos Abril'!$G$26</xm:f>
            <xm:f>'1. Semáforos Abril'!$H$26</xm:f>
            <x14:dxf>
              <fill>
                <patternFill>
                  <bgColor rgb="FFFF0000"/>
                </patternFill>
              </fill>
            </x14:dxf>
          </x14:cfRule>
          <xm:sqref>CY11:CY129</xm:sqref>
        </x14:conditionalFormatting>
        <x14:conditionalFormatting xmlns:xm="http://schemas.microsoft.com/office/excel/2006/main">
          <x14:cfRule type="cellIs" priority="81" stopIfTrue="1" operator="greaterThanOrEqual" id="{B71803C4-2768-4692-A2A6-DA476CCDD01A}">
            <xm:f>'1. Semáforos Abril'!$M$415</xm:f>
            <x14:dxf>
              <fill>
                <patternFill>
                  <bgColor rgb="FFFFC000"/>
                </patternFill>
              </fill>
            </x14:dxf>
          </x14:cfRule>
          <x14:cfRule type="cellIs" priority="82" stopIfTrue="1" operator="between" id="{8DFD6750-EE26-4211-A1F9-AF45AC50AAAF}">
            <xm:f>'1. Semáforos Abril'!$K$415</xm:f>
            <xm:f>'1. Semáforos Abril'!$L$415</xm:f>
            <x14:dxf>
              <fill>
                <patternFill>
                  <bgColor rgb="FF92D050"/>
                </patternFill>
              </fill>
            </x14:dxf>
          </x14:cfRule>
          <x14:cfRule type="cellIs" priority="83" stopIfTrue="1" operator="between" id="{6F90149B-4E87-401A-AF6C-6E6EE882902A}">
            <xm:f>'1. Semáforos Abril'!$I$415</xm:f>
            <xm:f>'1. Semáforos Abril'!$J$415</xm:f>
            <x14:dxf>
              <fill>
                <patternFill>
                  <bgColor rgb="FFFFFF00"/>
                </patternFill>
              </fill>
            </x14:dxf>
          </x14:cfRule>
          <x14:cfRule type="cellIs" priority="84" stopIfTrue="1" operator="between" id="{56B6B119-169A-4ED1-B675-4170F2E52BE5}">
            <xm:f>'1. Semáforos Abril'!$G$415</xm:f>
            <xm:f>'1. Semáforos Abril'!$H$415</xm:f>
            <x14:dxf>
              <fill>
                <patternFill>
                  <bgColor rgb="FFFF0000"/>
                </patternFill>
              </fill>
            </x14:dxf>
          </x14:cfRule>
          <xm:sqref>DB11:DB129</xm:sqref>
        </x14:conditionalFormatting>
        <x14:conditionalFormatting xmlns:xm="http://schemas.microsoft.com/office/excel/2006/main">
          <x14:cfRule type="cellIs" priority="75" stopIfTrue="1" operator="greaterThanOrEqual" id="{C68553BD-0230-4647-BBBE-CE332E82AE97}">
            <xm:f>'1. Semáforos Abril'!$M$415</xm:f>
            <x14:dxf>
              <fill>
                <patternFill>
                  <bgColor rgb="FFFFC000"/>
                </patternFill>
              </fill>
            </x14:dxf>
          </x14:cfRule>
          <x14:cfRule type="cellIs" priority="76" stopIfTrue="1" operator="between" id="{B3796BFB-98D8-46E9-9C8B-3B803AF578D0}">
            <xm:f>'1. Semáforos Abril'!$K$415</xm:f>
            <xm:f>'1. Semáforos Abril'!$L$415</xm:f>
            <x14:dxf>
              <fill>
                <patternFill>
                  <bgColor rgb="FF92D050"/>
                </patternFill>
              </fill>
            </x14:dxf>
          </x14:cfRule>
          <x14:cfRule type="cellIs" priority="77" stopIfTrue="1" operator="between" id="{212AB4B9-C102-4E77-A311-25CD4E4E7BE8}">
            <xm:f>'1. Semáforos Abril'!$I$415</xm:f>
            <xm:f>'1. Semáforos Abril'!$J$415</xm:f>
            <x14:dxf>
              <fill>
                <patternFill>
                  <bgColor rgb="FFFFFF00"/>
                </patternFill>
              </fill>
            </x14:dxf>
          </x14:cfRule>
          <x14:cfRule type="cellIs" priority="78" stopIfTrue="1" operator="between" id="{BC1B6995-8BDF-4174-BF27-F6884F22C29A}">
            <xm:f>'1. Semáforos Abril'!$G$415</xm:f>
            <xm:f>'1. Semáforos Abril'!$H$415</xm:f>
            <x14:dxf>
              <fill>
                <patternFill>
                  <bgColor rgb="FFFF0000"/>
                </patternFill>
              </fill>
            </x14:dxf>
          </x14:cfRule>
          <xm:sqref>DE11:DE129</xm:sqref>
        </x14:conditionalFormatting>
        <x14:conditionalFormatting xmlns:xm="http://schemas.microsoft.com/office/excel/2006/main">
          <x14:cfRule type="cellIs" priority="69" stopIfTrue="1" operator="greaterThanOrEqual" id="{A4A80745-D4A1-4E7B-B40B-406398989DF3}">
            <xm:f>'1. Semáforos Abril'!$M$26</xm:f>
            <x14:dxf>
              <fill>
                <patternFill>
                  <bgColor rgb="FFFFC000"/>
                </patternFill>
              </fill>
            </x14:dxf>
          </x14:cfRule>
          <x14:cfRule type="cellIs" priority="70" stopIfTrue="1" operator="between" id="{724C4F05-CEE9-4D96-9DE8-0DCA87C61034}">
            <xm:f>'1. Semáforos Abril'!$K$26</xm:f>
            <xm:f>'1. Semáforos Abril'!$L$26</xm:f>
            <x14:dxf>
              <fill>
                <patternFill>
                  <bgColor rgb="FF92D050"/>
                </patternFill>
              </fill>
            </x14:dxf>
          </x14:cfRule>
          <x14:cfRule type="cellIs" priority="71" stopIfTrue="1" operator="between" id="{B0B9916D-920A-4EC0-A310-81D50FD41A60}">
            <xm:f>'1. Semáforos Abril'!$I$26</xm:f>
            <xm:f>'1. Semáforos Abril'!$J$26</xm:f>
            <x14:dxf>
              <fill>
                <patternFill>
                  <bgColor rgb="FFFFFF00"/>
                </patternFill>
              </fill>
            </x14:dxf>
          </x14:cfRule>
          <x14:cfRule type="cellIs" priority="72" stopIfTrue="1" operator="between" id="{952F8481-2413-48E3-B053-FFDCCEEAFD2B}">
            <xm:f>'1. Semáforos Abril'!$G$26</xm:f>
            <xm:f>'1. Semáforos Abril'!$H$26</xm:f>
            <x14:dxf>
              <fill>
                <patternFill>
                  <bgColor rgb="FFFF0000"/>
                </patternFill>
              </fill>
            </x14:dxf>
          </x14:cfRule>
          <xm:sqref>DH11:DH129</xm:sqref>
        </x14:conditionalFormatting>
        <x14:conditionalFormatting xmlns:xm="http://schemas.microsoft.com/office/excel/2006/main">
          <x14:cfRule type="cellIs" priority="57" stopIfTrue="1" operator="greaterThanOrEqual" id="{6552157F-2FAF-4BC9-A3DE-6BCC58F4972F}">
            <xm:f>'1. Semáforos Abril'!$M$270</xm:f>
            <x14:dxf>
              <fill>
                <patternFill>
                  <bgColor rgb="FFFFC000"/>
                </patternFill>
              </fill>
            </x14:dxf>
          </x14:cfRule>
          <x14:cfRule type="cellIs" priority="58" stopIfTrue="1" operator="between" id="{42FC5586-4A8A-4CBE-A247-E1DFC5B128E4}">
            <xm:f>'1. Semáforos Abril'!$K$270</xm:f>
            <xm:f>'1. Semáforos Abril'!$L$270</xm:f>
            <x14:dxf>
              <fill>
                <patternFill>
                  <bgColor rgb="FF92D050"/>
                </patternFill>
              </fill>
            </x14:dxf>
          </x14:cfRule>
          <x14:cfRule type="cellIs" priority="59" stopIfTrue="1" operator="between" id="{87FE43EF-5AA6-4B65-B0BE-2F18237154B7}">
            <xm:f>'1. Semáforos Abril'!$I$270</xm:f>
            <xm:f>'1. Semáforos Abril'!$J$270</xm:f>
            <x14:dxf>
              <fill>
                <patternFill>
                  <bgColor rgb="FFFFFF00"/>
                </patternFill>
              </fill>
            </x14:dxf>
          </x14:cfRule>
          <x14:cfRule type="cellIs" priority="60" stopIfTrue="1" operator="between" id="{BA598D9D-3B50-4678-BA13-D141177ADAF4}">
            <xm:f>'1. Semáforos Abril'!$G$270</xm:f>
            <xm:f>'1. Semáforos Abril'!$H$270</xm:f>
            <x14:dxf>
              <fill>
                <patternFill>
                  <bgColor rgb="FFFF0000"/>
                </patternFill>
              </fill>
            </x14:dxf>
          </x14:cfRule>
          <xm:sqref>FS11:FS129</xm:sqref>
        </x14:conditionalFormatting>
        <x14:conditionalFormatting xmlns:xm="http://schemas.microsoft.com/office/excel/2006/main">
          <x14:cfRule type="cellIs" priority="51" stopIfTrue="1" operator="greaterThanOrEqual" id="{2BB69C62-0294-4E08-8613-6B7C4149AB68}">
            <xm:f>'1. Semáforos Abril'!$M$279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15E72BBB-A6C7-4E1E-B8E9-A34FF7D3448B}">
            <xm:f>'1. Semáforos Abril'!$K$279</xm:f>
            <xm:f>'1. Semáforos Abril'!$L$279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2FC50A54-A8E7-4C0B-86C6-4DD65DC81F7F}">
            <xm:f>'1. Semáforos Abril'!$I$279</xm:f>
            <xm:f>'1. Semáforos Abril'!$J$279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371A24D4-EAD4-42B0-8589-D7C96DD8969D}">
            <xm:f>'1. Semáforos Abril'!$G$279</xm:f>
            <xm:f>'1. Semáforos Abril'!$H$279</xm:f>
            <x14:dxf>
              <fill>
                <patternFill>
                  <bgColor rgb="FFFF0000"/>
                </patternFill>
              </fill>
            </x14:dxf>
          </x14:cfRule>
          <xm:sqref>FV11:FV129</xm:sqref>
        </x14:conditionalFormatting>
        <x14:conditionalFormatting xmlns:xm="http://schemas.microsoft.com/office/excel/2006/main">
          <x14:cfRule type="cellIs" priority="45" stopIfTrue="1" operator="greaterThanOrEqual" id="{C9CE0468-4646-438C-9232-E6C08A6372AB}">
            <xm:f>'1. Semáforos Abril'!$M$288</xm:f>
            <x14:dxf>
              <fill>
                <patternFill>
                  <bgColor rgb="FFFFC000"/>
                </patternFill>
              </fill>
            </x14:dxf>
          </x14:cfRule>
          <x14:cfRule type="cellIs" priority="46" stopIfTrue="1" operator="between" id="{45E92F03-4C2E-4C82-B81E-4D8589270F9E}">
            <xm:f>'1. Semáforos Abril'!$K$288</xm:f>
            <xm:f>'1. Semáforos Abril'!$L$288</xm:f>
            <x14:dxf>
              <fill>
                <patternFill>
                  <bgColor rgb="FF92D050"/>
                </patternFill>
              </fill>
            </x14:dxf>
          </x14:cfRule>
          <x14:cfRule type="cellIs" priority="47" stopIfTrue="1" operator="between" id="{A07632BD-CDFB-447A-8FCC-E1937130C372}">
            <xm:f>'1. Semáforos Abril'!$I$288</xm:f>
            <xm:f>'1. Semáforos Abril'!$J$288</xm:f>
            <x14:dxf>
              <fill>
                <patternFill>
                  <bgColor rgb="FFFFFF00"/>
                </patternFill>
              </fill>
            </x14:dxf>
          </x14:cfRule>
          <x14:cfRule type="cellIs" priority="48" stopIfTrue="1" operator="between" id="{73086798-E8A8-4718-ACC8-50FE5BF23DBA}">
            <xm:f>'1. Semáforos Abril'!$G$288</xm:f>
            <xm:f>'1. Semáforos Abril'!$H$288</xm:f>
            <x14:dxf>
              <fill>
                <patternFill>
                  <bgColor rgb="FFFF0000"/>
                </patternFill>
              </fill>
            </x14:dxf>
          </x14:cfRule>
          <xm:sqref>FY11:FY129</xm:sqref>
        </x14:conditionalFormatting>
        <x14:conditionalFormatting xmlns:xm="http://schemas.microsoft.com/office/excel/2006/main">
          <x14:cfRule type="cellIs" priority="39" stopIfTrue="1" operator="greaterThan" id="{F20CC36D-F288-4283-BD3C-41B482E62C0E}">
            <xm:f>'1. Semáforos Abril'!$M$297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280EE202-1B80-4341-B2CF-C6876A36883A}">
            <xm:f>'1. Semáforos Abril'!$K$297</xm:f>
            <xm:f>'1. Semáforos Abril'!$L$297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7F5E41E4-E483-49FA-9851-B03A901B971A}">
            <xm:f>'1. Semáforos Abril'!$I$297</xm:f>
            <xm:f>'1. Semáforos Abril'!$J$297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2602CD62-769E-4AAD-97DF-B86AAE74DD17}">
            <xm:f>'1. Semáforos Abril'!$G$297</xm:f>
            <xm:f>'1. Semáforos Abril'!$I$297</xm:f>
            <x14:dxf>
              <fill>
                <patternFill>
                  <bgColor rgb="FFFF0000"/>
                </patternFill>
              </fill>
            </x14:dxf>
          </x14:cfRule>
          <xm:sqref>GB11:GB129</xm:sqref>
        </x14:conditionalFormatting>
        <x14:conditionalFormatting xmlns:xm="http://schemas.microsoft.com/office/excel/2006/main">
          <x14:cfRule type="cellIs" priority="33" stopIfTrue="1" operator="greaterThanOrEqual" id="{09CA5D38-CF91-4EB3-9148-E42E096AFE81}">
            <xm:f>'1. Semáforos Abril'!$M$306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C292F60C-52B6-4DC2-993E-2EB11F392C84}">
            <xm:f>'1. Semáforos Abril'!$K$306</xm:f>
            <xm:f>'1. Semáforos Abril'!$L$306</xm:f>
            <x14:dxf>
              <fill>
                <patternFill>
                  <bgColor rgb="FF92D050"/>
                </patternFill>
              </fill>
            </x14:dxf>
          </x14:cfRule>
          <x14:cfRule type="cellIs" priority="35" stopIfTrue="1" operator="between" id="{887DA75E-8DC8-42DB-AA5C-49497A67B964}">
            <xm:f>'1. Semáforos Abril'!$I$306</xm:f>
            <xm:f>'1. Semáforos Abril'!$J$306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67FFDA40-CCAF-4B48-AAA5-19E8DC144579}">
            <xm:f>'1. Semáforos Abril'!$G$306</xm:f>
            <xm:f>'1. Semáforos Abril'!$H$306</xm:f>
            <x14:dxf>
              <fill>
                <patternFill>
                  <bgColor rgb="FFFF0000"/>
                </patternFill>
              </fill>
            </x14:dxf>
          </x14:cfRule>
          <xm:sqref>GE11:GE129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BBEC1-8DE0-419F-9D58-030F11A6E54E}">
  <sheetPr codeName="Hoja6">
    <tabColor theme="9" tint="0.79998168889431442"/>
  </sheetPr>
  <dimension ref="A1:AR82"/>
  <sheetViews>
    <sheetView showGridLines="0" showRowColHeaders="0" zoomScale="80" zoomScaleNormal="80" workbookViewId="0">
      <pane xSplit="2" ySplit="8" topLeftCell="R9" activePane="bottomRight" state="frozen"/>
      <selection activeCell="BV8" sqref="BV8"/>
      <selection pane="topRight" activeCell="BV8" sqref="BV8"/>
      <selection pane="bottomLeft" activeCell="BV8" sqref="BV8"/>
      <selection pane="bottomRight" activeCell="V39" sqref="V3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31.41796875" customWidth="1"/>
    <col min="3" max="44" width="17.578125" customWidth="1"/>
    <col min="45" max="45" width="18.578125" customWidth="1"/>
  </cols>
  <sheetData>
    <row r="1" spans="1:44" s="50" customFormat="1" ht="15" customHeight="1" x14ac:dyDescent="0.85">
      <c r="B1" s="183" t="s">
        <v>0</v>
      </c>
      <c r="C1" s="131"/>
      <c r="D1" s="131"/>
      <c r="E1" s="131"/>
      <c r="F1" s="131"/>
      <c r="G1" s="131"/>
      <c r="H1" s="131"/>
      <c r="I1" s="131"/>
      <c r="J1" s="131"/>
      <c r="K1" s="131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</row>
    <row r="2" spans="1:44" s="50" customFormat="1" ht="15" customHeight="1" x14ac:dyDescent="0.85">
      <c r="B2" s="183" t="s">
        <v>1</v>
      </c>
      <c r="C2" s="141"/>
      <c r="D2" s="141"/>
      <c r="E2" s="141"/>
      <c r="F2" s="141"/>
      <c r="G2" s="141"/>
      <c r="H2" s="141"/>
      <c r="I2" s="131"/>
      <c r="J2" s="131"/>
      <c r="K2" s="131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</row>
    <row r="3" spans="1:44" s="50" customFormat="1" ht="15" customHeight="1" x14ac:dyDescent="0.85">
      <c r="B3" t="s">
        <v>2</v>
      </c>
      <c r="C3" s="142"/>
      <c r="D3" s="142"/>
      <c r="E3" s="142"/>
      <c r="F3" s="142"/>
      <c r="G3" s="142"/>
      <c r="H3" s="142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</row>
    <row r="4" spans="1:44" s="50" customFormat="1" ht="15" customHeight="1" x14ac:dyDescent="0.85">
      <c r="A4" s="133"/>
      <c r="B4" t="s">
        <v>699</v>
      </c>
      <c r="C4" s="131"/>
      <c r="D4" s="131"/>
      <c r="E4" s="131"/>
      <c r="F4" s="131"/>
      <c r="G4" s="131"/>
      <c r="H4" s="131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</row>
    <row r="5" spans="1:44" ht="15.75" customHeight="1" x14ac:dyDescent="0.55000000000000004">
      <c r="A5" s="1"/>
      <c r="B5" s="5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15.75" hidden="1" customHeight="1" x14ac:dyDescent="0.55000000000000004">
      <c r="A6" s="1"/>
      <c r="B6" s="5"/>
      <c r="C6" s="4">
        <v>3</v>
      </c>
      <c r="D6" s="4"/>
      <c r="E6" s="4"/>
      <c r="F6" s="4">
        <v>4</v>
      </c>
      <c r="G6" s="4"/>
      <c r="H6" s="4"/>
      <c r="I6" s="4">
        <v>5</v>
      </c>
      <c r="J6" s="4"/>
      <c r="K6" s="4"/>
      <c r="L6" s="4">
        <v>6</v>
      </c>
      <c r="M6" s="4"/>
      <c r="N6" s="4"/>
      <c r="O6" s="4">
        <v>7</v>
      </c>
      <c r="P6" s="4"/>
      <c r="Q6" s="4"/>
      <c r="R6" s="4">
        <v>8</v>
      </c>
      <c r="S6" s="4"/>
      <c r="T6" s="4"/>
      <c r="U6" s="4">
        <v>9</v>
      </c>
      <c r="V6" s="4"/>
      <c r="W6" s="4"/>
      <c r="X6" s="4">
        <v>10</v>
      </c>
      <c r="Y6" s="4"/>
      <c r="Z6" s="4"/>
      <c r="AA6" s="4">
        <v>11</v>
      </c>
      <c r="AB6" s="4"/>
      <c r="AC6" s="4"/>
      <c r="AD6" s="4">
        <v>12</v>
      </c>
      <c r="AE6" s="4"/>
      <c r="AF6" s="4"/>
      <c r="AG6" s="4">
        <v>13</v>
      </c>
      <c r="AH6" s="4"/>
      <c r="AI6" s="4"/>
      <c r="AJ6" s="4">
        <v>14</v>
      </c>
      <c r="AK6" s="4"/>
      <c r="AL6" s="4"/>
      <c r="AM6" s="4">
        <v>15</v>
      </c>
      <c r="AN6" s="4"/>
      <c r="AO6" s="4"/>
      <c r="AP6" s="4">
        <v>16</v>
      </c>
      <c r="AQ6" s="4"/>
      <c r="AR6" s="4"/>
    </row>
    <row r="7" spans="1:44" ht="20.25" hidden="1" customHeight="1" x14ac:dyDescent="0.55000000000000004">
      <c r="A7" s="1"/>
      <c r="B7" s="6"/>
      <c r="C7" s="626" t="s">
        <v>208</v>
      </c>
      <c r="D7" s="626"/>
      <c r="E7" s="626"/>
      <c r="F7" s="626"/>
      <c r="G7" s="626"/>
      <c r="H7" s="626"/>
      <c r="I7" s="626"/>
      <c r="J7" s="626"/>
      <c r="K7" s="626"/>
      <c r="L7" s="626"/>
      <c r="M7" s="626"/>
      <c r="N7" s="626"/>
      <c r="O7" s="626"/>
      <c r="P7" s="626"/>
      <c r="Q7" s="626"/>
      <c r="R7" s="626"/>
      <c r="S7" s="626"/>
      <c r="T7" s="626"/>
      <c r="U7" s="626"/>
      <c r="V7" s="626"/>
      <c r="W7" s="626"/>
      <c r="X7" s="626"/>
      <c r="Y7" s="626"/>
      <c r="Z7" s="626"/>
      <c r="AA7" s="626"/>
      <c r="AB7" s="626"/>
      <c r="AC7" s="626"/>
      <c r="AD7" s="626"/>
      <c r="AE7" s="626"/>
      <c r="AF7" s="626"/>
      <c r="AG7" s="626"/>
      <c r="AH7" s="626"/>
      <c r="AI7" s="626"/>
      <c r="AJ7" s="626"/>
      <c r="AK7" s="626"/>
      <c r="AL7" s="626"/>
      <c r="AM7" s="626"/>
      <c r="AN7" s="626"/>
      <c r="AO7" s="626"/>
      <c r="AP7" s="626"/>
      <c r="AQ7" s="99"/>
      <c r="AR7" s="99"/>
    </row>
    <row r="8" spans="1:44" ht="84.75" customHeight="1" x14ac:dyDescent="0.55000000000000004">
      <c r="A8" s="95" t="s">
        <v>206</v>
      </c>
      <c r="B8" s="95" t="s">
        <v>166</v>
      </c>
      <c r="C8" s="258" t="s">
        <v>517</v>
      </c>
      <c r="D8" s="258" t="s">
        <v>518</v>
      </c>
      <c r="E8" s="258" t="s">
        <v>519</v>
      </c>
      <c r="F8" s="258" t="s">
        <v>520</v>
      </c>
      <c r="G8" s="258" t="s">
        <v>521</v>
      </c>
      <c r="H8" s="258" t="s">
        <v>522</v>
      </c>
      <c r="I8" s="258" t="s">
        <v>523</v>
      </c>
      <c r="J8" s="258" t="s">
        <v>524</v>
      </c>
      <c r="K8" s="258" t="s">
        <v>525</v>
      </c>
      <c r="L8" s="243" t="s">
        <v>526</v>
      </c>
      <c r="M8" s="243" t="s">
        <v>527</v>
      </c>
      <c r="N8" s="243" t="s">
        <v>528</v>
      </c>
      <c r="O8" s="243" t="s">
        <v>529</v>
      </c>
      <c r="P8" s="243" t="s">
        <v>530</v>
      </c>
      <c r="Q8" s="243" t="s">
        <v>531</v>
      </c>
      <c r="R8" s="243" t="s">
        <v>532</v>
      </c>
      <c r="S8" s="243" t="s">
        <v>533</v>
      </c>
      <c r="T8" s="243" t="s">
        <v>534</v>
      </c>
      <c r="U8" s="243" t="s">
        <v>535</v>
      </c>
      <c r="V8" s="243" t="s">
        <v>536</v>
      </c>
      <c r="W8" s="243" t="s">
        <v>537</v>
      </c>
      <c r="X8" s="243" t="s">
        <v>538</v>
      </c>
      <c r="Y8" s="243" t="s">
        <v>539</v>
      </c>
      <c r="Z8" s="243" t="s">
        <v>540</v>
      </c>
      <c r="AA8" s="243" t="s">
        <v>541</v>
      </c>
      <c r="AB8" s="243" t="s">
        <v>542</v>
      </c>
      <c r="AC8" s="243" t="s">
        <v>543</v>
      </c>
      <c r="AD8" s="243" t="s">
        <v>544</v>
      </c>
      <c r="AE8" s="243" t="s">
        <v>545</v>
      </c>
      <c r="AF8" s="243" t="s">
        <v>546</v>
      </c>
      <c r="AG8" s="258" t="s">
        <v>547</v>
      </c>
      <c r="AH8" s="258" t="s">
        <v>548</v>
      </c>
      <c r="AI8" s="258" t="s">
        <v>550</v>
      </c>
      <c r="AJ8" s="258" t="s">
        <v>549</v>
      </c>
      <c r="AK8" s="258" t="s">
        <v>551</v>
      </c>
      <c r="AL8" s="258" t="s">
        <v>552</v>
      </c>
      <c r="AM8" s="258" t="s">
        <v>553</v>
      </c>
      <c r="AN8" s="258" t="s">
        <v>554</v>
      </c>
      <c r="AO8" s="258" t="s">
        <v>555</v>
      </c>
      <c r="AP8" s="258" t="s">
        <v>556</v>
      </c>
      <c r="AQ8" s="258" t="s">
        <v>557</v>
      </c>
      <c r="AR8" s="258" t="s">
        <v>558</v>
      </c>
    </row>
    <row r="9" spans="1:44" s="1" customFormat="1" ht="15" customHeight="1" x14ac:dyDescent="0.55000000000000004">
      <c r="A9" s="8">
        <v>5</v>
      </c>
      <c r="B9" s="9" t="s">
        <v>21</v>
      </c>
      <c r="C9" s="8">
        <v>8031</v>
      </c>
      <c r="D9" s="8">
        <v>1267</v>
      </c>
      <c r="E9" s="92">
        <f>IF(C9=0,"N/A",D9/C9)</f>
        <v>0.15776366579504419</v>
      </c>
      <c r="F9" s="8">
        <v>3659</v>
      </c>
      <c r="G9" s="8">
        <v>646</v>
      </c>
      <c r="H9" s="92">
        <f>G9/F9</f>
        <v>0.17655097021044</v>
      </c>
      <c r="I9" s="8">
        <v>23334</v>
      </c>
      <c r="J9" s="8">
        <v>3044</v>
      </c>
      <c r="K9" s="92">
        <f>J9/I9</f>
        <v>0.13045341561669666</v>
      </c>
      <c r="L9" s="8">
        <v>35024</v>
      </c>
      <c r="M9" s="8">
        <v>4957</v>
      </c>
      <c r="N9" s="92">
        <f>M9/L9</f>
        <v>0.14153152124257651</v>
      </c>
      <c r="O9" s="8">
        <v>37063</v>
      </c>
      <c r="P9" s="8">
        <v>6385</v>
      </c>
      <c r="Q9" s="164">
        <f>P9/O9</f>
        <v>0.17227423576073173</v>
      </c>
      <c r="R9" s="8">
        <v>31518</v>
      </c>
      <c r="S9" s="8">
        <v>4356</v>
      </c>
      <c r="T9" s="164">
        <f>S9/R9</f>
        <v>0.13820673900628214</v>
      </c>
      <c r="U9" s="8">
        <v>29886</v>
      </c>
      <c r="V9" s="8">
        <v>3417</v>
      </c>
      <c r="W9" s="164">
        <f>V9/U9</f>
        <v>0.11433447098976109</v>
      </c>
      <c r="X9" s="8">
        <v>141</v>
      </c>
      <c r="Y9" s="8">
        <v>8</v>
      </c>
      <c r="Z9" s="101">
        <f>Y9/X9</f>
        <v>5.6737588652482268E-2</v>
      </c>
      <c r="AA9" s="8">
        <v>65</v>
      </c>
      <c r="AB9" s="8">
        <v>0</v>
      </c>
      <c r="AC9" s="101">
        <f t="shared" ref="AC9:AC42" si="0">IF(AA9=0,"N/A",AB9/AA9)</f>
        <v>0</v>
      </c>
      <c r="AD9" s="8">
        <v>48</v>
      </c>
      <c r="AE9" s="8">
        <v>7</v>
      </c>
      <c r="AF9" s="101">
        <f t="shared" ref="AF9:AF42" si="1">IF(AD9=0,"N/A",AE9/AD9)</f>
        <v>0.14583333333333334</v>
      </c>
      <c r="AG9" s="8">
        <v>487</v>
      </c>
      <c r="AH9" s="8">
        <v>0</v>
      </c>
      <c r="AI9" s="101">
        <f t="shared" ref="AI9:AI42" si="2">IF(AG9=0,"N/A",AH9/AG9)</f>
        <v>0</v>
      </c>
      <c r="AJ9" s="8">
        <v>571</v>
      </c>
      <c r="AK9" s="8">
        <v>0</v>
      </c>
      <c r="AL9" s="101">
        <f t="shared" ref="AL9:AL42" si="3">IF(AJ9=0,"N/A",AK9/AJ9)</f>
        <v>0</v>
      </c>
      <c r="AM9" s="8">
        <v>176</v>
      </c>
      <c r="AN9" s="8">
        <v>0</v>
      </c>
      <c r="AO9" s="101">
        <f t="shared" ref="AO9:AO42" si="4">IF(AM9=0,"N/A",AN9/AM9)</f>
        <v>0</v>
      </c>
      <c r="AP9" s="8">
        <v>250</v>
      </c>
      <c r="AQ9" s="8">
        <v>0</v>
      </c>
      <c r="AR9" s="101">
        <f t="shared" ref="AR9:AR42" si="5">IF(AP9=0,"N/A",AQ9/AP9)</f>
        <v>0</v>
      </c>
    </row>
    <row r="10" spans="1:44" s="1" customFormat="1" ht="15" customHeight="1" x14ac:dyDescent="0.55000000000000004">
      <c r="A10" s="8">
        <v>8</v>
      </c>
      <c r="B10" s="9" t="s">
        <v>38</v>
      </c>
      <c r="C10" s="8">
        <v>1120</v>
      </c>
      <c r="D10" s="8">
        <v>348</v>
      </c>
      <c r="E10" s="92">
        <f t="shared" ref="E10:E42" si="6">IF(C10=0,"N/A",D10/C10)</f>
        <v>0.31071428571428572</v>
      </c>
      <c r="F10" s="8">
        <v>2621</v>
      </c>
      <c r="G10" s="8">
        <v>344</v>
      </c>
      <c r="H10" s="92">
        <f t="shared" ref="H10:H44" si="7">G10/F10</f>
        <v>0.13124761541396412</v>
      </c>
      <c r="I10" s="8">
        <v>8069</v>
      </c>
      <c r="J10" s="8">
        <v>1687</v>
      </c>
      <c r="K10" s="92">
        <f t="shared" ref="K10:K44" si="8">J10/I10</f>
        <v>0.2090717561036064</v>
      </c>
      <c r="L10" s="8">
        <v>11810</v>
      </c>
      <c r="M10" s="8">
        <v>2379</v>
      </c>
      <c r="N10" s="92">
        <f t="shared" ref="N10:N44" si="9">M10/L10</f>
        <v>0.20143945808636748</v>
      </c>
      <c r="O10" s="8">
        <v>12133</v>
      </c>
      <c r="P10" s="8">
        <v>3105</v>
      </c>
      <c r="Q10" s="164">
        <f t="shared" ref="Q10:Q44" si="10">P10/O10</f>
        <v>0.25591362400065937</v>
      </c>
      <c r="R10" s="8">
        <v>10969</v>
      </c>
      <c r="S10" s="8">
        <v>2568</v>
      </c>
      <c r="T10" s="164">
        <f t="shared" ref="T10:T44" si="11">S10/R10</f>
        <v>0.23411432218069103</v>
      </c>
      <c r="U10" s="8">
        <v>10170</v>
      </c>
      <c r="V10" s="8">
        <v>1938</v>
      </c>
      <c r="W10" s="164">
        <f t="shared" ref="W10:W44" si="12">V10/U10</f>
        <v>0.19056047197640119</v>
      </c>
      <c r="X10" s="8">
        <v>55</v>
      </c>
      <c r="Y10" s="8">
        <v>5</v>
      </c>
      <c r="Z10" s="101">
        <f t="shared" ref="Z10:Z44" si="13">Y10/X10</f>
        <v>9.0909090909090912E-2</v>
      </c>
      <c r="AA10" s="8">
        <v>35</v>
      </c>
      <c r="AB10" s="8">
        <v>0</v>
      </c>
      <c r="AC10" s="101">
        <f t="shared" si="0"/>
        <v>0</v>
      </c>
      <c r="AD10" s="8">
        <v>20</v>
      </c>
      <c r="AE10" s="8">
        <v>3</v>
      </c>
      <c r="AF10" s="101">
        <f t="shared" si="1"/>
        <v>0.15</v>
      </c>
      <c r="AG10" s="8">
        <v>81</v>
      </c>
      <c r="AH10" s="8">
        <v>0</v>
      </c>
      <c r="AI10" s="101">
        <f t="shared" si="2"/>
        <v>0</v>
      </c>
      <c r="AJ10" s="8">
        <v>64</v>
      </c>
      <c r="AK10" s="8">
        <v>0</v>
      </c>
      <c r="AL10" s="101">
        <f t="shared" si="3"/>
        <v>0</v>
      </c>
      <c r="AM10" s="8">
        <v>32</v>
      </c>
      <c r="AN10" s="8">
        <v>0</v>
      </c>
      <c r="AO10" s="101">
        <f t="shared" si="4"/>
        <v>0</v>
      </c>
      <c r="AP10" s="8">
        <v>47</v>
      </c>
      <c r="AQ10" s="8">
        <v>0</v>
      </c>
      <c r="AR10" s="101">
        <f t="shared" si="5"/>
        <v>0</v>
      </c>
    </row>
    <row r="11" spans="1:44" s="1" customFormat="1" ht="15" customHeight="1" x14ac:dyDescent="0.55000000000000004">
      <c r="A11" s="8">
        <v>11</v>
      </c>
      <c r="B11" s="9" t="s">
        <v>43</v>
      </c>
      <c r="C11" s="8">
        <v>543</v>
      </c>
      <c r="D11" s="8">
        <v>250</v>
      </c>
      <c r="E11" s="92">
        <f t="shared" si="6"/>
        <v>0.46040515653775321</v>
      </c>
      <c r="F11" s="8">
        <v>2749</v>
      </c>
      <c r="G11" s="8">
        <v>362</v>
      </c>
      <c r="H11" s="92">
        <f t="shared" si="7"/>
        <v>0.1316842488177519</v>
      </c>
      <c r="I11" s="8">
        <v>40063</v>
      </c>
      <c r="J11" s="8">
        <v>6860</v>
      </c>
      <c r="K11" s="92">
        <f t="shared" si="8"/>
        <v>0.17123031225819335</v>
      </c>
      <c r="L11" s="8">
        <v>43355</v>
      </c>
      <c r="M11" s="8">
        <v>7472</v>
      </c>
      <c r="N11" s="92">
        <f t="shared" si="9"/>
        <v>0.17234459693230308</v>
      </c>
      <c r="O11" s="8">
        <v>44459</v>
      </c>
      <c r="P11" s="8">
        <v>7924</v>
      </c>
      <c r="Q11" s="164">
        <f t="shared" si="10"/>
        <v>0.17823162914145618</v>
      </c>
      <c r="R11" s="8">
        <v>36343</v>
      </c>
      <c r="S11" s="8">
        <v>5493</v>
      </c>
      <c r="T11" s="164">
        <f t="shared" si="11"/>
        <v>0.15114327380788597</v>
      </c>
      <c r="U11" s="8">
        <v>35204</v>
      </c>
      <c r="V11" s="8">
        <v>5185</v>
      </c>
      <c r="W11" s="164">
        <f t="shared" si="12"/>
        <v>0.14728439950005681</v>
      </c>
      <c r="X11" s="8">
        <v>155</v>
      </c>
      <c r="Y11" s="8">
        <v>1</v>
      </c>
      <c r="Z11" s="101">
        <f t="shared" si="13"/>
        <v>6.4516129032258064E-3</v>
      </c>
      <c r="AA11" s="8">
        <v>128</v>
      </c>
      <c r="AB11" s="8">
        <v>0</v>
      </c>
      <c r="AC11" s="101">
        <f t="shared" si="0"/>
        <v>0</v>
      </c>
      <c r="AD11" s="8">
        <v>120</v>
      </c>
      <c r="AE11" s="8">
        <v>28</v>
      </c>
      <c r="AF11" s="101">
        <f t="shared" si="1"/>
        <v>0.23333333333333334</v>
      </c>
      <c r="AG11" s="8">
        <v>0</v>
      </c>
      <c r="AH11" s="8">
        <v>0</v>
      </c>
      <c r="AI11" s="101" t="str">
        <f t="shared" si="2"/>
        <v>N/A</v>
      </c>
      <c r="AJ11" s="8">
        <v>0</v>
      </c>
      <c r="AK11" s="8">
        <v>0</v>
      </c>
      <c r="AL11" s="101" t="str">
        <f t="shared" si="3"/>
        <v>N/A</v>
      </c>
      <c r="AM11" s="8">
        <v>0</v>
      </c>
      <c r="AN11" s="8">
        <v>0</v>
      </c>
      <c r="AO11" s="101" t="str">
        <f t="shared" si="4"/>
        <v>N/A</v>
      </c>
      <c r="AP11" s="8">
        <v>0</v>
      </c>
      <c r="AQ11" s="8">
        <v>0</v>
      </c>
      <c r="AR11" s="101" t="str">
        <f t="shared" si="5"/>
        <v>N/A</v>
      </c>
    </row>
    <row r="12" spans="1:44" s="1" customFormat="1" ht="15" customHeight="1" x14ac:dyDescent="0.55000000000000004">
      <c r="A12" s="8">
        <v>13</v>
      </c>
      <c r="B12" s="9" t="s">
        <v>59</v>
      </c>
      <c r="C12" s="8">
        <v>946</v>
      </c>
      <c r="D12" s="8">
        <v>406</v>
      </c>
      <c r="E12" s="92">
        <f t="shared" si="6"/>
        <v>0.42917547568710357</v>
      </c>
      <c r="F12" s="8">
        <v>1643</v>
      </c>
      <c r="G12" s="8">
        <v>0</v>
      </c>
      <c r="H12" s="92">
        <f t="shared" si="7"/>
        <v>0</v>
      </c>
      <c r="I12" s="8">
        <v>7830</v>
      </c>
      <c r="J12" s="8">
        <v>1454</v>
      </c>
      <c r="K12" s="92">
        <f t="shared" si="8"/>
        <v>0.18569604086845465</v>
      </c>
      <c r="L12" s="8">
        <v>10419</v>
      </c>
      <c r="M12" s="8">
        <v>1860</v>
      </c>
      <c r="N12" s="92">
        <f t="shared" si="9"/>
        <v>0.17852001151742009</v>
      </c>
      <c r="O12" s="8">
        <v>10589</v>
      </c>
      <c r="P12" s="8">
        <v>1129</v>
      </c>
      <c r="Q12" s="164">
        <f t="shared" si="10"/>
        <v>0.10662007743885164</v>
      </c>
      <c r="R12" s="8">
        <v>7863</v>
      </c>
      <c r="S12" s="8">
        <v>928</v>
      </c>
      <c r="T12" s="164">
        <f t="shared" si="11"/>
        <v>0.11802111153503751</v>
      </c>
      <c r="U12" s="8">
        <v>7668</v>
      </c>
      <c r="V12" s="8">
        <v>1531</v>
      </c>
      <c r="W12" s="164">
        <f t="shared" si="12"/>
        <v>0.19966092853416798</v>
      </c>
      <c r="X12" s="8">
        <v>28</v>
      </c>
      <c r="Y12" s="8">
        <v>0</v>
      </c>
      <c r="Z12" s="101">
        <f t="shared" si="13"/>
        <v>0</v>
      </c>
      <c r="AA12" s="8">
        <v>12</v>
      </c>
      <c r="AB12" s="8">
        <v>0</v>
      </c>
      <c r="AC12" s="101">
        <f t="shared" si="0"/>
        <v>0</v>
      </c>
      <c r="AD12" s="8">
        <v>8</v>
      </c>
      <c r="AE12" s="8">
        <v>3</v>
      </c>
      <c r="AF12" s="101">
        <f t="shared" si="1"/>
        <v>0.375</v>
      </c>
      <c r="AG12" s="8">
        <v>180</v>
      </c>
      <c r="AH12" s="8">
        <v>0</v>
      </c>
      <c r="AI12" s="101">
        <f t="shared" si="2"/>
        <v>0</v>
      </c>
      <c r="AJ12" s="8">
        <v>214</v>
      </c>
      <c r="AK12" s="8">
        <v>0</v>
      </c>
      <c r="AL12" s="101">
        <f t="shared" si="3"/>
        <v>0</v>
      </c>
      <c r="AM12" s="8">
        <v>65</v>
      </c>
      <c r="AN12" s="8">
        <v>0</v>
      </c>
      <c r="AO12" s="101">
        <f t="shared" si="4"/>
        <v>0</v>
      </c>
      <c r="AP12" s="8">
        <v>93</v>
      </c>
      <c r="AQ12" s="8">
        <v>0</v>
      </c>
      <c r="AR12" s="101">
        <f t="shared" si="5"/>
        <v>0</v>
      </c>
    </row>
    <row r="13" spans="1:44" s="1" customFormat="1" ht="15" customHeight="1" x14ac:dyDescent="0.55000000000000004">
      <c r="A13" s="8">
        <v>15</v>
      </c>
      <c r="B13" s="9" t="s">
        <v>63</v>
      </c>
      <c r="C13" s="8">
        <v>1489</v>
      </c>
      <c r="D13" s="8">
        <v>401</v>
      </c>
      <c r="E13" s="92">
        <f t="shared" si="6"/>
        <v>0.26930826057756885</v>
      </c>
      <c r="F13" s="8">
        <v>814</v>
      </c>
      <c r="G13" s="8">
        <v>102</v>
      </c>
      <c r="H13" s="92">
        <f t="shared" si="7"/>
        <v>0.12530712530712532</v>
      </c>
      <c r="I13" s="8">
        <v>8267</v>
      </c>
      <c r="J13" s="8">
        <v>720</v>
      </c>
      <c r="K13" s="92">
        <f t="shared" si="8"/>
        <v>8.7093262368452884E-2</v>
      </c>
      <c r="L13" s="8">
        <v>10570</v>
      </c>
      <c r="M13" s="8">
        <v>1223</v>
      </c>
      <c r="N13" s="92">
        <f t="shared" si="9"/>
        <v>0.11570482497634815</v>
      </c>
      <c r="O13" s="8">
        <v>10951</v>
      </c>
      <c r="P13" s="8">
        <v>1298</v>
      </c>
      <c r="Q13" s="164">
        <f t="shared" si="10"/>
        <v>0.11852798831156972</v>
      </c>
      <c r="R13" s="8">
        <v>9322</v>
      </c>
      <c r="S13" s="8">
        <v>1244</v>
      </c>
      <c r="T13" s="164">
        <f t="shared" si="11"/>
        <v>0.13344775799184724</v>
      </c>
      <c r="U13" s="8">
        <v>8973</v>
      </c>
      <c r="V13" s="8">
        <v>1045</v>
      </c>
      <c r="W13" s="164">
        <f t="shared" si="12"/>
        <v>0.11646049258887775</v>
      </c>
      <c r="X13" s="8">
        <v>50</v>
      </c>
      <c r="Y13" s="8">
        <v>0</v>
      </c>
      <c r="Z13" s="101">
        <f t="shared" si="13"/>
        <v>0</v>
      </c>
      <c r="AA13" s="8">
        <v>21</v>
      </c>
      <c r="AB13" s="8">
        <v>0</v>
      </c>
      <c r="AC13" s="101">
        <f t="shared" si="0"/>
        <v>0</v>
      </c>
      <c r="AD13" s="8">
        <v>12</v>
      </c>
      <c r="AE13" s="8">
        <v>2</v>
      </c>
      <c r="AF13" s="101">
        <f t="shared" si="1"/>
        <v>0.16666666666666666</v>
      </c>
      <c r="AG13" s="8">
        <v>262</v>
      </c>
      <c r="AH13" s="8">
        <v>0</v>
      </c>
      <c r="AI13" s="101">
        <f t="shared" si="2"/>
        <v>0</v>
      </c>
      <c r="AJ13" s="8">
        <v>119</v>
      </c>
      <c r="AK13" s="8">
        <v>0</v>
      </c>
      <c r="AL13" s="101">
        <f t="shared" si="3"/>
        <v>0</v>
      </c>
      <c r="AM13" s="8">
        <v>128</v>
      </c>
      <c r="AN13" s="8">
        <v>0</v>
      </c>
      <c r="AO13" s="101">
        <f t="shared" si="4"/>
        <v>0</v>
      </c>
      <c r="AP13" s="8">
        <v>183</v>
      </c>
      <c r="AQ13" s="8">
        <v>0</v>
      </c>
      <c r="AR13" s="101">
        <f t="shared" si="5"/>
        <v>0</v>
      </c>
    </row>
    <row r="14" spans="1:44" s="1" customFormat="1" ht="15" customHeight="1" x14ac:dyDescent="0.55000000000000004">
      <c r="A14" s="8">
        <v>17</v>
      </c>
      <c r="B14" s="9" t="s">
        <v>69</v>
      </c>
      <c r="C14" s="8">
        <v>3149</v>
      </c>
      <c r="D14" s="8">
        <v>483</v>
      </c>
      <c r="E14" s="92">
        <f t="shared" si="6"/>
        <v>0.15338202604001269</v>
      </c>
      <c r="F14" s="8">
        <v>1083</v>
      </c>
      <c r="G14" s="8">
        <v>342</v>
      </c>
      <c r="H14" s="92">
        <f t="shared" si="7"/>
        <v>0.31578947368421051</v>
      </c>
      <c r="I14" s="8">
        <v>4960</v>
      </c>
      <c r="J14" s="8">
        <v>415</v>
      </c>
      <c r="K14" s="92">
        <f t="shared" si="8"/>
        <v>8.3669354838709672E-2</v>
      </c>
      <c r="L14" s="8">
        <v>9192</v>
      </c>
      <c r="M14" s="8">
        <v>1240</v>
      </c>
      <c r="N14" s="92">
        <f t="shared" si="9"/>
        <v>0.13489991296779807</v>
      </c>
      <c r="O14" s="8">
        <v>9563</v>
      </c>
      <c r="P14" s="8">
        <v>1686</v>
      </c>
      <c r="Q14" s="164">
        <f t="shared" si="10"/>
        <v>0.17630450695388478</v>
      </c>
      <c r="R14" s="8">
        <v>8676</v>
      </c>
      <c r="S14" s="8">
        <v>1246</v>
      </c>
      <c r="T14" s="164">
        <f t="shared" si="11"/>
        <v>0.14361456892577223</v>
      </c>
      <c r="U14" s="8">
        <v>8304</v>
      </c>
      <c r="V14" s="8">
        <v>977</v>
      </c>
      <c r="W14" s="164">
        <f t="shared" si="12"/>
        <v>0.11765414258188825</v>
      </c>
      <c r="X14" s="8">
        <v>50</v>
      </c>
      <c r="Y14" s="8">
        <v>6</v>
      </c>
      <c r="Z14" s="101">
        <f t="shared" si="13"/>
        <v>0.12</v>
      </c>
      <c r="AA14" s="8">
        <v>20</v>
      </c>
      <c r="AB14" s="8">
        <v>0</v>
      </c>
      <c r="AC14" s="101">
        <f t="shared" si="0"/>
        <v>0</v>
      </c>
      <c r="AD14" s="8">
        <v>8</v>
      </c>
      <c r="AE14" s="8">
        <v>0</v>
      </c>
      <c r="AF14" s="101">
        <f t="shared" si="1"/>
        <v>0</v>
      </c>
      <c r="AG14" s="8">
        <v>106</v>
      </c>
      <c r="AH14" s="8">
        <v>0</v>
      </c>
      <c r="AI14" s="101">
        <f t="shared" si="2"/>
        <v>0</v>
      </c>
      <c r="AJ14" s="8">
        <v>118</v>
      </c>
      <c r="AK14" s="8">
        <v>0</v>
      </c>
      <c r="AL14" s="101">
        <f t="shared" si="3"/>
        <v>0</v>
      </c>
      <c r="AM14" s="8">
        <v>40</v>
      </c>
      <c r="AN14" s="8">
        <v>0</v>
      </c>
      <c r="AO14" s="101">
        <f t="shared" si="4"/>
        <v>0</v>
      </c>
      <c r="AP14" s="8">
        <v>56</v>
      </c>
      <c r="AQ14" s="8">
        <v>0</v>
      </c>
      <c r="AR14" s="101">
        <f t="shared" si="5"/>
        <v>0</v>
      </c>
    </row>
    <row r="15" spans="1:44" s="1" customFormat="1" ht="15" customHeight="1" x14ac:dyDescent="0.55000000000000004">
      <c r="A15" s="8">
        <v>18</v>
      </c>
      <c r="B15" s="9" t="s">
        <v>74</v>
      </c>
      <c r="C15" s="8">
        <v>750</v>
      </c>
      <c r="D15" s="8">
        <v>453</v>
      </c>
      <c r="E15" s="92">
        <f t="shared" si="6"/>
        <v>0.60399999999999998</v>
      </c>
      <c r="F15" s="8">
        <v>90</v>
      </c>
      <c r="G15" s="8">
        <v>0</v>
      </c>
      <c r="H15" s="92">
        <f t="shared" si="7"/>
        <v>0</v>
      </c>
      <c r="I15" s="8">
        <v>2667</v>
      </c>
      <c r="J15" s="8">
        <v>814</v>
      </c>
      <c r="K15" s="92">
        <f t="shared" si="8"/>
        <v>0.30521184851893512</v>
      </c>
      <c r="L15" s="8">
        <v>3507</v>
      </c>
      <c r="M15" s="8">
        <v>1267</v>
      </c>
      <c r="N15" s="92">
        <f t="shared" si="9"/>
        <v>0.36127744510978044</v>
      </c>
      <c r="O15" s="8">
        <v>3679</v>
      </c>
      <c r="P15" s="8">
        <v>963</v>
      </c>
      <c r="Q15" s="164">
        <f t="shared" si="10"/>
        <v>0.2617559119325904</v>
      </c>
      <c r="R15" s="8">
        <v>3083</v>
      </c>
      <c r="S15" s="8">
        <v>680</v>
      </c>
      <c r="T15" s="164">
        <f t="shared" si="11"/>
        <v>0.22056438533895556</v>
      </c>
      <c r="U15" s="8">
        <v>3065</v>
      </c>
      <c r="V15" s="8">
        <v>1022</v>
      </c>
      <c r="W15" s="164">
        <f t="shared" si="12"/>
        <v>0.33344208809135401</v>
      </c>
      <c r="X15" s="8">
        <v>16</v>
      </c>
      <c r="Y15" s="8">
        <v>0</v>
      </c>
      <c r="Z15" s="101">
        <f t="shared" si="13"/>
        <v>0</v>
      </c>
      <c r="AA15" s="8">
        <v>6</v>
      </c>
      <c r="AB15" s="8">
        <v>0</v>
      </c>
      <c r="AC15" s="101">
        <f t="shared" si="0"/>
        <v>0</v>
      </c>
      <c r="AD15" s="8">
        <v>4</v>
      </c>
      <c r="AE15" s="8">
        <v>1</v>
      </c>
      <c r="AF15" s="101">
        <f t="shared" si="1"/>
        <v>0.25</v>
      </c>
      <c r="AG15" s="8">
        <v>52</v>
      </c>
      <c r="AH15" s="8">
        <v>0</v>
      </c>
      <c r="AI15" s="101">
        <f t="shared" si="2"/>
        <v>0</v>
      </c>
      <c r="AJ15" s="8">
        <v>37</v>
      </c>
      <c r="AK15" s="8">
        <v>0</v>
      </c>
      <c r="AL15" s="101">
        <f t="shared" si="3"/>
        <v>0</v>
      </c>
      <c r="AM15" s="8">
        <v>14</v>
      </c>
      <c r="AN15" s="8">
        <v>0</v>
      </c>
      <c r="AO15" s="101">
        <f t="shared" si="4"/>
        <v>0</v>
      </c>
      <c r="AP15" s="8">
        <v>20</v>
      </c>
      <c r="AQ15" s="8">
        <v>0</v>
      </c>
      <c r="AR15" s="101">
        <f t="shared" si="5"/>
        <v>0</v>
      </c>
    </row>
    <row r="16" spans="1:44" s="1" customFormat="1" ht="15" customHeight="1" x14ac:dyDescent="0.55000000000000004">
      <c r="A16" s="8">
        <v>19</v>
      </c>
      <c r="B16" s="9" t="s">
        <v>76</v>
      </c>
      <c r="C16" s="8">
        <v>870</v>
      </c>
      <c r="D16" s="8">
        <v>265</v>
      </c>
      <c r="E16" s="92">
        <f t="shared" si="6"/>
        <v>0.3045977011494253</v>
      </c>
      <c r="F16" s="8">
        <v>680</v>
      </c>
      <c r="G16" s="8">
        <v>89</v>
      </c>
      <c r="H16" s="92">
        <f t="shared" si="7"/>
        <v>0.13088235294117648</v>
      </c>
      <c r="I16" s="8">
        <v>2168</v>
      </c>
      <c r="J16" s="8">
        <v>523</v>
      </c>
      <c r="K16" s="92">
        <f t="shared" si="8"/>
        <v>0.24123616236162362</v>
      </c>
      <c r="L16" s="8">
        <v>3718</v>
      </c>
      <c r="M16" s="8">
        <v>877</v>
      </c>
      <c r="N16" s="92">
        <f t="shared" si="9"/>
        <v>0.23587950511027433</v>
      </c>
      <c r="O16" s="8">
        <v>4256</v>
      </c>
      <c r="P16" s="8">
        <v>1218</v>
      </c>
      <c r="Q16" s="164">
        <f t="shared" si="10"/>
        <v>0.28618421052631576</v>
      </c>
      <c r="R16" s="8">
        <v>4034</v>
      </c>
      <c r="S16" s="8">
        <v>1037</v>
      </c>
      <c r="T16" s="164">
        <f t="shared" si="11"/>
        <v>0.25706494794248885</v>
      </c>
      <c r="U16" s="8">
        <v>3533</v>
      </c>
      <c r="V16" s="8">
        <v>696</v>
      </c>
      <c r="W16" s="164">
        <f t="shared" si="12"/>
        <v>0.19699971695442967</v>
      </c>
      <c r="X16" s="8">
        <v>21</v>
      </c>
      <c r="Y16" s="8">
        <v>3</v>
      </c>
      <c r="Z16" s="101">
        <f t="shared" si="13"/>
        <v>0.14285714285714285</v>
      </c>
      <c r="AA16" s="8">
        <v>9</v>
      </c>
      <c r="AB16" s="8">
        <v>0</v>
      </c>
      <c r="AC16" s="101">
        <f t="shared" si="0"/>
        <v>0</v>
      </c>
      <c r="AD16" s="8">
        <v>8</v>
      </c>
      <c r="AE16" s="8">
        <v>2</v>
      </c>
      <c r="AF16" s="101">
        <f t="shared" si="1"/>
        <v>0.25</v>
      </c>
      <c r="AG16" s="8">
        <v>173</v>
      </c>
      <c r="AH16" s="8">
        <v>0</v>
      </c>
      <c r="AI16" s="101">
        <f t="shared" si="2"/>
        <v>0</v>
      </c>
      <c r="AJ16" s="8">
        <v>285</v>
      </c>
      <c r="AK16" s="8">
        <v>0</v>
      </c>
      <c r="AL16" s="101">
        <f t="shared" si="3"/>
        <v>0</v>
      </c>
      <c r="AM16" s="8">
        <v>53</v>
      </c>
      <c r="AN16" s="8">
        <v>0</v>
      </c>
      <c r="AO16" s="101">
        <f t="shared" si="4"/>
        <v>0</v>
      </c>
      <c r="AP16" s="8">
        <v>76</v>
      </c>
      <c r="AQ16" s="8">
        <v>0</v>
      </c>
      <c r="AR16" s="101">
        <f t="shared" si="5"/>
        <v>0</v>
      </c>
    </row>
    <row r="17" spans="1:44" s="1" customFormat="1" ht="15" customHeight="1" x14ac:dyDescent="0.55000000000000004">
      <c r="A17" s="8">
        <v>20</v>
      </c>
      <c r="B17" s="9" t="s">
        <v>79</v>
      </c>
      <c r="C17" s="8">
        <v>2113</v>
      </c>
      <c r="D17" s="8">
        <v>170</v>
      </c>
      <c r="E17" s="92">
        <f t="shared" si="6"/>
        <v>8.0454330336015151E-2</v>
      </c>
      <c r="F17" s="8">
        <v>1454</v>
      </c>
      <c r="G17" s="8">
        <v>151</v>
      </c>
      <c r="H17" s="92">
        <f t="shared" si="7"/>
        <v>0.10385144429160935</v>
      </c>
      <c r="I17" s="8">
        <v>3169</v>
      </c>
      <c r="J17" s="8">
        <v>183</v>
      </c>
      <c r="K17" s="92">
        <f t="shared" si="8"/>
        <v>5.7746923319659201E-2</v>
      </c>
      <c r="L17" s="8">
        <v>6736</v>
      </c>
      <c r="M17" s="8">
        <v>504</v>
      </c>
      <c r="N17" s="92">
        <f t="shared" si="9"/>
        <v>7.4821852731591448E-2</v>
      </c>
      <c r="O17" s="8">
        <v>6806</v>
      </c>
      <c r="P17" s="8">
        <v>1330</v>
      </c>
      <c r="Q17" s="164">
        <f t="shared" si="10"/>
        <v>0.19541580957978255</v>
      </c>
      <c r="R17" s="8">
        <v>6545</v>
      </c>
      <c r="S17" s="8">
        <v>1311</v>
      </c>
      <c r="T17" s="164">
        <f t="shared" si="11"/>
        <v>0.20030557677616501</v>
      </c>
      <c r="U17" s="8">
        <v>6392</v>
      </c>
      <c r="V17" s="8">
        <v>467</v>
      </c>
      <c r="W17" s="164">
        <f t="shared" si="12"/>
        <v>7.3060075093867333E-2</v>
      </c>
      <c r="X17" s="8">
        <v>27</v>
      </c>
      <c r="Y17" s="8">
        <v>0</v>
      </c>
      <c r="Z17" s="101">
        <f t="shared" si="13"/>
        <v>0</v>
      </c>
      <c r="AA17" s="8">
        <v>0</v>
      </c>
      <c r="AB17" s="8">
        <v>0</v>
      </c>
      <c r="AC17" s="101" t="str">
        <f t="shared" si="0"/>
        <v>N/A</v>
      </c>
      <c r="AD17" s="8">
        <v>0</v>
      </c>
      <c r="AE17" s="8">
        <v>0</v>
      </c>
      <c r="AF17" s="101" t="str">
        <f t="shared" si="1"/>
        <v>N/A</v>
      </c>
      <c r="AG17" s="8">
        <v>128</v>
      </c>
      <c r="AH17" s="8">
        <v>0</v>
      </c>
      <c r="AI17" s="101">
        <f t="shared" si="2"/>
        <v>0</v>
      </c>
      <c r="AJ17" s="8">
        <v>206</v>
      </c>
      <c r="AK17" s="8">
        <v>0</v>
      </c>
      <c r="AL17" s="101">
        <f t="shared" si="3"/>
        <v>0</v>
      </c>
      <c r="AM17" s="8">
        <v>45</v>
      </c>
      <c r="AN17" s="8">
        <v>0</v>
      </c>
      <c r="AO17" s="101">
        <f t="shared" si="4"/>
        <v>0</v>
      </c>
      <c r="AP17" s="8">
        <v>64</v>
      </c>
      <c r="AQ17" s="8">
        <v>0</v>
      </c>
      <c r="AR17" s="101">
        <f t="shared" si="5"/>
        <v>0</v>
      </c>
    </row>
    <row r="18" spans="1:44" s="1" customFormat="1" ht="15" customHeight="1" x14ac:dyDescent="0.55000000000000004">
      <c r="A18" s="8">
        <v>23</v>
      </c>
      <c r="B18" s="9" t="s">
        <v>82</v>
      </c>
      <c r="C18" s="8">
        <v>2977</v>
      </c>
      <c r="D18" s="8">
        <v>611</v>
      </c>
      <c r="E18" s="92">
        <f t="shared" si="6"/>
        <v>0.20524017467248909</v>
      </c>
      <c r="F18" s="8">
        <v>1486</v>
      </c>
      <c r="G18" s="8">
        <v>80</v>
      </c>
      <c r="H18" s="92">
        <f t="shared" si="7"/>
        <v>5.3835800807537013E-2</v>
      </c>
      <c r="I18" s="8">
        <v>7761</v>
      </c>
      <c r="J18" s="8">
        <v>1730</v>
      </c>
      <c r="K18" s="92">
        <f t="shared" si="8"/>
        <v>0.22290941888931839</v>
      </c>
      <c r="L18" s="8">
        <v>12224</v>
      </c>
      <c r="M18" s="8">
        <v>2421</v>
      </c>
      <c r="N18" s="92">
        <f t="shared" si="9"/>
        <v>0.19805301047120419</v>
      </c>
      <c r="O18" s="8">
        <v>12620</v>
      </c>
      <c r="P18" s="8">
        <v>2698</v>
      </c>
      <c r="Q18" s="164">
        <f t="shared" si="10"/>
        <v>0.21378763866877973</v>
      </c>
      <c r="R18" s="8">
        <v>8831</v>
      </c>
      <c r="S18" s="8">
        <v>2005</v>
      </c>
      <c r="T18" s="164">
        <f t="shared" si="11"/>
        <v>0.22704110519759937</v>
      </c>
      <c r="U18" s="8">
        <v>8298</v>
      </c>
      <c r="V18" s="8">
        <v>1888</v>
      </c>
      <c r="W18" s="164">
        <f t="shared" si="12"/>
        <v>0.22752470474813208</v>
      </c>
      <c r="X18" s="8">
        <v>36</v>
      </c>
      <c r="Y18" s="8">
        <v>0</v>
      </c>
      <c r="Z18" s="101">
        <f t="shared" si="13"/>
        <v>0</v>
      </c>
      <c r="AA18" s="8">
        <v>0</v>
      </c>
      <c r="AB18" s="8">
        <v>0</v>
      </c>
      <c r="AC18" s="101" t="str">
        <f t="shared" si="0"/>
        <v>N/A</v>
      </c>
      <c r="AD18" s="8">
        <v>0</v>
      </c>
      <c r="AE18" s="8">
        <v>0</v>
      </c>
      <c r="AF18" s="101" t="str">
        <f t="shared" si="1"/>
        <v>N/A</v>
      </c>
      <c r="AG18" s="8">
        <v>167</v>
      </c>
      <c r="AH18" s="8">
        <v>0</v>
      </c>
      <c r="AI18" s="101">
        <f t="shared" si="2"/>
        <v>0</v>
      </c>
      <c r="AJ18" s="8">
        <v>329</v>
      </c>
      <c r="AK18" s="8">
        <v>0</v>
      </c>
      <c r="AL18" s="101">
        <f t="shared" si="3"/>
        <v>0</v>
      </c>
      <c r="AM18" s="8">
        <v>42</v>
      </c>
      <c r="AN18" s="8">
        <v>0</v>
      </c>
      <c r="AO18" s="101">
        <f t="shared" si="4"/>
        <v>0</v>
      </c>
      <c r="AP18" s="8">
        <v>60</v>
      </c>
      <c r="AQ18" s="8">
        <v>0</v>
      </c>
      <c r="AR18" s="101">
        <f t="shared" si="5"/>
        <v>0</v>
      </c>
    </row>
    <row r="19" spans="1:44" s="1" customFormat="1" ht="15" customHeight="1" x14ac:dyDescent="0.55000000000000004">
      <c r="A19" s="8">
        <v>25</v>
      </c>
      <c r="B19" s="9" t="s">
        <v>85</v>
      </c>
      <c r="C19" s="8">
        <v>6729</v>
      </c>
      <c r="D19" s="8">
        <v>1943</v>
      </c>
      <c r="E19" s="92">
        <f t="shared" si="6"/>
        <v>0.2887501857631149</v>
      </c>
      <c r="F19" s="8">
        <v>2790</v>
      </c>
      <c r="G19" s="8">
        <v>859</v>
      </c>
      <c r="H19" s="92">
        <f t="shared" si="7"/>
        <v>0.3078853046594982</v>
      </c>
      <c r="I19" s="8">
        <v>16289</v>
      </c>
      <c r="J19" s="8">
        <v>3807</v>
      </c>
      <c r="K19" s="92">
        <f t="shared" si="8"/>
        <v>0.23371600466572534</v>
      </c>
      <c r="L19" s="8">
        <v>25808</v>
      </c>
      <c r="M19" s="8">
        <v>6609</v>
      </c>
      <c r="N19" s="92">
        <f t="shared" si="9"/>
        <v>0.2560833849969002</v>
      </c>
      <c r="O19" s="8">
        <v>26823</v>
      </c>
      <c r="P19" s="8">
        <v>7253</v>
      </c>
      <c r="Q19" s="164">
        <f t="shared" si="10"/>
        <v>0.27040226671140438</v>
      </c>
      <c r="R19" s="8">
        <v>24508</v>
      </c>
      <c r="S19" s="8">
        <v>6440</v>
      </c>
      <c r="T19" s="164">
        <f t="shared" si="11"/>
        <v>0.26277133997062185</v>
      </c>
      <c r="U19" s="8">
        <v>23701</v>
      </c>
      <c r="V19" s="8">
        <v>5836</v>
      </c>
      <c r="W19" s="164">
        <f t="shared" si="12"/>
        <v>0.24623433610396186</v>
      </c>
      <c r="X19" s="8">
        <v>79</v>
      </c>
      <c r="Y19" s="8">
        <v>1</v>
      </c>
      <c r="Z19" s="101">
        <f t="shared" si="13"/>
        <v>1.2658227848101266E-2</v>
      </c>
      <c r="AA19" s="8">
        <v>15</v>
      </c>
      <c r="AB19" s="8">
        <v>0</v>
      </c>
      <c r="AC19" s="101">
        <f t="shared" si="0"/>
        <v>0</v>
      </c>
      <c r="AD19" s="8">
        <v>12</v>
      </c>
      <c r="AE19" s="8">
        <v>1</v>
      </c>
      <c r="AF19" s="101">
        <f t="shared" si="1"/>
        <v>8.3333333333333329E-2</v>
      </c>
      <c r="AG19" s="8">
        <v>396</v>
      </c>
      <c r="AH19" s="8">
        <v>0</v>
      </c>
      <c r="AI19" s="101">
        <f t="shared" si="2"/>
        <v>0</v>
      </c>
      <c r="AJ19" s="8">
        <v>291</v>
      </c>
      <c r="AK19" s="8">
        <v>0</v>
      </c>
      <c r="AL19" s="101">
        <f t="shared" si="3"/>
        <v>0</v>
      </c>
      <c r="AM19" s="8">
        <v>177</v>
      </c>
      <c r="AN19" s="8">
        <v>0</v>
      </c>
      <c r="AO19" s="101">
        <f t="shared" si="4"/>
        <v>0</v>
      </c>
      <c r="AP19" s="8">
        <v>250</v>
      </c>
      <c r="AQ19" s="8">
        <v>0</v>
      </c>
      <c r="AR19" s="101">
        <f t="shared" si="5"/>
        <v>0</v>
      </c>
    </row>
    <row r="20" spans="1:44" s="1" customFormat="1" ht="15" customHeight="1" x14ac:dyDescent="0.55000000000000004">
      <c r="A20" s="8">
        <v>27</v>
      </c>
      <c r="B20" s="9" t="s">
        <v>92</v>
      </c>
      <c r="C20" s="8">
        <v>636</v>
      </c>
      <c r="D20" s="8">
        <v>21</v>
      </c>
      <c r="E20" s="92">
        <f t="shared" si="6"/>
        <v>3.3018867924528301E-2</v>
      </c>
      <c r="F20" s="8">
        <v>242</v>
      </c>
      <c r="G20" s="8">
        <v>0</v>
      </c>
      <c r="H20" s="92">
        <f t="shared" si="7"/>
        <v>0</v>
      </c>
      <c r="I20" s="8">
        <v>950</v>
      </c>
      <c r="J20" s="8">
        <v>185</v>
      </c>
      <c r="K20" s="92">
        <f t="shared" si="8"/>
        <v>0.19473684210526315</v>
      </c>
      <c r="L20" s="8">
        <v>1828</v>
      </c>
      <c r="M20" s="8">
        <v>206</v>
      </c>
      <c r="N20" s="92">
        <f t="shared" si="9"/>
        <v>0.11269146608315099</v>
      </c>
      <c r="O20" s="8">
        <v>1844</v>
      </c>
      <c r="P20" s="8">
        <v>315</v>
      </c>
      <c r="Q20" s="164">
        <f t="shared" si="10"/>
        <v>0.17082429501084598</v>
      </c>
      <c r="R20" s="8">
        <v>1629</v>
      </c>
      <c r="S20" s="8">
        <v>314</v>
      </c>
      <c r="T20" s="164">
        <f t="shared" si="11"/>
        <v>0.19275629220380602</v>
      </c>
      <c r="U20" s="8">
        <v>1605</v>
      </c>
      <c r="V20" s="8">
        <v>204</v>
      </c>
      <c r="W20" s="164">
        <f t="shared" si="12"/>
        <v>0.12710280373831775</v>
      </c>
      <c r="X20" s="8">
        <v>5</v>
      </c>
      <c r="Y20" s="8">
        <v>1</v>
      </c>
      <c r="Z20" s="101">
        <f t="shared" si="13"/>
        <v>0.2</v>
      </c>
      <c r="AA20" s="8">
        <v>0</v>
      </c>
      <c r="AB20" s="8">
        <v>0</v>
      </c>
      <c r="AC20" s="101" t="str">
        <f t="shared" si="0"/>
        <v>N/A</v>
      </c>
      <c r="AD20" s="8">
        <v>0</v>
      </c>
      <c r="AE20" s="8">
        <v>0</v>
      </c>
      <c r="AF20" s="101" t="str">
        <f t="shared" si="1"/>
        <v>N/A</v>
      </c>
      <c r="AG20" s="8">
        <v>74</v>
      </c>
      <c r="AH20" s="8">
        <v>0</v>
      </c>
      <c r="AI20" s="101">
        <f t="shared" si="2"/>
        <v>0</v>
      </c>
      <c r="AJ20" s="8">
        <v>59</v>
      </c>
      <c r="AK20" s="8">
        <v>0</v>
      </c>
      <c r="AL20" s="101">
        <f t="shared" si="3"/>
        <v>0</v>
      </c>
      <c r="AM20" s="8">
        <v>21</v>
      </c>
      <c r="AN20" s="8">
        <v>0</v>
      </c>
      <c r="AO20" s="101">
        <f t="shared" si="4"/>
        <v>0</v>
      </c>
      <c r="AP20" s="8">
        <v>30</v>
      </c>
      <c r="AQ20" s="8">
        <v>0</v>
      </c>
      <c r="AR20" s="101">
        <f t="shared" si="5"/>
        <v>0</v>
      </c>
    </row>
    <row r="21" spans="1:44" s="1" customFormat="1" ht="15" customHeight="1" x14ac:dyDescent="0.55000000000000004">
      <c r="A21" s="8">
        <v>41</v>
      </c>
      <c r="B21" s="9" t="s">
        <v>94</v>
      </c>
      <c r="C21" s="8">
        <v>2033</v>
      </c>
      <c r="D21" s="8">
        <v>456</v>
      </c>
      <c r="E21" s="92">
        <f t="shared" si="6"/>
        <v>0.22429906542056074</v>
      </c>
      <c r="F21" s="8">
        <v>1609</v>
      </c>
      <c r="G21" s="8">
        <v>394</v>
      </c>
      <c r="H21" s="92">
        <f t="shared" si="7"/>
        <v>0.24487259167184586</v>
      </c>
      <c r="I21" s="8">
        <v>5186</v>
      </c>
      <c r="J21" s="8">
        <v>1118</v>
      </c>
      <c r="K21" s="92">
        <f t="shared" si="8"/>
        <v>0.21558040879290397</v>
      </c>
      <c r="L21" s="8">
        <v>8828</v>
      </c>
      <c r="M21" s="8">
        <v>1968</v>
      </c>
      <c r="N21" s="92">
        <f t="shared" si="9"/>
        <v>0.22292705029451745</v>
      </c>
      <c r="O21" s="8">
        <v>8994</v>
      </c>
      <c r="P21" s="8">
        <v>2122</v>
      </c>
      <c r="Q21" s="164">
        <f t="shared" si="10"/>
        <v>0.23593506782299312</v>
      </c>
      <c r="R21" s="8">
        <v>7894</v>
      </c>
      <c r="S21" s="8">
        <v>1945</v>
      </c>
      <c r="T21" s="164">
        <f t="shared" si="11"/>
        <v>0.24638966303521662</v>
      </c>
      <c r="U21" s="8">
        <v>7683</v>
      </c>
      <c r="V21" s="8">
        <v>1773</v>
      </c>
      <c r="W21" s="164">
        <f t="shared" si="12"/>
        <v>0.23076923076923078</v>
      </c>
      <c r="X21" s="8">
        <v>51</v>
      </c>
      <c r="Y21" s="8">
        <v>6</v>
      </c>
      <c r="Z21" s="101">
        <f t="shared" si="13"/>
        <v>0.11764705882352941</v>
      </c>
      <c r="AA21" s="8">
        <v>0</v>
      </c>
      <c r="AB21" s="8">
        <v>0</v>
      </c>
      <c r="AC21" s="101" t="str">
        <f t="shared" si="0"/>
        <v>N/A</v>
      </c>
      <c r="AD21" s="8">
        <v>0</v>
      </c>
      <c r="AE21" s="8">
        <v>0</v>
      </c>
      <c r="AF21" s="101" t="str">
        <f t="shared" si="1"/>
        <v>N/A</v>
      </c>
      <c r="AG21" s="8">
        <v>187</v>
      </c>
      <c r="AH21" s="8">
        <v>0</v>
      </c>
      <c r="AI21" s="101">
        <f t="shared" si="2"/>
        <v>0</v>
      </c>
      <c r="AJ21" s="8">
        <v>332</v>
      </c>
      <c r="AK21" s="8">
        <v>0</v>
      </c>
      <c r="AL21" s="101">
        <f t="shared" si="3"/>
        <v>0</v>
      </c>
      <c r="AM21" s="8">
        <v>56</v>
      </c>
      <c r="AN21" s="8">
        <v>0</v>
      </c>
      <c r="AO21" s="101">
        <f t="shared" si="4"/>
        <v>0</v>
      </c>
      <c r="AP21" s="8">
        <v>78</v>
      </c>
      <c r="AQ21" s="8">
        <v>0</v>
      </c>
      <c r="AR21" s="101">
        <f t="shared" si="5"/>
        <v>0</v>
      </c>
    </row>
    <row r="22" spans="1:44" s="1" customFormat="1" ht="15" customHeight="1" x14ac:dyDescent="0.55000000000000004">
      <c r="A22" s="8">
        <v>44</v>
      </c>
      <c r="B22" s="9" t="s">
        <v>100</v>
      </c>
      <c r="C22" s="8">
        <v>622</v>
      </c>
      <c r="D22" s="8">
        <v>1</v>
      </c>
      <c r="E22" s="92">
        <f t="shared" si="6"/>
        <v>1.6077170418006431E-3</v>
      </c>
      <c r="F22" s="8">
        <v>1107</v>
      </c>
      <c r="G22" s="8">
        <v>126</v>
      </c>
      <c r="H22" s="92">
        <f t="shared" si="7"/>
        <v>0.11382113821138211</v>
      </c>
      <c r="I22" s="8">
        <v>1275</v>
      </c>
      <c r="J22" s="8">
        <v>145</v>
      </c>
      <c r="K22" s="92">
        <f t="shared" si="8"/>
        <v>0.11372549019607843</v>
      </c>
      <c r="L22" s="8">
        <v>3004</v>
      </c>
      <c r="M22" s="8">
        <v>272</v>
      </c>
      <c r="N22" s="92">
        <f t="shared" si="9"/>
        <v>9.0545938748335553E-2</v>
      </c>
      <c r="O22" s="8">
        <v>3113</v>
      </c>
      <c r="P22" s="8">
        <v>471</v>
      </c>
      <c r="Q22" s="164">
        <f t="shared" si="10"/>
        <v>0.15130099582396403</v>
      </c>
      <c r="R22" s="8">
        <v>2967</v>
      </c>
      <c r="S22" s="8">
        <v>471</v>
      </c>
      <c r="T22" s="164">
        <f t="shared" si="11"/>
        <v>0.15874620829120323</v>
      </c>
      <c r="U22" s="8">
        <v>2800</v>
      </c>
      <c r="V22" s="8">
        <v>272</v>
      </c>
      <c r="W22" s="164">
        <f t="shared" si="12"/>
        <v>9.7142857142857142E-2</v>
      </c>
      <c r="X22" s="8">
        <v>10</v>
      </c>
      <c r="Y22" s="8">
        <v>0</v>
      </c>
      <c r="Z22" s="101">
        <f t="shared" si="13"/>
        <v>0</v>
      </c>
      <c r="AA22" s="8">
        <v>0</v>
      </c>
      <c r="AB22" s="8">
        <v>0</v>
      </c>
      <c r="AC22" s="101" t="str">
        <f t="shared" si="0"/>
        <v>N/A</v>
      </c>
      <c r="AD22" s="8">
        <v>0</v>
      </c>
      <c r="AE22" s="8">
        <v>0</v>
      </c>
      <c r="AF22" s="101" t="str">
        <f t="shared" si="1"/>
        <v>N/A</v>
      </c>
      <c r="AG22" s="8">
        <v>64</v>
      </c>
      <c r="AH22" s="8">
        <v>0</v>
      </c>
      <c r="AI22" s="101">
        <f t="shared" si="2"/>
        <v>0</v>
      </c>
      <c r="AJ22" s="8">
        <v>63</v>
      </c>
      <c r="AK22" s="8">
        <v>0</v>
      </c>
      <c r="AL22" s="101">
        <f t="shared" si="3"/>
        <v>0</v>
      </c>
      <c r="AM22" s="8">
        <v>21</v>
      </c>
      <c r="AN22" s="8">
        <v>0</v>
      </c>
      <c r="AO22" s="101">
        <f t="shared" si="4"/>
        <v>0</v>
      </c>
      <c r="AP22" s="8">
        <v>30</v>
      </c>
      <c r="AQ22" s="8">
        <v>0</v>
      </c>
      <c r="AR22" s="101">
        <f t="shared" si="5"/>
        <v>0</v>
      </c>
    </row>
    <row r="23" spans="1:44" s="1" customFormat="1" ht="15" customHeight="1" x14ac:dyDescent="0.55000000000000004">
      <c r="A23" s="8">
        <v>47</v>
      </c>
      <c r="B23" s="9" t="s">
        <v>103</v>
      </c>
      <c r="C23" s="8">
        <v>1311</v>
      </c>
      <c r="D23" s="8">
        <v>404</v>
      </c>
      <c r="E23" s="92">
        <f t="shared" si="6"/>
        <v>0.30816170861937453</v>
      </c>
      <c r="F23" s="8">
        <v>245</v>
      </c>
      <c r="G23" s="8">
        <v>0</v>
      </c>
      <c r="H23" s="92">
        <f t="shared" si="7"/>
        <v>0</v>
      </c>
      <c r="I23" s="8">
        <v>4041</v>
      </c>
      <c r="J23" s="8">
        <v>1109</v>
      </c>
      <c r="K23" s="92">
        <f t="shared" si="8"/>
        <v>0.27443702053947044</v>
      </c>
      <c r="L23" s="8">
        <v>5597</v>
      </c>
      <c r="M23" s="8">
        <v>1513</v>
      </c>
      <c r="N23" s="92">
        <f t="shared" si="9"/>
        <v>0.2703233875290334</v>
      </c>
      <c r="O23" s="8">
        <v>5750</v>
      </c>
      <c r="P23" s="8">
        <v>558</v>
      </c>
      <c r="Q23" s="164">
        <f t="shared" si="10"/>
        <v>9.7043478260869565E-2</v>
      </c>
      <c r="R23" s="8">
        <v>4823</v>
      </c>
      <c r="S23" s="8">
        <v>444</v>
      </c>
      <c r="T23" s="164">
        <f t="shared" si="11"/>
        <v>9.2058884511714706E-2</v>
      </c>
      <c r="U23" s="8">
        <v>4670</v>
      </c>
      <c r="V23" s="8">
        <v>1243</v>
      </c>
      <c r="W23" s="164">
        <f t="shared" si="12"/>
        <v>0.26616702355460387</v>
      </c>
      <c r="X23" s="8">
        <v>22</v>
      </c>
      <c r="Y23" s="8">
        <v>0</v>
      </c>
      <c r="Z23" s="101">
        <f t="shared" si="13"/>
        <v>0</v>
      </c>
      <c r="AA23" s="8">
        <v>6</v>
      </c>
      <c r="AB23" s="8">
        <v>0</v>
      </c>
      <c r="AC23" s="101">
        <f t="shared" si="0"/>
        <v>0</v>
      </c>
      <c r="AD23" s="8">
        <v>4</v>
      </c>
      <c r="AE23" s="8">
        <v>1</v>
      </c>
      <c r="AF23" s="101">
        <f t="shared" si="1"/>
        <v>0.25</v>
      </c>
      <c r="AG23" s="8">
        <v>72</v>
      </c>
      <c r="AH23" s="8">
        <v>0</v>
      </c>
      <c r="AI23" s="101">
        <f t="shared" si="2"/>
        <v>0</v>
      </c>
      <c r="AJ23" s="8">
        <v>28</v>
      </c>
      <c r="AK23" s="8">
        <v>0</v>
      </c>
      <c r="AL23" s="101">
        <f t="shared" si="3"/>
        <v>0</v>
      </c>
      <c r="AM23" s="8">
        <v>32</v>
      </c>
      <c r="AN23" s="8">
        <v>0</v>
      </c>
      <c r="AO23" s="101">
        <f t="shared" si="4"/>
        <v>0</v>
      </c>
      <c r="AP23" s="8">
        <v>45</v>
      </c>
      <c r="AQ23" s="8">
        <v>0</v>
      </c>
      <c r="AR23" s="101">
        <f t="shared" si="5"/>
        <v>0</v>
      </c>
    </row>
    <row r="24" spans="1:44" s="1" customFormat="1" ht="15" customHeight="1" x14ac:dyDescent="0.55000000000000004">
      <c r="A24" s="8">
        <v>50</v>
      </c>
      <c r="B24" s="9" t="s">
        <v>106</v>
      </c>
      <c r="C24" s="8">
        <v>1360</v>
      </c>
      <c r="D24" s="8">
        <v>130</v>
      </c>
      <c r="E24" s="92">
        <f t="shared" si="6"/>
        <v>9.5588235294117641E-2</v>
      </c>
      <c r="F24" s="8">
        <v>462</v>
      </c>
      <c r="G24" s="8">
        <v>37</v>
      </c>
      <c r="H24" s="92">
        <f t="shared" si="7"/>
        <v>8.0086580086580081E-2</v>
      </c>
      <c r="I24" s="8">
        <v>2337</v>
      </c>
      <c r="J24" s="8">
        <v>234</v>
      </c>
      <c r="K24" s="92">
        <f t="shared" si="8"/>
        <v>0.10012836970474968</v>
      </c>
      <c r="L24" s="8">
        <v>4159</v>
      </c>
      <c r="M24" s="8">
        <v>401</v>
      </c>
      <c r="N24" s="92">
        <f t="shared" si="9"/>
        <v>9.6417408030776627E-2</v>
      </c>
      <c r="O24" s="8">
        <v>4406</v>
      </c>
      <c r="P24" s="8">
        <v>702</v>
      </c>
      <c r="Q24" s="164">
        <f t="shared" si="10"/>
        <v>0.15932818883340899</v>
      </c>
      <c r="R24" s="8">
        <v>4196</v>
      </c>
      <c r="S24" s="8">
        <v>682</v>
      </c>
      <c r="T24" s="164">
        <f t="shared" si="11"/>
        <v>0.16253574833174453</v>
      </c>
      <c r="U24" s="8">
        <v>3936</v>
      </c>
      <c r="V24" s="8">
        <v>383</v>
      </c>
      <c r="W24" s="164">
        <f t="shared" si="12"/>
        <v>9.730691056910569E-2</v>
      </c>
      <c r="X24" s="8">
        <v>20</v>
      </c>
      <c r="Y24" s="8">
        <v>0</v>
      </c>
      <c r="Z24" s="101">
        <f t="shared" si="13"/>
        <v>0</v>
      </c>
      <c r="AA24" s="8">
        <v>0</v>
      </c>
      <c r="AB24" s="8">
        <v>0</v>
      </c>
      <c r="AC24" s="101" t="str">
        <f t="shared" si="0"/>
        <v>N/A</v>
      </c>
      <c r="AD24" s="8">
        <v>0</v>
      </c>
      <c r="AE24" s="8">
        <v>0</v>
      </c>
      <c r="AF24" s="101" t="str">
        <f t="shared" si="1"/>
        <v>N/A</v>
      </c>
      <c r="AG24" s="8">
        <v>75</v>
      </c>
      <c r="AH24" s="8">
        <v>0</v>
      </c>
      <c r="AI24" s="101">
        <f t="shared" si="2"/>
        <v>0</v>
      </c>
      <c r="AJ24" s="8">
        <v>20</v>
      </c>
      <c r="AK24" s="8">
        <v>0</v>
      </c>
      <c r="AL24" s="101">
        <f t="shared" si="3"/>
        <v>0</v>
      </c>
      <c r="AM24" s="8">
        <v>41</v>
      </c>
      <c r="AN24" s="8">
        <v>0</v>
      </c>
      <c r="AO24" s="101">
        <f t="shared" si="4"/>
        <v>0</v>
      </c>
      <c r="AP24" s="8">
        <v>58</v>
      </c>
      <c r="AQ24" s="8">
        <v>0</v>
      </c>
      <c r="AR24" s="101">
        <f t="shared" si="5"/>
        <v>0</v>
      </c>
    </row>
    <row r="25" spans="1:44" s="1" customFormat="1" ht="15" customHeight="1" x14ac:dyDescent="0.55000000000000004">
      <c r="A25" s="8">
        <v>52</v>
      </c>
      <c r="B25" s="9" t="s">
        <v>109</v>
      </c>
      <c r="C25" s="8">
        <v>1214</v>
      </c>
      <c r="D25" s="8">
        <v>98</v>
      </c>
      <c r="E25" s="92">
        <f t="shared" si="6"/>
        <v>8.0724876441515644E-2</v>
      </c>
      <c r="F25" s="8">
        <v>913</v>
      </c>
      <c r="G25" s="8">
        <v>53</v>
      </c>
      <c r="H25" s="92">
        <f t="shared" si="7"/>
        <v>5.8050383351588172E-2</v>
      </c>
      <c r="I25" s="8">
        <v>6590</v>
      </c>
      <c r="J25" s="8">
        <v>428</v>
      </c>
      <c r="K25" s="92">
        <f t="shared" si="8"/>
        <v>6.4946889226100146E-2</v>
      </c>
      <c r="L25" s="8">
        <v>8717</v>
      </c>
      <c r="M25" s="8">
        <v>579</v>
      </c>
      <c r="N25" s="92">
        <f t="shared" si="9"/>
        <v>6.6421934151657674E-2</v>
      </c>
      <c r="O25" s="8">
        <v>8720</v>
      </c>
      <c r="P25" s="8">
        <v>1452</v>
      </c>
      <c r="Q25" s="164">
        <f t="shared" si="10"/>
        <v>0.1665137614678899</v>
      </c>
      <c r="R25" s="8">
        <v>8600</v>
      </c>
      <c r="S25" s="8">
        <v>1428</v>
      </c>
      <c r="T25" s="164">
        <f t="shared" si="11"/>
        <v>0.16604651162790698</v>
      </c>
      <c r="U25" s="8">
        <v>8500</v>
      </c>
      <c r="V25" s="8">
        <v>572</v>
      </c>
      <c r="W25" s="164">
        <f t="shared" si="12"/>
        <v>6.7294117647058824E-2</v>
      </c>
      <c r="X25" s="8">
        <v>32</v>
      </c>
      <c r="Y25" s="8">
        <v>0</v>
      </c>
      <c r="Z25" s="101">
        <f t="shared" si="13"/>
        <v>0</v>
      </c>
      <c r="AA25" s="8">
        <v>6</v>
      </c>
      <c r="AB25" s="8">
        <v>0</v>
      </c>
      <c r="AC25" s="101">
        <f t="shared" si="0"/>
        <v>0</v>
      </c>
      <c r="AD25" s="8">
        <v>4</v>
      </c>
      <c r="AE25" s="8">
        <v>1</v>
      </c>
      <c r="AF25" s="101">
        <f t="shared" si="1"/>
        <v>0.25</v>
      </c>
      <c r="AG25" s="8">
        <v>218</v>
      </c>
      <c r="AH25" s="8">
        <v>0</v>
      </c>
      <c r="AI25" s="101">
        <f t="shared" si="2"/>
        <v>0</v>
      </c>
      <c r="AJ25" s="8">
        <v>164</v>
      </c>
      <c r="AK25" s="8">
        <v>0</v>
      </c>
      <c r="AL25" s="101">
        <f t="shared" si="3"/>
        <v>0</v>
      </c>
      <c r="AM25" s="8">
        <v>90</v>
      </c>
      <c r="AN25" s="8">
        <v>0</v>
      </c>
      <c r="AO25" s="101">
        <f t="shared" si="4"/>
        <v>0</v>
      </c>
      <c r="AP25" s="8">
        <v>129</v>
      </c>
      <c r="AQ25" s="8">
        <v>0</v>
      </c>
      <c r="AR25" s="101">
        <f t="shared" si="5"/>
        <v>0</v>
      </c>
    </row>
    <row r="26" spans="1:44" s="1" customFormat="1" ht="15" customHeight="1" x14ac:dyDescent="0.55000000000000004">
      <c r="A26" s="8">
        <v>54</v>
      </c>
      <c r="B26" s="9" t="s">
        <v>113</v>
      </c>
      <c r="C26" s="8">
        <v>1308</v>
      </c>
      <c r="D26" s="8">
        <v>196</v>
      </c>
      <c r="E26" s="92">
        <f t="shared" si="6"/>
        <v>0.14984709480122324</v>
      </c>
      <c r="F26" s="8">
        <v>596</v>
      </c>
      <c r="G26" s="8">
        <v>82</v>
      </c>
      <c r="H26" s="92">
        <f t="shared" si="7"/>
        <v>0.13758389261744966</v>
      </c>
      <c r="I26" s="8">
        <v>4924</v>
      </c>
      <c r="J26" s="8">
        <v>366</v>
      </c>
      <c r="K26" s="92">
        <f t="shared" si="8"/>
        <v>7.4329813160032496E-2</v>
      </c>
      <c r="L26" s="8">
        <v>6828</v>
      </c>
      <c r="M26" s="8">
        <v>644</v>
      </c>
      <c r="N26" s="92">
        <f t="shared" si="9"/>
        <v>9.4317516110134739E-2</v>
      </c>
      <c r="O26" s="8">
        <v>6894</v>
      </c>
      <c r="P26" s="8">
        <v>1024</v>
      </c>
      <c r="Q26" s="164">
        <f t="shared" si="10"/>
        <v>0.14853495793443575</v>
      </c>
      <c r="R26" s="8">
        <v>6800</v>
      </c>
      <c r="S26" s="8">
        <v>927</v>
      </c>
      <c r="T26" s="164">
        <f t="shared" si="11"/>
        <v>0.1363235294117647</v>
      </c>
      <c r="U26" s="8">
        <v>6692</v>
      </c>
      <c r="V26" s="8">
        <v>607</v>
      </c>
      <c r="W26" s="164">
        <f t="shared" si="12"/>
        <v>9.070531978481769E-2</v>
      </c>
      <c r="X26" s="8">
        <v>36</v>
      </c>
      <c r="Y26" s="8">
        <v>3</v>
      </c>
      <c r="Z26" s="101">
        <f t="shared" si="13"/>
        <v>8.3333333333333329E-2</v>
      </c>
      <c r="AA26" s="8">
        <v>6</v>
      </c>
      <c r="AB26" s="8">
        <v>0</v>
      </c>
      <c r="AC26" s="101">
        <f t="shared" si="0"/>
        <v>0</v>
      </c>
      <c r="AD26" s="8">
        <v>4</v>
      </c>
      <c r="AE26" s="8">
        <v>1</v>
      </c>
      <c r="AF26" s="101">
        <f t="shared" si="1"/>
        <v>0.25</v>
      </c>
      <c r="AG26" s="8">
        <v>119</v>
      </c>
      <c r="AH26" s="8">
        <v>0</v>
      </c>
      <c r="AI26" s="101">
        <f t="shared" si="2"/>
        <v>0</v>
      </c>
      <c r="AJ26" s="8">
        <v>55</v>
      </c>
      <c r="AK26" s="8">
        <v>0</v>
      </c>
      <c r="AL26" s="101">
        <f t="shared" si="3"/>
        <v>0</v>
      </c>
      <c r="AM26" s="8">
        <v>56</v>
      </c>
      <c r="AN26" s="8">
        <v>0</v>
      </c>
      <c r="AO26" s="101">
        <f t="shared" si="4"/>
        <v>0</v>
      </c>
      <c r="AP26" s="8">
        <v>81</v>
      </c>
      <c r="AQ26" s="8">
        <v>0</v>
      </c>
      <c r="AR26" s="101">
        <f t="shared" si="5"/>
        <v>0</v>
      </c>
    </row>
    <row r="27" spans="1:44" s="1" customFormat="1" ht="15" customHeight="1" x14ac:dyDescent="0.55000000000000004">
      <c r="A27" s="8">
        <v>63</v>
      </c>
      <c r="B27" s="9" t="s">
        <v>115</v>
      </c>
      <c r="C27" s="8">
        <v>910</v>
      </c>
      <c r="D27" s="8">
        <v>153</v>
      </c>
      <c r="E27" s="92">
        <f t="shared" si="6"/>
        <v>0.16813186813186815</v>
      </c>
      <c r="F27" s="8">
        <v>748</v>
      </c>
      <c r="G27" s="8">
        <v>87</v>
      </c>
      <c r="H27" s="92">
        <f t="shared" si="7"/>
        <v>0.11631016042780749</v>
      </c>
      <c r="I27" s="8">
        <v>2943</v>
      </c>
      <c r="J27" s="8">
        <v>442</v>
      </c>
      <c r="K27" s="92">
        <f t="shared" si="8"/>
        <v>0.15018688413183826</v>
      </c>
      <c r="L27" s="8">
        <v>4601</v>
      </c>
      <c r="M27" s="8">
        <v>682</v>
      </c>
      <c r="N27" s="92">
        <f t="shared" si="9"/>
        <v>0.14822864594653337</v>
      </c>
      <c r="O27" s="8">
        <v>4926</v>
      </c>
      <c r="P27" s="8">
        <v>996</v>
      </c>
      <c r="Q27" s="164">
        <f t="shared" si="10"/>
        <v>0.20219244823386115</v>
      </c>
      <c r="R27" s="8">
        <v>4184</v>
      </c>
      <c r="S27" s="8">
        <v>859</v>
      </c>
      <c r="T27" s="164">
        <f t="shared" si="11"/>
        <v>0.20530592734225622</v>
      </c>
      <c r="U27" s="8">
        <v>3939</v>
      </c>
      <c r="V27" s="8">
        <v>618</v>
      </c>
      <c r="W27" s="164">
        <f t="shared" si="12"/>
        <v>0.15689261233815691</v>
      </c>
      <c r="X27" s="8">
        <v>15</v>
      </c>
      <c r="Y27" s="8">
        <v>1</v>
      </c>
      <c r="Z27" s="101">
        <f t="shared" si="13"/>
        <v>6.6666666666666666E-2</v>
      </c>
      <c r="AA27" s="8">
        <v>12</v>
      </c>
      <c r="AB27" s="8">
        <v>0</v>
      </c>
      <c r="AC27" s="101">
        <f t="shared" si="0"/>
        <v>0</v>
      </c>
      <c r="AD27" s="8">
        <v>8</v>
      </c>
      <c r="AE27" s="8">
        <v>1</v>
      </c>
      <c r="AF27" s="101">
        <f t="shared" si="1"/>
        <v>0.125</v>
      </c>
      <c r="AG27" s="8">
        <v>67</v>
      </c>
      <c r="AH27" s="8">
        <v>0</v>
      </c>
      <c r="AI27" s="101">
        <f t="shared" si="2"/>
        <v>0</v>
      </c>
      <c r="AJ27" s="8">
        <v>37</v>
      </c>
      <c r="AK27" s="8">
        <v>0</v>
      </c>
      <c r="AL27" s="101">
        <f t="shared" si="3"/>
        <v>0</v>
      </c>
      <c r="AM27" s="8">
        <v>25</v>
      </c>
      <c r="AN27" s="8">
        <v>0</v>
      </c>
      <c r="AO27" s="101">
        <f t="shared" si="4"/>
        <v>0</v>
      </c>
      <c r="AP27" s="8">
        <v>36</v>
      </c>
      <c r="AQ27" s="8">
        <v>0</v>
      </c>
      <c r="AR27" s="101">
        <f t="shared" si="5"/>
        <v>0</v>
      </c>
    </row>
    <row r="28" spans="1:44" s="1" customFormat="1" ht="15" customHeight="1" x14ac:dyDescent="0.55000000000000004">
      <c r="A28" s="8">
        <v>66</v>
      </c>
      <c r="B28" s="9" t="s">
        <v>119</v>
      </c>
      <c r="C28" s="8">
        <v>1217</v>
      </c>
      <c r="D28" s="8">
        <v>211</v>
      </c>
      <c r="E28" s="92">
        <f t="shared" si="6"/>
        <v>0.17337715694330322</v>
      </c>
      <c r="F28" s="8">
        <v>719</v>
      </c>
      <c r="G28" s="8">
        <v>75</v>
      </c>
      <c r="H28" s="92">
        <f t="shared" si="7"/>
        <v>0.10431154381084839</v>
      </c>
      <c r="I28" s="8">
        <v>5637</v>
      </c>
      <c r="J28" s="8">
        <v>476</v>
      </c>
      <c r="K28" s="92">
        <f t="shared" si="8"/>
        <v>8.444207912009935E-2</v>
      </c>
      <c r="L28" s="8">
        <v>7573</v>
      </c>
      <c r="M28" s="8">
        <v>762</v>
      </c>
      <c r="N28" s="92">
        <f t="shared" si="9"/>
        <v>0.10062062590783045</v>
      </c>
      <c r="O28" s="8">
        <v>7680</v>
      </c>
      <c r="P28" s="8">
        <v>1226</v>
      </c>
      <c r="Q28" s="164">
        <f t="shared" si="10"/>
        <v>0.15963541666666667</v>
      </c>
      <c r="R28" s="8">
        <v>6609</v>
      </c>
      <c r="S28" s="8">
        <v>1065</v>
      </c>
      <c r="T28" s="164">
        <f t="shared" si="11"/>
        <v>0.16114389468906037</v>
      </c>
      <c r="U28" s="8">
        <v>6457</v>
      </c>
      <c r="V28" s="8">
        <v>749</v>
      </c>
      <c r="W28" s="164">
        <f t="shared" si="12"/>
        <v>0.11599814155180424</v>
      </c>
      <c r="X28" s="8">
        <v>24</v>
      </c>
      <c r="Y28" s="8">
        <v>1</v>
      </c>
      <c r="Z28" s="101">
        <f t="shared" si="13"/>
        <v>4.1666666666666664E-2</v>
      </c>
      <c r="AA28" s="8">
        <v>12</v>
      </c>
      <c r="AB28" s="8">
        <v>0</v>
      </c>
      <c r="AC28" s="101">
        <f t="shared" si="0"/>
        <v>0</v>
      </c>
      <c r="AD28" s="8">
        <v>4</v>
      </c>
      <c r="AE28" s="8">
        <v>1</v>
      </c>
      <c r="AF28" s="101">
        <f t="shared" si="1"/>
        <v>0.25</v>
      </c>
      <c r="AG28" s="8">
        <v>63</v>
      </c>
      <c r="AH28" s="8">
        <v>0</v>
      </c>
      <c r="AI28" s="101">
        <f t="shared" si="2"/>
        <v>0</v>
      </c>
      <c r="AJ28" s="8">
        <v>107</v>
      </c>
      <c r="AK28" s="8">
        <v>0</v>
      </c>
      <c r="AL28" s="101">
        <f t="shared" si="3"/>
        <v>0</v>
      </c>
      <c r="AM28" s="8">
        <v>20</v>
      </c>
      <c r="AN28" s="8">
        <v>0</v>
      </c>
      <c r="AO28" s="101">
        <f t="shared" si="4"/>
        <v>0</v>
      </c>
      <c r="AP28" s="8">
        <v>28</v>
      </c>
      <c r="AQ28" s="8">
        <v>0</v>
      </c>
      <c r="AR28" s="101">
        <f t="shared" si="5"/>
        <v>0</v>
      </c>
    </row>
    <row r="29" spans="1:44" s="1" customFormat="1" ht="15" customHeight="1" x14ac:dyDescent="0.55000000000000004">
      <c r="A29" s="8">
        <v>68</v>
      </c>
      <c r="B29" s="9" t="s">
        <v>122</v>
      </c>
      <c r="C29" s="8">
        <v>3593</v>
      </c>
      <c r="D29" s="8">
        <v>913</v>
      </c>
      <c r="E29" s="92">
        <f t="shared" si="6"/>
        <v>0.25410520456443086</v>
      </c>
      <c r="F29" s="8">
        <v>1589</v>
      </c>
      <c r="G29" s="8">
        <v>390</v>
      </c>
      <c r="H29" s="92">
        <f t="shared" si="7"/>
        <v>0.24543738200125864</v>
      </c>
      <c r="I29" s="8">
        <v>16699</v>
      </c>
      <c r="J29" s="8">
        <v>3427</v>
      </c>
      <c r="K29" s="92">
        <f t="shared" si="8"/>
        <v>0.20522186957302832</v>
      </c>
      <c r="L29" s="8">
        <v>21881</v>
      </c>
      <c r="M29" s="8">
        <v>4730</v>
      </c>
      <c r="N29" s="92">
        <f t="shared" si="9"/>
        <v>0.21616927928339655</v>
      </c>
      <c r="O29" s="8">
        <v>23277</v>
      </c>
      <c r="P29" s="8">
        <v>4961</v>
      </c>
      <c r="Q29" s="164">
        <f t="shared" si="10"/>
        <v>0.21312883962709972</v>
      </c>
      <c r="R29" s="8">
        <v>19419</v>
      </c>
      <c r="S29" s="8">
        <v>4446</v>
      </c>
      <c r="T29" s="164">
        <f t="shared" si="11"/>
        <v>0.22895102734435346</v>
      </c>
      <c r="U29" s="8">
        <v>18374</v>
      </c>
      <c r="V29" s="8">
        <v>4223</v>
      </c>
      <c r="W29" s="164">
        <f t="shared" si="12"/>
        <v>0.2298356373135953</v>
      </c>
      <c r="X29" s="8">
        <v>103</v>
      </c>
      <c r="Y29" s="8">
        <v>1</v>
      </c>
      <c r="Z29" s="101">
        <f t="shared" si="13"/>
        <v>9.7087378640776691E-3</v>
      </c>
      <c r="AA29" s="8">
        <v>26</v>
      </c>
      <c r="AB29" s="8">
        <v>0</v>
      </c>
      <c r="AC29" s="101">
        <f t="shared" si="0"/>
        <v>0</v>
      </c>
      <c r="AD29" s="8">
        <v>28</v>
      </c>
      <c r="AE29" s="8">
        <v>3</v>
      </c>
      <c r="AF29" s="101">
        <f t="shared" si="1"/>
        <v>0.10714285714285714</v>
      </c>
      <c r="AG29" s="8">
        <v>292</v>
      </c>
      <c r="AH29" s="8">
        <v>0</v>
      </c>
      <c r="AI29" s="101">
        <f t="shared" si="2"/>
        <v>0</v>
      </c>
      <c r="AJ29" s="8">
        <v>215</v>
      </c>
      <c r="AK29" s="8">
        <v>0</v>
      </c>
      <c r="AL29" s="101">
        <f t="shared" si="3"/>
        <v>0</v>
      </c>
      <c r="AM29" s="8">
        <v>122</v>
      </c>
      <c r="AN29" s="8">
        <v>0</v>
      </c>
      <c r="AO29" s="101">
        <f t="shared" si="4"/>
        <v>0</v>
      </c>
      <c r="AP29" s="8">
        <v>172</v>
      </c>
      <c r="AQ29" s="8">
        <v>0</v>
      </c>
      <c r="AR29" s="101">
        <f t="shared" si="5"/>
        <v>0</v>
      </c>
    </row>
    <row r="30" spans="1:44" s="1" customFormat="1" ht="15" customHeight="1" x14ac:dyDescent="0.55000000000000004">
      <c r="A30" s="8">
        <v>70</v>
      </c>
      <c r="B30" s="9" t="s">
        <v>130</v>
      </c>
      <c r="C30" s="8">
        <v>1159</v>
      </c>
      <c r="D30" s="8">
        <v>0</v>
      </c>
      <c r="E30" s="92">
        <f t="shared" si="6"/>
        <v>0</v>
      </c>
      <c r="F30" s="8">
        <v>561</v>
      </c>
      <c r="G30" s="8">
        <v>0</v>
      </c>
      <c r="H30" s="92">
        <f t="shared" si="7"/>
        <v>0</v>
      </c>
      <c r="I30" s="8">
        <v>658</v>
      </c>
      <c r="J30" s="8">
        <v>0</v>
      </c>
      <c r="K30" s="92">
        <f t="shared" si="8"/>
        <v>0</v>
      </c>
      <c r="L30" s="8">
        <v>2378</v>
      </c>
      <c r="M30" s="8">
        <v>0</v>
      </c>
      <c r="N30" s="92">
        <f t="shared" si="9"/>
        <v>0</v>
      </c>
      <c r="O30" s="8">
        <v>2427</v>
      </c>
      <c r="P30" s="8">
        <v>0</v>
      </c>
      <c r="Q30" s="164">
        <f t="shared" si="10"/>
        <v>0</v>
      </c>
      <c r="R30" s="8">
        <v>2340</v>
      </c>
      <c r="S30" s="8">
        <v>0</v>
      </c>
      <c r="T30" s="164">
        <f t="shared" si="11"/>
        <v>0</v>
      </c>
      <c r="U30" s="8">
        <v>2265</v>
      </c>
      <c r="V30" s="8">
        <v>0</v>
      </c>
      <c r="W30" s="164">
        <f t="shared" si="12"/>
        <v>0</v>
      </c>
      <c r="X30" s="8">
        <v>10</v>
      </c>
      <c r="Y30" s="8">
        <v>0</v>
      </c>
      <c r="Z30" s="101">
        <f t="shared" si="13"/>
        <v>0</v>
      </c>
      <c r="AA30" s="8">
        <v>0</v>
      </c>
      <c r="AB30" s="8">
        <v>0</v>
      </c>
      <c r="AC30" s="101" t="str">
        <f t="shared" si="0"/>
        <v>N/A</v>
      </c>
      <c r="AD30" s="8">
        <v>0</v>
      </c>
      <c r="AE30" s="8">
        <v>0</v>
      </c>
      <c r="AF30" s="101" t="str">
        <f t="shared" si="1"/>
        <v>N/A</v>
      </c>
      <c r="AG30" s="8">
        <v>122</v>
      </c>
      <c r="AH30" s="8">
        <v>0</v>
      </c>
      <c r="AI30" s="101">
        <f t="shared" si="2"/>
        <v>0</v>
      </c>
      <c r="AJ30" s="8">
        <v>132</v>
      </c>
      <c r="AK30" s="8">
        <v>0</v>
      </c>
      <c r="AL30" s="101">
        <f t="shared" si="3"/>
        <v>0</v>
      </c>
      <c r="AM30" s="8">
        <v>37</v>
      </c>
      <c r="AN30" s="8">
        <v>0</v>
      </c>
      <c r="AO30" s="101">
        <f t="shared" si="4"/>
        <v>0</v>
      </c>
      <c r="AP30" s="8">
        <v>52</v>
      </c>
      <c r="AQ30" s="8">
        <v>0</v>
      </c>
      <c r="AR30" s="101">
        <f t="shared" si="5"/>
        <v>0</v>
      </c>
    </row>
    <row r="31" spans="1:44" s="1" customFormat="1" ht="15" customHeight="1" x14ac:dyDescent="0.55000000000000004">
      <c r="A31" s="8">
        <v>73</v>
      </c>
      <c r="B31" s="9" t="s">
        <v>132</v>
      </c>
      <c r="C31" s="8">
        <v>604</v>
      </c>
      <c r="D31" s="8">
        <v>390</v>
      </c>
      <c r="E31" s="92">
        <f t="shared" si="6"/>
        <v>0.64569536423841056</v>
      </c>
      <c r="F31" s="8">
        <v>664</v>
      </c>
      <c r="G31" s="8">
        <v>353</v>
      </c>
      <c r="H31" s="92">
        <f t="shared" si="7"/>
        <v>0.53162650602409633</v>
      </c>
      <c r="I31" s="8">
        <v>3126</v>
      </c>
      <c r="J31" s="8">
        <v>860</v>
      </c>
      <c r="K31" s="92">
        <f t="shared" si="8"/>
        <v>0.27511196417146511</v>
      </c>
      <c r="L31" s="8">
        <v>4394</v>
      </c>
      <c r="M31" s="8">
        <v>1603</v>
      </c>
      <c r="N31" s="92">
        <f t="shared" si="9"/>
        <v>0.36481565771506602</v>
      </c>
      <c r="O31" s="8">
        <v>4702</v>
      </c>
      <c r="P31" s="8">
        <v>1900</v>
      </c>
      <c r="Q31" s="164">
        <f t="shared" si="10"/>
        <v>0.40408336877924289</v>
      </c>
      <c r="R31" s="8">
        <v>4038</v>
      </c>
      <c r="S31" s="8">
        <v>1510</v>
      </c>
      <c r="T31" s="164">
        <f t="shared" si="11"/>
        <v>0.37394749876176325</v>
      </c>
      <c r="U31" s="8">
        <v>3762</v>
      </c>
      <c r="V31" s="8">
        <v>1299</v>
      </c>
      <c r="W31" s="164">
        <f t="shared" si="12"/>
        <v>0.3452950558213716</v>
      </c>
      <c r="X31" s="8">
        <v>24</v>
      </c>
      <c r="Y31" s="8">
        <v>1</v>
      </c>
      <c r="Z31" s="101">
        <f t="shared" si="13"/>
        <v>4.1666666666666664E-2</v>
      </c>
      <c r="AA31" s="8">
        <v>12</v>
      </c>
      <c r="AB31" s="8">
        <v>0</v>
      </c>
      <c r="AC31" s="101">
        <f t="shared" si="0"/>
        <v>0</v>
      </c>
      <c r="AD31" s="8">
        <v>8</v>
      </c>
      <c r="AE31" s="8">
        <v>1</v>
      </c>
      <c r="AF31" s="101">
        <f t="shared" si="1"/>
        <v>0.125</v>
      </c>
      <c r="AG31" s="8">
        <v>125</v>
      </c>
      <c r="AH31" s="8">
        <v>0</v>
      </c>
      <c r="AI31" s="101">
        <f t="shared" si="2"/>
        <v>0</v>
      </c>
      <c r="AJ31" s="8">
        <v>62</v>
      </c>
      <c r="AK31" s="8">
        <v>0</v>
      </c>
      <c r="AL31" s="101">
        <f t="shared" si="3"/>
        <v>0</v>
      </c>
      <c r="AM31" s="8">
        <v>66</v>
      </c>
      <c r="AN31" s="8">
        <v>0</v>
      </c>
      <c r="AO31" s="101">
        <f t="shared" si="4"/>
        <v>0</v>
      </c>
      <c r="AP31" s="8">
        <v>94</v>
      </c>
      <c r="AQ31" s="8">
        <v>0</v>
      </c>
      <c r="AR31" s="101">
        <f t="shared" si="5"/>
        <v>0</v>
      </c>
    </row>
    <row r="32" spans="1:44" s="1" customFormat="1" ht="15" customHeight="1" x14ac:dyDescent="0.55000000000000004">
      <c r="A32" s="8">
        <v>76</v>
      </c>
      <c r="B32" s="9" t="s">
        <v>135</v>
      </c>
      <c r="C32" s="8">
        <v>2902</v>
      </c>
      <c r="D32" s="8">
        <v>864</v>
      </c>
      <c r="E32" s="92">
        <f t="shared" si="6"/>
        <v>0.29772570640937285</v>
      </c>
      <c r="F32" s="8">
        <v>1452</v>
      </c>
      <c r="G32" s="8">
        <v>358</v>
      </c>
      <c r="H32" s="92">
        <f t="shared" si="7"/>
        <v>0.24655647382920109</v>
      </c>
      <c r="I32" s="8">
        <v>20644</v>
      </c>
      <c r="J32" s="8">
        <v>3515</v>
      </c>
      <c r="K32" s="92">
        <f t="shared" si="8"/>
        <v>0.17026739004068978</v>
      </c>
      <c r="L32" s="8">
        <v>24998</v>
      </c>
      <c r="M32" s="8">
        <v>4737</v>
      </c>
      <c r="N32" s="92">
        <f t="shared" si="9"/>
        <v>0.18949515961276903</v>
      </c>
      <c r="O32" s="8">
        <v>26146</v>
      </c>
      <c r="P32" s="8">
        <v>5876</v>
      </c>
      <c r="Q32" s="164">
        <f t="shared" si="10"/>
        <v>0.22473800963818558</v>
      </c>
      <c r="R32" s="8">
        <v>20897</v>
      </c>
      <c r="S32" s="8">
        <v>4227</v>
      </c>
      <c r="T32" s="164">
        <f t="shared" si="11"/>
        <v>0.2022778389242475</v>
      </c>
      <c r="U32" s="8">
        <v>20095</v>
      </c>
      <c r="V32" s="8">
        <v>3375</v>
      </c>
      <c r="W32" s="164">
        <f t="shared" si="12"/>
        <v>0.16795222692211992</v>
      </c>
      <c r="X32" s="8">
        <v>82</v>
      </c>
      <c r="Y32" s="8">
        <v>2</v>
      </c>
      <c r="Z32" s="101">
        <f t="shared" si="13"/>
        <v>2.4390243902439025E-2</v>
      </c>
      <c r="AA32" s="8">
        <v>43</v>
      </c>
      <c r="AB32" s="8">
        <v>0</v>
      </c>
      <c r="AC32" s="101">
        <f t="shared" si="0"/>
        <v>0</v>
      </c>
      <c r="AD32" s="8">
        <v>32</v>
      </c>
      <c r="AE32" s="8">
        <v>8</v>
      </c>
      <c r="AF32" s="101">
        <f t="shared" si="1"/>
        <v>0.25</v>
      </c>
      <c r="AG32" s="8">
        <v>226</v>
      </c>
      <c r="AH32" s="8">
        <v>0</v>
      </c>
      <c r="AI32" s="101">
        <f t="shared" si="2"/>
        <v>0</v>
      </c>
      <c r="AJ32" s="8">
        <v>392</v>
      </c>
      <c r="AK32" s="8">
        <v>0</v>
      </c>
      <c r="AL32" s="101">
        <f t="shared" si="3"/>
        <v>0</v>
      </c>
      <c r="AM32" s="8">
        <v>64</v>
      </c>
      <c r="AN32" s="8">
        <v>0</v>
      </c>
      <c r="AO32" s="101">
        <f t="shared" si="4"/>
        <v>0</v>
      </c>
      <c r="AP32" s="8">
        <v>92</v>
      </c>
      <c r="AQ32" s="8">
        <v>0</v>
      </c>
      <c r="AR32" s="101">
        <f t="shared" si="5"/>
        <v>0</v>
      </c>
    </row>
    <row r="33" spans="1:44" s="1" customFormat="1" ht="15" customHeight="1" x14ac:dyDescent="0.55000000000000004">
      <c r="A33" s="8">
        <v>81</v>
      </c>
      <c r="B33" s="9" t="s">
        <v>146</v>
      </c>
      <c r="C33" s="8">
        <v>208</v>
      </c>
      <c r="D33" s="8">
        <v>51</v>
      </c>
      <c r="E33" s="92">
        <f t="shared" si="6"/>
        <v>0.24519230769230768</v>
      </c>
      <c r="F33" s="8">
        <v>129</v>
      </c>
      <c r="G33" s="8">
        <v>0</v>
      </c>
      <c r="H33" s="92">
        <f t="shared" si="7"/>
        <v>0</v>
      </c>
      <c r="I33" s="8">
        <v>1410</v>
      </c>
      <c r="J33" s="8">
        <v>611</v>
      </c>
      <c r="K33" s="92">
        <f t="shared" si="8"/>
        <v>0.43333333333333335</v>
      </c>
      <c r="L33" s="8">
        <v>1747</v>
      </c>
      <c r="M33" s="8">
        <v>662</v>
      </c>
      <c r="N33" s="92">
        <f t="shared" si="9"/>
        <v>0.37893531768746425</v>
      </c>
      <c r="O33" s="8">
        <v>1996</v>
      </c>
      <c r="P33" s="8">
        <v>755</v>
      </c>
      <c r="Q33" s="164">
        <f t="shared" si="10"/>
        <v>0.37825651302605212</v>
      </c>
      <c r="R33" s="8">
        <v>1973</v>
      </c>
      <c r="S33" s="8">
        <v>353</v>
      </c>
      <c r="T33" s="164">
        <f t="shared" si="11"/>
        <v>0.17891535732387229</v>
      </c>
      <c r="U33" s="8">
        <v>1813</v>
      </c>
      <c r="V33" s="8">
        <v>251</v>
      </c>
      <c r="W33" s="164">
        <f t="shared" si="12"/>
        <v>0.13844456701599558</v>
      </c>
      <c r="X33" s="8">
        <v>8</v>
      </c>
      <c r="Y33" s="8">
        <v>0</v>
      </c>
      <c r="Z33" s="101">
        <f t="shared" si="13"/>
        <v>0</v>
      </c>
      <c r="AA33" s="8">
        <v>0</v>
      </c>
      <c r="AB33" s="8">
        <v>0</v>
      </c>
      <c r="AC33" s="101" t="str">
        <f t="shared" si="0"/>
        <v>N/A</v>
      </c>
      <c r="AD33" s="8">
        <v>0</v>
      </c>
      <c r="AE33" s="8">
        <v>0</v>
      </c>
      <c r="AF33" s="101" t="str">
        <f t="shared" si="1"/>
        <v>N/A</v>
      </c>
      <c r="AG33" s="8">
        <v>37</v>
      </c>
      <c r="AH33" s="8">
        <v>0</v>
      </c>
      <c r="AI33" s="101">
        <f t="shared" si="2"/>
        <v>0</v>
      </c>
      <c r="AJ33" s="8">
        <v>25</v>
      </c>
      <c r="AK33" s="8">
        <v>0</v>
      </c>
      <c r="AL33" s="101">
        <f t="shared" si="3"/>
        <v>0</v>
      </c>
      <c r="AM33" s="8">
        <v>10</v>
      </c>
      <c r="AN33" s="8">
        <v>0</v>
      </c>
      <c r="AO33" s="101">
        <f t="shared" si="4"/>
        <v>0</v>
      </c>
      <c r="AP33" s="8">
        <v>14</v>
      </c>
      <c r="AQ33" s="8">
        <v>0</v>
      </c>
      <c r="AR33" s="101">
        <f t="shared" si="5"/>
        <v>0</v>
      </c>
    </row>
    <row r="34" spans="1:44" s="1" customFormat="1" ht="15" customHeight="1" x14ac:dyDescent="0.55000000000000004">
      <c r="A34" s="8">
        <v>85</v>
      </c>
      <c r="B34" s="9" t="s">
        <v>148</v>
      </c>
      <c r="C34" s="8">
        <v>656</v>
      </c>
      <c r="D34" s="8">
        <v>616</v>
      </c>
      <c r="E34" s="92">
        <f t="shared" si="6"/>
        <v>0.93902439024390238</v>
      </c>
      <c r="F34" s="8">
        <v>228</v>
      </c>
      <c r="G34" s="8">
        <v>91</v>
      </c>
      <c r="H34" s="92">
        <f t="shared" si="7"/>
        <v>0.39912280701754388</v>
      </c>
      <c r="I34" s="8">
        <v>3449</v>
      </c>
      <c r="J34" s="8">
        <v>942</v>
      </c>
      <c r="K34" s="92">
        <f t="shared" si="8"/>
        <v>0.27312264424470861</v>
      </c>
      <c r="L34" s="8">
        <v>4333</v>
      </c>
      <c r="M34" s="8">
        <v>1649</v>
      </c>
      <c r="N34" s="92">
        <f t="shared" si="9"/>
        <v>0.38056773597969074</v>
      </c>
      <c r="O34" s="8">
        <v>4591</v>
      </c>
      <c r="P34" s="8">
        <v>1032</v>
      </c>
      <c r="Q34" s="164">
        <f t="shared" si="10"/>
        <v>0.22478762796776303</v>
      </c>
      <c r="R34" s="8">
        <v>3871</v>
      </c>
      <c r="S34" s="8">
        <v>1012</v>
      </c>
      <c r="T34" s="164">
        <f t="shared" si="11"/>
        <v>0.26143115474037715</v>
      </c>
      <c r="U34" s="8">
        <v>3638</v>
      </c>
      <c r="V34" s="8">
        <v>1483</v>
      </c>
      <c r="W34" s="164">
        <f t="shared" si="12"/>
        <v>0.40764156129741619</v>
      </c>
      <c r="X34" s="8">
        <v>10</v>
      </c>
      <c r="Y34" s="8">
        <v>0</v>
      </c>
      <c r="Z34" s="101">
        <f t="shared" si="13"/>
        <v>0</v>
      </c>
      <c r="AA34" s="8">
        <v>3</v>
      </c>
      <c r="AB34" s="8">
        <v>0</v>
      </c>
      <c r="AC34" s="101">
        <f t="shared" si="0"/>
        <v>0</v>
      </c>
      <c r="AD34" s="8">
        <v>4</v>
      </c>
      <c r="AE34" s="8">
        <v>1</v>
      </c>
      <c r="AF34" s="101">
        <f t="shared" si="1"/>
        <v>0.25</v>
      </c>
      <c r="AG34" s="8">
        <v>26</v>
      </c>
      <c r="AH34" s="8">
        <v>0</v>
      </c>
      <c r="AI34" s="101">
        <f t="shared" si="2"/>
        <v>0</v>
      </c>
      <c r="AJ34" s="8">
        <v>10</v>
      </c>
      <c r="AK34" s="8">
        <v>0</v>
      </c>
      <c r="AL34" s="101">
        <f t="shared" si="3"/>
        <v>0</v>
      </c>
      <c r="AM34" s="8">
        <v>13</v>
      </c>
      <c r="AN34" s="8">
        <v>0</v>
      </c>
      <c r="AO34" s="101">
        <f t="shared" si="4"/>
        <v>0</v>
      </c>
      <c r="AP34" s="8">
        <v>19</v>
      </c>
      <c r="AQ34" s="8">
        <v>0</v>
      </c>
      <c r="AR34" s="101">
        <f t="shared" si="5"/>
        <v>0</v>
      </c>
    </row>
    <row r="35" spans="1:44" s="1" customFormat="1" ht="15" customHeight="1" x14ac:dyDescent="0.55000000000000004">
      <c r="A35" s="8">
        <v>86</v>
      </c>
      <c r="B35" s="9" t="s">
        <v>150</v>
      </c>
      <c r="C35" s="8">
        <v>598</v>
      </c>
      <c r="D35" s="8">
        <v>210</v>
      </c>
      <c r="E35" s="92">
        <f t="shared" si="6"/>
        <v>0.3511705685618729</v>
      </c>
      <c r="F35" s="8">
        <v>173</v>
      </c>
      <c r="G35" s="8">
        <v>0</v>
      </c>
      <c r="H35" s="92">
        <f t="shared" si="7"/>
        <v>0</v>
      </c>
      <c r="I35" s="8">
        <v>1161</v>
      </c>
      <c r="J35" s="8">
        <v>224</v>
      </c>
      <c r="K35" s="92">
        <f t="shared" si="8"/>
        <v>0.19293712316968131</v>
      </c>
      <c r="L35" s="8">
        <v>1932</v>
      </c>
      <c r="M35" s="8">
        <v>434</v>
      </c>
      <c r="N35" s="92">
        <f t="shared" si="9"/>
        <v>0.22463768115942029</v>
      </c>
      <c r="O35" s="8">
        <v>1955</v>
      </c>
      <c r="P35" s="8">
        <v>149</v>
      </c>
      <c r="Q35" s="164">
        <f t="shared" si="10"/>
        <v>7.6214833759590789E-2</v>
      </c>
      <c r="R35" s="8">
        <v>1922</v>
      </c>
      <c r="S35" s="8">
        <v>68</v>
      </c>
      <c r="T35" s="164">
        <f t="shared" si="11"/>
        <v>3.5379812695109258E-2</v>
      </c>
      <c r="U35" s="8">
        <v>1900</v>
      </c>
      <c r="V35" s="8">
        <v>358</v>
      </c>
      <c r="W35" s="164">
        <f t="shared" si="12"/>
        <v>0.18842105263157893</v>
      </c>
      <c r="X35" s="8">
        <v>7</v>
      </c>
      <c r="Y35" s="8">
        <v>0</v>
      </c>
      <c r="Z35" s="101">
        <f t="shared" si="13"/>
        <v>0</v>
      </c>
      <c r="AA35" s="8">
        <v>0</v>
      </c>
      <c r="AB35" s="8">
        <v>0</v>
      </c>
      <c r="AC35" s="101" t="str">
        <f t="shared" si="0"/>
        <v>N/A</v>
      </c>
      <c r="AD35" s="8">
        <v>0</v>
      </c>
      <c r="AE35" s="8">
        <v>0</v>
      </c>
      <c r="AF35" s="101" t="str">
        <f t="shared" si="1"/>
        <v>N/A</v>
      </c>
      <c r="AG35" s="8">
        <v>54</v>
      </c>
      <c r="AH35" s="8">
        <v>0</v>
      </c>
      <c r="AI35" s="101">
        <f t="shared" si="2"/>
        <v>0</v>
      </c>
      <c r="AJ35" s="8">
        <v>17</v>
      </c>
      <c r="AK35" s="8">
        <v>0</v>
      </c>
      <c r="AL35" s="101">
        <f t="shared" si="3"/>
        <v>0</v>
      </c>
      <c r="AM35" s="8">
        <v>21</v>
      </c>
      <c r="AN35" s="8">
        <v>0</v>
      </c>
      <c r="AO35" s="101">
        <f t="shared" si="4"/>
        <v>0</v>
      </c>
      <c r="AP35" s="8">
        <v>30</v>
      </c>
      <c r="AQ35" s="8">
        <v>0</v>
      </c>
      <c r="AR35" s="101">
        <f t="shared" si="5"/>
        <v>0</v>
      </c>
    </row>
    <row r="36" spans="1:44" s="1" customFormat="1" ht="15" customHeight="1" x14ac:dyDescent="0.55000000000000004">
      <c r="A36" s="8">
        <v>88</v>
      </c>
      <c r="B36" s="9" t="s">
        <v>152</v>
      </c>
      <c r="C36" s="8">
        <v>256</v>
      </c>
      <c r="D36" s="8">
        <v>78</v>
      </c>
      <c r="E36" s="92">
        <f t="shared" si="6"/>
        <v>0.3046875</v>
      </c>
      <c r="F36" s="8">
        <v>261</v>
      </c>
      <c r="G36" s="8">
        <v>0</v>
      </c>
      <c r="H36" s="92">
        <f t="shared" si="7"/>
        <v>0</v>
      </c>
      <c r="I36" s="8">
        <v>1246</v>
      </c>
      <c r="J36" s="8">
        <v>163</v>
      </c>
      <c r="K36" s="92">
        <f t="shared" si="8"/>
        <v>0.13081861958266452</v>
      </c>
      <c r="L36" s="8">
        <v>1763</v>
      </c>
      <c r="M36" s="8">
        <v>241</v>
      </c>
      <c r="N36" s="92">
        <f t="shared" si="9"/>
        <v>0.13669880884855359</v>
      </c>
      <c r="O36" s="8">
        <v>1801</v>
      </c>
      <c r="P36" s="8">
        <v>343</v>
      </c>
      <c r="Q36" s="164">
        <f t="shared" si="10"/>
        <v>0.19044975013881177</v>
      </c>
      <c r="R36" s="8">
        <v>1280</v>
      </c>
      <c r="S36" s="8">
        <v>208</v>
      </c>
      <c r="T36" s="164">
        <f t="shared" si="11"/>
        <v>0.16250000000000001</v>
      </c>
      <c r="U36" s="8">
        <v>1118</v>
      </c>
      <c r="V36" s="8">
        <v>106</v>
      </c>
      <c r="W36" s="164">
        <f t="shared" si="12"/>
        <v>9.4812164579606437E-2</v>
      </c>
      <c r="X36" s="8">
        <v>6</v>
      </c>
      <c r="Y36" s="8">
        <v>0</v>
      </c>
      <c r="Z36" s="101">
        <f t="shared" si="13"/>
        <v>0</v>
      </c>
      <c r="AA36" s="8">
        <v>6</v>
      </c>
      <c r="AB36" s="8">
        <v>0</v>
      </c>
      <c r="AC36" s="101">
        <f t="shared" si="0"/>
        <v>0</v>
      </c>
      <c r="AD36" s="8">
        <v>4</v>
      </c>
      <c r="AE36" s="8">
        <v>0</v>
      </c>
      <c r="AF36" s="101">
        <f t="shared" si="1"/>
        <v>0</v>
      </c>
      <c r="AG36" s="8">
        <v>11</v>
      </c>
      <c r="AH36" s="8">
        <v>0</v>
      </c>
      <c r="AI36" s="101">
        <f t="shared" si="2"/>
        <v>0</v>
      </c>
      <c r="AJ36" s="8">
        <v>5</v>
      </c>
      <c r="AK36" s="8">
        <v>0</v>
      </c>
      <c r="AL36" s="101">
        <f t="shared" si="3"/>
        <v>0</v>
      </c>
      <c r="AM36" s="8">
        <v>4</v>
      </c>
      <c r="AN36" s="8">
        <v>0</v>
      </c>
      <c r="AO36" s="101">
        <f t="shared" si="4"/>
        <v>0</v>
      </c>
      <c r="AP36" s="8">
        <v>5</v>
      </c>
      <c r="AQ36" s="8">
        <v>0</v>
      </c>
      <c r="AR36" s="101">
        <f t="shared" si="5"/>
        <v>0</v>
      </c>
    </row>
    <row r="37" spans="1:44" s="1" customFormat="1" ht="15" customHeight="1" x14ac:dyDescent="0.55000000000000004">
      <c r="A37" s="8">
        <v>91</v>
      </c>
      <c r="B37" s="9" t="s">
        <v>154</v>
      </c>
      <c r="C37" s="8">
        <v>0</v>
      </c>
      <c r="D37" s="8">
        <v>0</v>
      </c>
      <c r="E37" s="92" t="str">
        <f t="shared" si="6"/>
        <v>N/A</v>
      </c>
      <c r="F37" s="8">
        <v>40</v>
      </c>
      <c r="G37" s="8">
        <v>0</v>
      </c>
      <c r="H37" s="92">
        <f t="shared" si="7"/>
        <v>0</v>
      </c>
      <c r="I37" s="8">
        <v>620</v>
      </c>
      <c r="J37" s="8">
        <v>76</v>
      </c>
      <c r="K37" s="92">
        <f t="shared" si="8"/>
        <v>0.12258064516129032</v>
      </c>
      <c r="L37" s="8">
        <v>660</v>
      </c>
      <c r="M37" s="8">
        <v>76</v>
      </c>
      <c r="N37" s="92">
        <f t="shared" si="9"/>
        <v>0.11515151515151516</v>
      </c>
      <c r="O37" s="8">
        <v>734</v>
      </c>
      <c r="P37" s="8">
        <v>118</v>
      </c>
      <c r="Q37" s="164">
        <f t="shared" si="10"/>
        <v>0.16076294277929154</v>
      </c>
      <c r="R37" s="8">
        <v>730</v>
      </c>
      <c r="S37" s="8">
        <v>118</v>
      </c>
      <c r="T37" s="164">
        <f t="shared" si="11"/>
        <v>0.16164383561643836</v>
      </c>
      <c r="U37" s="8">
        <v>671</v>
      </c>
      <c r="V37" s="8">
        <v>76</v>
      </c>
      <c r="W37" s="164">
        <f t="shared" si="12"/>
        <v>0.11326378539493294</v>
      </c>
      <c r="X37" s="8">
        <v>4</v>
      </c>
      <c r="Y37" s="8">
        <v>0</v>
      </c>
      <c r="Z37" s="101">
        <f t="shared" si="13"/>
        <v>0</v>
      </c>
      <c r="AA37" s="8">
        <v>0</v>
      </c>
      <c r="AB37" s="8">
        <v>0</v>
      </c>
      <c r="AC37" s="101" t="str">
        <f t="shared" si="0"/>
        <v>N/A</v>
      </c>
      <c r="AD37" s="8">
        <v>0</v>
      </c>
      <c r="AE37" s="8">
        <v>0</v>
      </c>
      <c r="AF37" s="101" t="str">
        <f t="shared" si="1"/>
        <v>N/A</v>
      </c>
      <c r="AG37" s="8">
        <v>14</v>
      </c>
      <c r="AH37" s="8">
        <v>0</v>
      </c>
      <c r="AI37" s="101">
        <f t="shared" si="2"/>
        <v>0</v>
      </c>
      <c r="AJ37" s="8">
        <v>4</v>
      </c>
      <c r="AK37" s="8">
        <v>0</v>
      </c>
      <c r="AL37" s="101">
        <f t="shared" si="3"/>
        <v>0</v>
      </c>
      <c r="AM37" s="8">
        <v>5</v>
      </c>
      <c r="AN37" s="8">
        <v>0</v>
      </c>
      <c r="AO37" s="101">
        <f t="shared" si="4"/>
        <v>0</v>
      </c>
      <c r="AP37" s="8">
        <v>7</v>
      </c>
      <c r="AQ37" s="8">
        <v>0</v>
      </c>
      <c r="AR37" s="101">
        <f t="shared" si="5"/>
        <v>0</v>
      </c>
    </row>
    <row r="38" spans="1:44" s="1" customFormat="1" ht="15" customHeight="1" x14ac:dyDescent="0.55000000000000004">
      <c r="A38" s="8">
        <v>94</v>
      </c>
      <c r="B38" s="9" t="s">
        <v>156</v>
      </c>
      <c r="C38" s="8">
        <v>0</v>
      </c>
      <c r="D38" s="8">
        <v>0</v>
      </c>
      <c r="E38" s="92" t="str">
        <f t="shared" si="6"/>
        <v>N/A</v>
      </c>
      <c r="F38" s="8">
        <v>117</v>
      </c>
      <c r="G38" s="8">
        <v>0</v>
      </c>
      <c r="H38" s="92">
        <f t="shared" si="7"/>
        <v>0</v>
      </c>
      <c r="I38" s="8">
        <v>80</v>
      </c>
      <c r="J38" s="8">
        <v>0</v>
      </c>
      <c r="K38" s="92">
        <f t="shared" si="8"/>
        <v>0</v>
      </c>
      <c r="L38" s="8">
        <v>197</v>
      </c>
      <c r="M38" s="8">
        <v>0</v>
      </c>
      <c r="N38" s="92">
        <f t="shared" si="9"/>
        <v>0</v>
      </c>
      <c r="O38" s="8">
        <v>212</v>
      </c>
      <c r="P38" s="8">
        <v>0</v>
      </c>
      <c r="Q38" s="164">
        <f t="shared" si="10"/>
        <v>0</v>
      </c>
      <c r="R38" s="8">
        <v>162</v>
      </c>
      <c r="S38" s="8">
        <v>0</v>
      </c>
      <c r="T38" s="164">
        <f t="shared" si="11"/>
        <v>0</v>
      </c>
      <c r="U38" s="8">
        <v>150</v>
      </c>
      <c r="V38" s="8">
        <v>0</v>
      </c>
      <c r="W38" s="164">
        <f t="shared" si="12"/>
        <v>0</v>
      </c>
      <c r="X38" s="8">
        <v>8</v>
      </c>
      <c r="Y38" s="8">
        <v>0</v>
      </c>
      <c r="Z38" s="101">
        <f t="shared" si="13"/>
        <v>0</v>
      </c>
      <c r="AA38" s="8">
        <v>0</v>
      </c>
      <c r="AB38" s="8">
        <v>0</v>
      </c>
      <c r="AC38" s="101" t="str">
        <f t="shared" si="0"/>
        <v>N/A</v>
      </c>
      <c r="AD38" s="8">
        <v>0</v>
      </c>
      <c r="AE38" s="8">
        <v>0</v>
      </c>
      <c r="AF38" s="101" t="str">
        <f t="shared" si="1"/>
        <v>N/A</v>
      </c>
      <c r="AG38" s="8">
        <v>12</v>
      </c>
      <c r="AH38" s="8">
        <v>0</v>
      </c>
      <c r="AI38" s="101">
        <f t="shared" si="2"/>
        <v>0</v>
      </c>
      <c r="AJ38" s="8">
        <v>4</v>
      </c>
      <c r="AK38" s="8">
        <v>0</v>
      </c>
      <c r="AL38" s="101">
        <f t="shared" si="3"/>
        <v>0</v>
      </c>
      <c r="AM38" s="8">
        <v>3</v>
      </c>
      <c r="AN38" s="8">
        <v>0</v>
      </c>
      <c r="AO38" s="101">
        <f t="shared" si="4"/>
        <v>0</v>
      </c>
      <c r="AP38" s="8">
        <v>4</v>
      </c>
      <c r="AQ38" s="8">
        <v>0</v>
      </c>
      <c r="AR38" s="101">
        <f t="shared" si="5"/>
        <v>0</v>
      </c>
    </row>
    <row r="39" spans="1:44" s="1" customFormat="1" ht="15" customHeight="1" x14ac:dyDescent="0.55000000000000004">
      <c r="A39" s="8">
        <v>95</v>
      </c>
      <c r="B39" s="9" t="s">
        <v>158</v>
      </c>
      <c r="C39" s="8">
        <v>301</v>
      </c>
      <c r="D39" s="8">
        <v>173</v>
      </c>
      <c r="E39" s="92">
        <f t="shared" si="6"/>
        <v>0.57475083056478404</v>
      </c>
      <c r="F39" s="8">
        <v>82</v>
      </c>
      <c r="G39" s="8">
        <v>40</v>
      </c>
      <c r="H39" s="92">
        <f t="shared" si="7"/>
        <v>0.48780487804878048</v>
      </c>
      <c r="I39" s="8">
        <v>646</v>
      </c>
      <c r="J39" s="8">
        <v>140</v>
      </c>
      <c r="K39" s="92">
        <f t="shared" si="8"/>
        <v>0.21671826625386997</v>
      </c>
      <c r="L39" s="8">
        <v>1029</v>
      </c>
      <c r="M39" s="8">
        <v>353</v>
      </c>
      <c r="N39" s="92">
        <f t="shared" si="9"/>
        <v>0.34305150631681242</v>
      </c>
      <c r="O39" s="8">
        <v>1029</v>
      </c>
      <c r="P39" s="8">
        <v>229</v>
      </c>
      <c r="Q39" s="164">
        <f t="shared" si="10"/>
        <v>0.22254616132167152</v>
      </c>
      <c r="R39" s="8">
        <v>888</v>
      </c>
      <c r="S39" s="8">
        <v>214</v>
      </c>
      <c r="T39" s="164">
        <f t="shared" si="11"/>
        <v>0.240990990990991</v>
      </c>
      <c r="U39" s="8">
        <v>845</v>
      </c>
      <c r="V39" s="8">
        <v>317</v>
      </c>
      <c r="W39" s="164">
        <f t="shared" si="12"/>
        <v>0.37514792899408284</v>
      </c>
      <c r="X39" s="8">
        <v>1</v>
      </c>
      <c r="Y39" s="8">
        <v>0</v>
      </c>
      <c r="Z39" s="101">
        <f t="shared" si="13"/>
        <v>0</v>
      </c>
      <c r="AA39" s="8">
        <v>0</v>
      </c>
      <c r="AB39" s="8">
        <v>0</v>
      </c>
      <c r="AC39" s="101" t="str">
        <f t="shared" si="0"/>
        <v>N/A</v>
      </c>
      <c r="AD39" s="8">
        <v>0</v>
      </c>
      <c r="AE39" s="8">
        <v>0</v>
      </c>
      <c r="AF39" s="101" t="str">
        <f t="shared" si="1"/>
        <v>N/A</v>
      </c>
      <c r="AG39" s="8">
        <v>31</v>
      </c>
      <c r="AH39" s="8">
        <v>0</v>
      </c>
      <c r="AI39" s="101">
        <f t="shared" si="2"/>
        <v>0</v>
      </c>
      <c r="AJ39" s="8">
        <v>23</v>
      </c>
      <c r="AK39" s="8">
        <v>0</v>
      </c>
      <c r="AL39" s="101">
        <f t="shared" si="3"/>
        <v>0</v>
      </c>
      <c r="AM39" s="8">
        <v>6</v>
      </c>
      <c r="AN39" s="8">
        <v>0</v>
      </c>
      <c r="AO39" s="101">
        <f t="shared" si="4"/>
        <v>0</v>
      </c>
      <c r="AP39" s="8">
        <v>8</v>
      </c>
      <c r="AQ39" s="8">
        <v>0</v>
      </c>
      <c r="AR39" s="101">
        <f t="shared" si="5"/>
        <v>0</v>
      </c>
    </row>
    <row r="40" spans="1:44" s="1" customFormat="1" ht="15" customHeight="1" x14ac:dyDescent="0.55000000000000004">
      <c r="A40" s="8">
        <v>97</v>
      </c>
      <c r="B40" s="9" t="s">
        <v>160</v>
      </c>
      <c r="C40" s="8">
        <v>0</v>
      </c>
      <c r="D40" s="8">
        <v>1</v>
      </c>
      <c r="E40" s="92" t="str">
        <f t="shared" si="6"/>
        <v>N/A</v>
      </c>
      <c r="F40" s="8">
        <v>98</v>
      </c>
      <c r="G40" s="8">
        <v>71</v>
      </c>
      <c r="H40" s="92">
        <f t="shared" si="7"/>
        <v>0.72448979591836737</v>
      </c>
      <c r="I40" s="8">
        <v>459</v>
      </c>
      <c r="J40" s="8">
        <v>111</v>
      </c>
      <c r="K40" s="92">
        <f t="shared" si="8"/>
        <v>0.24183006535947713</v>
      </c>
      <c r="L40" s="8">
        <v>557</v>
      </c>
      <c r="M40" s="8">
        <v>183</v>
      </c>
      <c r="N40" s="92">
        <f t="shared" si="9"/>
        <v>0.32854578096947934</v>
      </c>
      <c r="O40" s="8">
        <v>569</v>
      </c>
      <c r="P40" s="8">
        <v>224</v>
      </c>
      <c r="Q40" s="164">
        <f t="shared" si="10"/>
        <v>0.39367311072056238</v>
      </c>
      <c r="R40" s="8">
        <v>559</v>
      </c>
      <c r="S40" s="8">
        <v>224</v>
      </c>
      <c r="T40" s="164">
        <f t="shared" si="11"/>
        <v>0.4007155635062612</v>
      </c>
      <c r="U40" s="8">
        <v>543</v>
      </c>
      <c r="V40" s="8">
        <v>183</v>
      </c>
      <c r="W40" s="164">
        <f t="shared" si="12"/>
        <v>0.33701657458563539</v>
      </c>
      <c r="X40" s="8">
        <v>3</v>
      </c>
      <c r="Y40" s="8">
        <v>0</v>
      </c>
      <c r="Z40" s="101">
        <f t="shared" si="13"/>
        <v>0</v>
      </c>
      <c r="AA40" s="8">
        <v>0</v>
      </c>
      <c r="AB40" s="8">
        <v>0</v>
      </c>
      <c r="AC40" s="101" t="str">
        <f t="shared" si="0"/>
        <v>N/A</v>
      </c>
      <c r="AD40" s="8">
        <v>0</v>
      </c>
      <c r="AE40" s="8">
        <v>0</v>
      </c>
      <c r="AF40" s="101" t="str">
        <f t="shared" si="1"/>
        <v>N/A</v>
      </c>
      <c r="AG40" s="8">
        <v>7</v>
      </c>
      <c r="AH40" s="8">
        <v>0</v>
      </c>
      <c r="AI40" s="101">
        <f t="shared" si="2"/>
        <v>0</v>
      </c>
      <c r="AJ40" s="8">
        <v>6</v>
      </c>
      <c r="AK40" s="8">
        <v>0</v>
      </c>
      <c r="AL40" s="101">
        <f t="shared" si="3"/>
        <v>0</v>
      </c>
      <c r="AM40" s="8">
        <v>2</v>
      </c>
      <c r="AN40" s="8">
        <v>0</v>
      </c>
      <c r="AO40" s="101">
        <f t="shared" si="4"/>
        <v>0</v>
      </c>
      <c r="AP40" s="8">
        <v>2</v>
      </c>
      <c r="AQ40" s="8">
        <v>0</v>
      </c>
      <c r="AR40" s="101">
        <f t="shared" si="5"/>
        <v>0</v>
      </c>
    </row>
    <row r="41" spans="1:44" s="1" customFormat="1" ht="15" customHeight="1" x14ac:dyDescent="0.55000000000000004">
      <c r="A41" s="8">
        <v>99</v>
      </c>
      <c r="B41" s="9" t="s">
        <v>162</v>
      </c>
      <c r="C41" s="8">
        <v>265</v>
      </c>
      <c r="D41" s="8">
        <v>12</v>
      </c>
      <c r="E41" s="92">
        <f t="shared" si="6"/>
        <v>4.5283018867924525E-2</v>
      </c>
      <c r="F41" s="8">
        <v>117</v>
      </c>
      <c r="G41" s="8">
        <v>0</v>
      </c>
      <c r="H41" s="92">
        <f t="shared" si="7"/>
        <v>0</v>
      </c>
      <c r="I41" s="8">
        <v>681</v>
      </c>
      <c r="J41" s="8">
        <v>29</v>
      </c>
      <c r="K41" s="92">
        <f t="shared" si="8"/>
        <v>4.2584434654919234E-2</v>
      </c>
      <c r="L41" s="8">
        <v>1063</v>
      </c>
      <c r="M41" s="8">
        <v>41</v>
      </c>
      <c r="N41" s="92">
        <f t="shared" si="9"/>
        <v>3.8570084666039513E-2</v>
      </c>
      <c r="O41" s="8">
        <v>1133</v>
      </c>
      <c r="P41" s="8">
        <v>243</v>
      </c>
      <c r="Q41" s="164">
        <f t="shared" si="10"/>
        <v>0.21447484554280671</v>
      </c>
      <c r="R41" s="8">
        <v>1113</v>
      </c>
      <c r="S41" s="8">
        <v>185</v>
      </c>
      <c r="T41" s="164">
        <f t="shared" si="11"/>
        <v>0.16621743036837378</v>
      </c>
      <c r="U41" s="8">
        <v>1057</v>
      </c>
      <c r="V41" s="8">
        <v>41</v>
      </c>
      <c r="W41" s="164">
        <f t="shared" si="12"/>
        <v>3.8789025543992432E-2</v>
      </c>
      <c r="X41" s="8">
        <v>2</v>
      </c>
      <c r="Y41" s="8">
        <v>0</v>
      </c>
      <c r="Z41" s="101">
        <f t="shared" si="13"/>
        <v>0</v>
      </c>
      <c r="AA41" s="8">
        <v>0</v>
      </c>
      <c r="AB41" s="8">
        <v>0</v>
      </c>
      <c r="AC41" s="101" t="str">
        <f t="shared" si="0"/>
        <v>N/A</v>
      </c>
      <c r="AD41" s="8">
        <v>0</v>
      </c>
      <c r="AE41" s="8">
        <v>0</v>
      </c>
      <c r="AF41" s="101" t="str">
        <f t="shared" si="1"/>
        <v>N/A</v>
      </c>
      <c r="AG41" s="8">
        <v>20</v>
      </c>
      <c r="AH41" s="8">
        <v>0</v>
      </c>
      <c r="AI41" s="101">
        <f t="shared" si="2"/>
        <v>0</v>
      </c>
      <c r="AJ41" s="8">
        <v>6</v>
      </c>
      <c r="AK41" s="8">
        <v>0</v>
      </c>
      <c r="AL41" s="101">
        <f t="shared" si="3"/>
        <v>0</v>
      </c>
      <c r="AM41" s="8">
        <v>5</v>
      </c>
      <c r="AN41" s="8">
        <v>0</v>
      </c>
      <c r="AO41" s="101">
        <f t="shared" si="4"/>
        <v>0</v>
      </c>
      <c r="AP41" s="8">
        <v>7</v>
      </c>
      <c r="AQ41" s="8">
        <v>0</v>
      </c>
      <c r="AR41" s="101">
        <f t="shared" si="5"/>
        <v>0</v>
      </c>
    </row>
    <row r="42" spans="1:44" s="1" customFormat="1" ht="20.25" customHeight="1" x14ac:dyDescent="0.55000000000000004">
      <c r="A42" s="596" t="s">
        <v>167</v>
      </c>
      <c r="B42" s="596"/>
      <c r="C42" s="24">
        <v>49870</v>
      </c>
      <c r="D42" s="24">
        <f>SUM(D9:D41)</f>
        <v>11575</v>
      </c>
      <c r="E42" s="353">
        <f t="shared" si="6"/>
        <v>0.23210346901945056</v>
      </c>
      <c r="F42" s="24">
        <v>31221</v>
      </c>
      <c r="G42" s="24">
        <f>SUM(G9:G41)</f>
        <v>5132</v>
      </c>
      <c r="H42" s="353">
        <f t="shared" si="7"/>
        <v>0.16437654143044744</v>
      </c>
      <c r="I42" s="24">
        <v>209339</v>
      </c>
      <c r="J42" s="24">
        <f>SUM(J9:J41)</f>
        <v>35838</v>
      </c>
      <c r="K42" s="353">
        <f t="shared" si="8"/>
        <v>0.17119600265597906</v>
      </c>
      <c r="L42" s="24">
        <v>290430</v>
      </c>
      <c r="M42" s="24">
        <f>SUM(M9:M41)</f>
        <v>52545</v>
      </c>
      <c r="N42" s="353">
        <f t="shared" si="9"/>
        <v>0.18092139241813862</v>
      </c>
      <c r="O42" s="24">
        <v>301841</v>
      </c>
      <c r="P42" s="24">
        <f>SUM(P9:P41)</f>
        <v>59685</v>
      </c>
      <c r="Q42" s="365">
        <f t="shared" si="10"/>
        <v>0.19773655666393897</v>
      </c>
      <c r="R42" s="24">
        <v>258586</v>
      </c>
      <c r="S42" s="24">
        <f>SUM(S9:S41)</f>
        <v>48008</v>
      </c>
      <c r="T42" s="365">
        <f t="shared" si="11"/>
        <v>0.18565583596946469</v>
      </c>
      <c r="U42" s="24">
        <v>247707</v>
      </c>
      <c r="V42" s="24">
        <f>SUM(V9:V41)</f>
        <v>42135</v>
      </c>
      <c r="W42" s="365">
        <f t="shared" si="12"/>
        <v>0.17010015865518535</v>
      </c>
      <c r="X42" s="24">
        <v>1141</v>
      </c>
      <c r="Y42" s="24">
        <f>SUM(Y9:Y41)</f>
        <v>40</v>
      </c>
      <c r="Z42" s="60">
        <f t="shared" si="13"/>
        <v>3.5056967572304996E-2</v>
      </c>
      <c r="AA42" s="24">
        <v>443</v>
      </c>
      <c r="AB42" s="24">
        <f>SUM(AB9:AB41)</f>
        <v>0</v>
      </c>
      <c r="AC42" s="60">
        <f t="shared" si="0"/>
        <v>0</v>
      </c>
      <c r="AD42" s="24">
        <v>340</v>
      </c>
      <c r="AE42" s="24">
        <f>SUM(AE9:AE41)</f>
        <v>65</v>
      </c>
      <c r="AF42" s="60">
        <f t="shared" si="1"/>
        <v>0.19117647058823528</v>
      </c>
      <c r="AG42" s="24">
        <v>3948</v>
      </c>
      <c r="AH42" s="24">
        <f>SUM(AH9:AH41)</f>
        <v>0</v>
      </c>
      <c r="AI42" s="60">
        <f t="shared" si="2"/>
        <v>0</v>
      </c>
      <c r="AJ42" s="24">
        <v>4000</v>
      </c>
      <c r="AK42" s="24">
        <f>SUM(AK9:AK41)</f>
        <v>0</v>
      </c>
      <c r="AL42" s="60">
        <f t="shared" si="3"/>
        <v>0</v>
      </c>
      <c r="AM42" s="24">
        <v>1492</v>
      </c>
      <c r="AN42" s="24">
        <f>SUM(AN9:AN41)</f>
        <v>0</v>
      </c>
      <c r="AO42" s="60">
        <f t="shared" si="4"/>
        <v>0</v>
      </c>
      <c r="AP42" s="24">
        <v>2120</v>
      </c>
      <c r="AQ42" s="24">
        <f>SUM(AQ9:AQ41)</f>
        <v>0</v>
      </c>
      <c r="AR42" s="60">
        <f t="shared" si="5"/>
        <v>0</v>
      </c>
    </row>
    <row r="43" spans="1:44" x14ac:dyDescent="0.55000000000000004">
      <c r="A43" s="596" t="s">
        <v>293</v>
      </c>
      <c r="B43" s="596"/>
      <c r="C43" s="24"/>
      <c r="D43" s="24"/>
      <c r="E43" s="353"/>
      <c r="F43" s="24"/>
      <c r="G43" s="24"/>
      <c r="H43" s="353"/>
      <c r="I43" s="24"/>
      <c r="J43" s="24"/>
      <c r="K43" s="353"/>
      <c r="L43" s="24"/>
      <c r="M43" s="24"/>
      <c r="N43" s="353"/>
      <c r="O43" s="24"/>
      <c r="P43" s="24"/>
      <c r="Q43" s="365"/>
      <c r="R43" s="24"/>
      <c r="S43" s="24"/>
      <c r="T43" s="365"/>
      <c r="U43" s="24"/>
      <c r="V43" s="24"/>
      <c r="W43" s="365"/>
      <c r="X43" s="24"/>
      <c r="Y43" s="24"/>
      <c r="Z43" s="24"/>
      <c r="AA43" s="24">
        <v>4</v>
      </c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</row>
    <row r="44" spans="1:44" x14ac:dyDescent="0.55000000000000004">
      <c r="A44" s="596" t="s">
        <v>169</v>
      </c>
      <c r="B44" s="596"/>
      <c r="C44" s="24">
        <v>49870</v>
      </c>
      <c r="D44" s="24">
        <f>+D42</f>
        <v>11575</v>
      </c>
      <c r="E44" s="353">
        <f t="shared" ref="E44" si="14">D44/C44</f>
        <v>0.23210346901945056</v>
      </c>
      <c r="F44" s="24">
        <v>31221</v>
      </c>
      <c r="G44" s="24">
        <f>+G42</f>
        <v>5132</v>
      </c>
      <c r="H44" s="353">
        <f t="shared" si="7"/>
        <v>0.16437654143044744</v>
      </c>
      <c r="I44" s="24">
        <v>209339</v>
      </c>
      <c r="J44" s="24">
        <f>+J42</f>
        <v>35838</v>
      </c>
      <c r="K44" s="353">
        <f t="shared" si="8"/>
        <v>0.17119600265597906</v>
      </c>
      <c r="L44" s="24">
        <v>290430</v>
      </c>
      <c r="M44" s="24">
        <f>+M42</f>
        <v>52545</v>
      </c>
      <c r="N44" s="353">
        <f t="shared" si="9"/>
        <v>0.18092139241813862</v>
      </c>
      <c r="O44" s="24">
        <v>301841</v>
      </c>
      <c r="P44" s="24">
        <f>+P42</f>
        <v>59685</v>
      </c>
      <c r="Q44" s="365">
        <f t="shared" si="10"/>
        <v>0.19773655666393897</v>
      </c>
      <c r="R44" s="24">
        <v>258586</v>
      </c>
      <c r="S44" s="24">
        <f>+S42</f>
        <v>48008</v>
      </c>
      <c r="T44" s="365">
        <f t="shared" si="11"/>
        <v>0.18565583596946469</v>
      </c>
      <c r="U44" s="24">
        <v>247707</v>
      </c>
      <c r="V44" s="24">
        <f>+V42</f>
        <v>42135</v>
      </c>
      <c r="W44" s="365">
        <f t="shared" si="12"/>
        <v>0.17010015865518535</v>
      </c>
      <c r="X44" s="24">
        <v>1141</v>
      </c>
      <c r="Y44" s="24">
        <f>+Y42</f>
        <v>40</v>
      </c>
      <c r="Z44" s="60">
        <f t="shared" si="13"/>
        <v>3.5056967572304996E-2</v>
      </c>
      <c r="AA44" s="24">
        <v>447</v>
      </c>
      <c r="AB44" s="24">
        <f>+AB42</f>
        <v>0</v>
      </c>
      <c r="AC44" s="60">
        <f t="shared" ref="AC44" si="15">AB44/AA44</f>
        <v>0</v>
      </c>
      <c r="AD44" s="24">
        <v>340</v>
      </c>
      <c r="AE44" s="24">
        <f>+AE42</f>
        <v>65</v>
      </c>
      <c r="AF44" s="60">
        <f t="shared" ref="AF44" si="16">AE44/AD44</f>
        <v>0.19117647058823528</v>
      </c>
      <c r="AG44" s="24">
        <v>3948</v>
      </c>
      <c r="AH44" s="24"/>
      <c r="AI44" s="60">
        <f t="shared" ref="AI44" si="17">AH44/AG44</f>
        <v>0</v>
      </c>
      <c r="AJ44" s="24">
        <v>4000</v>
      </c>
      <c r="AK44" s="24">
        <v>0</v>
      </c>
      <c r="AL44" s="60">
        <f t="shared" ref="AL44" si="18">AK44/AJ44</f>
        <v>0</v>
      </c>
      <c r="AM44" s="24">
        <v>1492</v>
      </c>
      <c r="AN44" s="24">
        <f>+AN42</f>
        <v>0</v>
      </c>
      <c r="AO44" s="60">
        <f t="shared" ref="AO44" si="19">AN44/AM44</f>
        <v>0</v>
      </c>
      <c r="AP44" s="24">
        <v>2120</v>
      </c>
      <c r="AQ44" s="24">
        <f>+AQ42</f>
        <v>0</v>
      </c>
      <c r="AR44" s="60">
        <f t="shared" ref="AR44" si="20">AQ44/AP44</f>
        <v>0</v>
      </c>
    </row>
    <row r="45" spans="1:44" x14ac:dyDescent="0.55000000000000004">
      <c r="C45" s="12"/>
      <c r="D45" s="12"/>
      <c r="E45" s="12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pans="1:44" x14ac:dyDescent="0.55000000000000004"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</row>
    <row r="47" spans="1:44" s="144" customFormat="1" ht="15" customHeight="1" x14ac:dyDescent="0.55000000000000004">
      <c r="A47" s="143" t="s">
        <v>693</v>
      </c>
      <c r="D47" s="145"/>
      <c r="E47" s="145"/>
      <c r="G47" s="145"/>
      <c r="H47" s="145"/>
      <c r="J47" s="145"/>
      <c r="K47" s="145"/>
      <c r="M47" s="145"/>
      <c r="N47" s="145"/>
    </row>
    <row r="48" spans="1:44" hidden="1" x14ac:dyDescent="0.55000000000000004">
      <c r="C48" s="15">
        <v>0</v>
      </c>
      <c r="D48" s="15"/>
      <c r="E48" s="15"/>
      <c r="F48" s="15">
        <v>0</v>
      </c>
      <c r="G48" s="15"/>
      <c r="H48" s="15"/>
      <c r="I48" s="15">
        <v>0</v>
      </c>
      <c r="J48" s="15"/>
      <c r="K48" s="15"/>
      <c r="L48" s="15">
        <v>0</v>
      </c>
      <c r="M48" s="15"/>
      <c r="N48" s="15"/>
      <c r="O48" s="15">
        <v>0</v>
      </c>
      <c r="P48" s="15"/>
      <c r="Q48" s="15"/>
      <c r="R48" s="15">
        <v>0</v>
      </c>
      <c r="S48" s="15"/>
      <c r="T48" s="15"/>
      <c r="U48" s="15">
        <v>0</v>
      </c>
      <c r="V48" s="15"/>
      <c r="W48" s="15"/>
      <c r="X48" s="15">
        <v>0</v>
      </c>
      <c r="Y48" s="15"/>
      <c r="Z48" s="15"/>
      <c r="AA48" s="15">
        <v>30</v>
      </c>
      <c r="AB48" s="15"/>
      <c r="AC48" s="15"/>
      <c r="AD48" s="15">
        <v>0</v>
      </c>
      <c r="AE48" s="15"/>
      <c r="AF48" s="15"/>
      <c r="AG48" s="15">
        <v>0</v>
      </c>
      <c r="AH48" s="15"/>
      <c r="AI48" s="15"/>
      <c r="AJ48" s="15">
        <v>0</v>
      </c>
      <c r="AK48" s="15"/>
      <c r="AL48" s="15"/>
      <c r="AM48" s="15">
        <v>0</v>
      </c>
      <c r="AN48" s="15"/>
      <c r="AO48" s="15"/>
      <c r="AP48" s="15">
        <v>0</v>
      </c>
      <c r="AQ48" s="15"/>
      <c r="AR48" s="15"/>
    </row>
    <row r="52" spans="3:44" x14ac:dyDescent="0.55000000000000004">
      <c r="U52" s="56"/>
      <c r="V52" s="56"/>
      <c r="W52" s="56"/>
    </row>
    <row r="53" spans="3:44" x14ac:dyDescent="0.55000000000000004">
      <c r="U53" s="56"/>
      <c r="V53" s="56"/>
      <c r="W53" s="56"/>
    </row>
    <row r="54" spans="3:44" x14ac:dyDescent="0.55000000000000004">
      <c r="L54" s="12"/>
      <c r="M54" s="12"/>
      <c r="N54" s="12"/>
      <c r="O54" s="12"/>
      <c r="P54" s="12"/>
      <c r="Q54" s="12"/>
      <c r="R54" s="12"/>
      <c r="S54" s="12"/>
      <c r="T54" s="12"/>
      <c r="U54" s="56"/>
      <c r="V54" s="56"/>
      <c r="W54" s="56"/>
      <c r="X54" s="12"/>
      <c r="Y54" s="12"/>
      <c r="Z54" s="12"/>
      <c r="AA54" s="12"/>
      <c r="AB54" s="12"/>
      <c r="AC54" s="12"/>
      <c r="AD54" s="12"/>
      <c r="AE54" s="12"/>
      <c r="AF54" s="12"/>
    </row>
    <row r="55" spans="3:44" x14ac:dyDescent="0.55000000000000004">
      <c r="U55" s="56"/>
      <c r="V55" s="56"/>
      <c r="W55" s="56"/>
    </row>
    <row r="56" spans="3:44" x14ac:dyDescent="0.55000000000000004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56"/>
      <c r="V56" s="56"/>
      <c r="W56" s="56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</row>
    <row r="57" spans="3:44" x14ac:dyDescent="0.55000000000000004">
      <c r="U57" s="56"/>
      <c r="V57" s="56"/>
      <c r="W57" s="56"/>
    </row>
    <row r="58" spans="3:44" x14ac:dyDescent="0.55000000000000004">
      <c r="U58" s="56"/>
      <c r="V58" s="56"/>
      <c r="W58" s="56"/>
    </row>
    <row r="59" spans="3:44" x14ac:dyDescent="0.55000000000000004">
      <c r="U59" s="56"/>
      <c r="V59" s="56"/>
      <c r="W59" s="56"/>
    </row>
    <row r="60" spans="3:44" x14ac:dyDescent="0.55000000000000004">
      <c r="U60" s="56"/>
      <c r="V60" s="56"/>
      <c r="W60" s="56"/>
    </row>
    <row r="61" spans="3:44" x14ac:dyDescent="0.55000000000000004">
      <c r="U61" s="56"/>
      <c r="V61" s="56"/>
      <c r="W61" s="56"/>
    </row>
    <row r="62" spans="3:44" x14ac:dyDescent="0.55000000000000004">
      <c r="U62" s="56"/>
      <c r="V62" s="56"/>
      <c r="W62" s="56"/>
    </row>
    <row r="63" spans="3:44" x14ac:dyDescent="0.55000000000000004">
      <c r="U63" s="56"/>
      <c r="V63" s="56"/>
      <c r="W63" s="56"/>
    </row>
    <row r="64" spans="3:44" x14ac:dyDescent="0.55000000000000004">
      <c r="U64" s="56"/>
      <c r="V64" s="56"/>
      <c r="W64" s="56"/>
    </row>
    <row r="65" spans="21:23" x14ac:dyDescent="0.55000000000000004">
      <c r="U65" s="56"/>
      <c r="V65" s="56"/>
      <c r="W65" s="56"/>
    </row>
    <row r="66" spans="21:23" x14ac:dyDescent="0.55000000000000004">
      <c r="U66" s="56"/>
      <c r="V66" s="56"/>
      <c r="W66" s="56"/>
    </row>
    <row r="67" spans="21:23" x14ac:dyDescent="0.55000000000000004">
      <c r="U67" s="56"/>
      <c r="V67" s="56"/>
      <c r="W67" s="56"/>
    </row>
    <row r="68" spans="21:23" x14ac:dyDescent="0.55000000000000004">
      <c r="U68" s="56"/>
      <c r="V68" s="56"/>
      <c r="W68" s="56"/>
    </row>
    <row r="69" spans="21:23" x14ac:dyDescent="0.55000000000000004">
      <c r="U69" s="56"/>
      <c r="V69" s="56"/>
      <c r="W69" s="56"/>
    </row>
    <row r="70" spans="21:23" x14ac:dyDescent="0.55000000000000004">
      <c r="U70" s="56"/>
      <c r="V70" s="56"/>
      <c r="W70" s="56"/>
    </row>
    <row r="71" spans="21:23" x14ac:dyDescent="0.55000000000000004">
      <c r="U71" s="56"/>
      <c r="V71" s="56"/>
      <c r="W71" s="56"/>
    </row>
    <row r="72" spans="21:23" x14ac:dyDescent="0.55000000000000004">
      <c r="U72" s="56"/>
      <c r="V72" s="56"/>
      <c r="W72" s="56"/>
    </row>
    <row r="73" spans="21:23" x14ac:dyDescent="0.55000000000000004">
      <c r="U73" s="56"/>
      <c r="V73" s="56"/>
      <c r="W73" s="56"/>
    </row>
    <row r="74" spans="21:23" x14ac:dyDescent="0.55000000000000004">
      <c r="U74" s="56"/>
      <c r="V74" s="56"/>
      <c r="W74" s="56"/>
    </row>
    <row r="75" spans="21:23" x14ac:dyDescent="0.55000000000000004">
      <c r="U75" s="56"/>
      <c r="V75" s="56"/>
      <c r="W75" s="56"/>
    </row>
    <row r="76" spans="21:23" x14ac:dyDescent="0.55000000000000004">
      <c r="U76" s="56"/>
      <c r="V76" s="56"/>
      <c r="W76" s="56"/>
    </row>
    <row r="77" spans="21:23" x14ac:dyDescent="0.55000000000000004">
      <c r="U77" s="56"/>
      <c r="V77" s="56"/>
      <c r="W77" s="56"/>
    </row>
    <row r="78" spans="21:23" x14ac:dyDescent="0.55000000000000004">
      <c r="U78" s="56"/>
      <c r="V78" s="56"/>
      <c r="W78" s="56"/>
    </row>
    <row r="79" spans="21:23" x14ac:dyDescent="0.55000000000000004">
      <c r="U79" s="56"/>
      <c r="V79" s="56"/>
      <c r="W79" s="56"/>
    </row>
    <row r="80" spans="21:23" x14ac:dyDescent="0.55000000000000004">
      <c r="U80" s="56"/>
      <c r="V80" s="56"/>
      <c r="W80" s="56"/>
    </row>
    <row r="81" spans="21:23" x14ac:dyDescent="0.55000000000000004">
      <c r="U81" s="56"/>
      <c r="V81" s="56"/>
      <c r="W81" s="56"/>
    </row>
    <row r="82" spans="21:23" x14ac:dyDescent="0.55000000000000004">
      <c r="U82" s="56"/>
      <c r="V82" s="56"/>
      <c r="W82" s="56"/>
    </row>
  </sheetData>
  <sheetProtection algorithmName="SHA-512" hashValue="rw4Jn6KPr1CfAsmSobPxf7s1dcZKNnKAD45dNexbCn30aCjdwVlcuZ6CIGBrUEBLLoL2chDymqQWcVT8mabjgA==" saltValue="v9UyiiFeTaTVuV0iebyprA==" spinCount="100000" sheet="1" objects="1" scenarios="1"/>
  <mergeCells count="4">
    <mergeCell ref="A43:B43"/>
    <mergeCell ref="A44:B44"/>
    <mergeCell ref="A42:B42"/>
    <mergeCell ref="C7:AP7"/>
  </mergeCells>
  <conditionalFormatting sqref="C56:AR56">
    <cfRule type="cellIs" dxfId="153" priority="55" operator="lessThan">
      <formula>0</formula>
    </cfRule>
  </conditionalFormatting>
  <conditionalFormatting sqref="E9:E44">
    <cfRule type="containsBlanks" priority="49" stopIfTrue="1">
      <formula>LEN(TRIM(E9))=0</formula>
    </cfRule>
    <cfRule type="containsText" priority="50" stopIfTrue="1" operator="containsText" text="N/A">
      <formula>NOT(ISERROR(SEARCH("N/A",E9)))</formula>
    </cfRule>
  </conditionalFormatting>
  <conditionalFormatting sqref="H9:H44">
    <cfRule type="containsText" priority="31" stopIfTrue="1" operator="containsText" text="N/A">
      <formula>NOT(ISERROR(SEARCH("N/A",H9)))</formula>
    </cfRule>
    <cfRule type="containsBlanks" priority="32" stopIfTrue="1">
      <formula>LEN(TRIM(H9))=0</formula>
    </cfRule>
  </conditionalFormatting>
  <conditionalFormatting sqref="K9:K44">
    <cfRule type="containsBlanks" priority="37" stopIfTrue="1">
      <formula>LEN(TRIM(K9))=0</formula>
    </cfRule>
    <cfRule type="containsText" priority="38" stopIfTrue="1" operator="containsText" text="N/A">
      <formula>NOT(ISERROR(SEARCH("N/A",K9)))</formula>
    </cfRule>
  </conditionalFormatting>
  <conditionalFormatting sqref="N9:N44">
    <cfRule type="containsBlanks" priority="25" stopIfTrue="1">
      <formula>LEN(TRIM(N9))=0</formula>
    </cfRule>
    <cfRule type="containsText" priority="26" stopIfTrue="1" operator="containsText" text="N/A">
      <formula>NOT(ISERROR(SEARCH("N/A",N9)))</formula>
    </cfRule>
  </conditionalFormatting>
  <conditionalFormatting sqref="Q9:Q44">
    <cfRule type="containsBlanks" priority="13" stopIfTrue="1">
      <formula>LEN(TRIM(Q9))=0</formula>
    </cfRule>
    <cfRule type="containsText" priority="14" stopIfTrue="1" operator="containsText" text="N/A">
      <formula>NOT(ISERROR(SEARCH("N/A",Q9)))</formula>
    </cfRule>
  </conditionalFormatting>
  <conditionalFormatting sqref="T9:T44">
    <cfRule type="containsBlanks" priority="7" stopIfTrue="1">
      <formula>LEN(TRIM(T9))=0</formula>
    </cfRule>
    <cfRule type="containsText" priority="8" stopIfTrue="1" operator="containsText" text="N/A">
      <formula>NOT(ISERROR(SEARCH("N/A",T9)))</formula>
    </cfRule>
  </conditionalFormatting>
  <conditionalFormatting sqref="W9:W44">
    <cfRule type="containsBlanks" priority="1" stopIfTrue="1">
      <formula>LEN(TRIM(W9))=0</formula>
    </cfRule>
    <cfRule type="containsText" priority="2" stopIfTrue="1" operator="containsText" text="N/A">
      <formula>NOT(ISERROR(SEARCH("N/A",W9)))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51" stopIfTrue="1" operator="greaterThan" id="{F46C27D5-2FD6-476D-8D6F-956D42C629E2}">
            <xm:f>'1. Semáforos Abril'!$M$364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E902E220-D0FC-4FAE-9E70-33B0FA138911}">
            <xm:f>'1. Semáforos Abril'!$K$364</xm:f>
            <xm:f>'1. Semáforos Abril'!$L$364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54F243A7-F531-46F7-A7FA-B17196E3B8EC}">
            <xm:f>'1. Semáforos Abril'!$I$364</xm:f>
            <xm:f>'1. Semáforos Abril'!$J$349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6798E41C-1655-4FE3-A5FA-97BA8F7F2F61}">
            <xm:f>'1. Semáforos Abril'!$G$364</xm:f>
            <xm:f>'1. Semáforos Abril'!$H$364</xm:f>
            <x14:dxf>
              <fill>
                <patternFill>
                  <bgColor rgb="FFFF0000"/>
                </patternFill>
              </fill>
            </x14:dxf>
          </x14:cfRule>
          <xm:sqref>E9:E44</xm:sqref>
        </x14:conditionalFormatting>
        <x14:conditionalFormatting xmlns:xm="http://schemas.microsoft.com/office/excel/2006/main">
          <x14:cfRule type="cellIs" priority="33" stopIfTrue="1" operator="greaterThan" id="{2CCF10EF-58B9-4D7A-92A4-FE3AFE1F25FE}">
            <xm:f>'1. Semáforos Abril'!$M$373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1A9FBDA6-97D9-48C5-B650-30B6E613CF49}">
            <xm:f>'1. Semáforos Abril'!$K$373</xm:f>
            <xm:f>'1. Semáforos Abril'!$L$373</xm:f>
            <x14:dxf>
              <fill>
                <patternFill>
                  <bgColor rgb="FF92D050"/>
                </patternFill>
              </fill>
            </x14:dxf>
          </x14:cfRule>
          <x14:cfRule type="cellIs" priority="35" stopIfTrue="1" operator="between" id="{E6C25405-F9D9-4137-86C8-FDF9B74BDFE4}">
            <xm:f>'1. Semáforos Abril'!$I$373</xm:f>
            <xm:f>'1. Semáforos Abril'!$J$373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E6AA4DB7-AC14-4DFF-B801-FDF77B9B7B9C}">
            <xm:f>'1. Semáforos Abril'!$G$373</xm:f>
            <xm:f>'1. Semáforos Abril'!$H$373</xm:f>
            <x14:dxf>
              <fill>
                <patternFill>
                  <bgColor rgb="FFFF0000"/>
                </patternFill>
              </fill>
            </x14:dxf>
          </x14:cfRule>
          <xm:sqref>H9:H44</xm:sqref>
        </x14:conditionalFormatting>
        <x14:conditionalFormatting xmlns:xm="http://schemas.microsoft.com/office/excel/2006/main">
          <x14:cfRule type="cellIs" priority="39" stopIfTrue="1" operator="greaterThan" id="{6A496FEC-3155-4D07-9E38-7A58524B94C9}">
            <xm:f>'1. Semáforos Abril'!$M$340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704668AF-4839-4B27-8245-31165F60DC6B}">
            <xm:f>'1. Semáforos Abril'!$K$340</xm:f>
            <xm:f>'1. Semáforos Abril'!$L$340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6841F4F0-0161-4AD3-A57E-1F9575939216}">
            <xm:f>'1. Semáforos Abril'!$I$340</xm:f>
            <xm:f>'1. Semáforos Abril'!$J$340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FBF4B4D6-A0F5-43D9-816E-8DE3F4C9969F}">
            <xm:f>'1. Semáforos Abril'!$G$340</xm:f>
            <xm:f>'1. Semáforos Abril'!$H$340</xm:f>
            <x14:dxf>
              <fill>
                <patternFill>
                  <bgColor rgb="FFFF0000"/>
                </patternFill>
              </fill>
            </x14:dxf>
          </x14:cfRule>
          <xm:sqref>K9:K44</xm:sqref>
        </x14:conditionalFormatting>
        <x14:conditionalFormatting xmlns:xm="http://schemas.microsoft.com/office/excel/2006/main">
          <x14:cfRule type="cellIs" priority="27" stopIfTrue="1" operator="greaterThan" id="{BCD3C4C2-6D24-451C-8AB4-3E3B4515E3A7}">
            <xm:f>'1. Semáforos Abril'!$M$340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7BC1B5E7-F13E-4BD8-9734-DA46A16F3C8A}">
            <xm:f>'1. Semáforos Abril'!$K$340</xm:f>
            <xm:f>'1. Semáforos Abril'!$L$340</xm:f>
            <x14:dxf>
              <fill>
                <patternFill>
                  <bgColor rgb="FF92D050"/>
                </patternFill>
              </fill>
            </x14:dxf>
          </x14:cfRule>
          <x14:cfRule type="cellIs" priority="29" stopIfTrue="1" operator="between" id="{92B8D8B3-8779-4B9D-AA1C-A1BC05DC1AE5}">
            <xm:f>'1. Semáforos Abril'!$I$340</xm:f>
            <xm:f>'1. Semáforos Abril'!$J$340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ED859EC7-CBF8-4159-A38A-49EE5F08303A}">
            <xm:f>'1. Semáforos Abril'!$G$340</xm:f>
            <xm:f>'1. Semáforos Abril'!$H$340</xm:f>
            <x14:dxf>
              <fill>
                <patternFill>
                  <bgColor rgb="FFFF0000"/>
                </patternFill>
              </fill>
            </x14:dxf>
          </x14:cfRule>
          <xm:sqref>N9:N44</xm:sqref>
        </x14:conditionalFormatting>
        <x14:conditionalFormatting xmlns:xm="http://schemas.microsoft.com/office/excel/2006/main">
          <x14:cfRule type="cellIs" priority="15" stopIfTrue="1" operator="greaterThan" id="{8BEF58EB-DF3D-4586-B01B-F3AEF41174CC}">
            <xm:f>'1. Semáforos Abril'!$M$322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28157BF4-4C5B-44DC-8F23-1FAB320DA13E}">
            <xm:f>'1. Semáforos Abril'!$K$322</xm:f>
            <xm:f>'1. Semáforos Abril'!$L$322</xm:f>
            <x14:dxf>
              <fill>
                <patternFill>
                  <bgColor rgb="FF92D050"/>
                </patternFill>
              </fill>
            </x14:dxf>
          </x14:cfRule>
          <x14:cfRule type="cellIs" priority="17" stopIfTrue="1" operator="between" id="{75CF98AE-6292-4796-95F6-F003BCE4D4B5}">
            <xm:f>'1. Semáforos Abril'!$I$322</xm:f>
            <xm:f>'1. Semáforos Abril'!$J$322</xm:f>
            <x14:dxf>
              <fill>
                <patternFill>
                  <bgColor rgb="FFFFFF00"/>
                </patternFill>
              </fill>
            </x14:dxf>
          </x14:cfRule>
          <x14:cfRule type="cellIs" priority="18" stopIfTrue="1" operator="between" id="{EFCE6A67-1B17-44CE-AD81-A1925FAC12CD}">
            <xm:f>'1. Semáforos Abril'!$G$322</xm:f>
            <xm:f>'1. Semáforos Abril'!$H$322</xm:f>
            <x14:dxf>
              <fill>
                <patternFill>
                  <bgColor rgb="FFFF0000"/>
                </patternFill>
              </fill>
            </x14:dxf>
          </x14:cfRule>
          <xm:sqref>Q9:Q44</xm:sqref>
        </x14:conditionalFormatting>
        <x14:conditionalFormatting xmlns:xm="http://schemas.microsoft.com/office/excel/2006/main">
          <x14:cfRule type="cellIs" priority="9" stopIfTrue="1" operator="greaterThanOrEqual" id="{10BC710B-B81F-43B9-9EE5-68580322F437}">
            <xm:f>'1. Semáforos Abril'!$M$331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9849D069-D713-4027-A765-97D30FBFB442}">
            <xm:f>'1. Semáforos Abril'!$K$331</xm:f>
            <xm:f>'1. Semáforos Abril'!$L$331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C54C4520-DF09-4C5C-8120-B0D43F9FEBB6}">
            <xm:f>'1. Semáforos Abril'!$I$331</xm:f>
            <xm:f>'1. Semáforos Abril'!$J$331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BA97F0FF-7F01-492D-B9D2-0222374EFF91}">
            <xm:f>'1. Semáforos Abril'!$G$331</xm:f>
            <xm:f>'1. Semáforos Abril'!$H$331</xm:f>
            <x14:dxf>
              <fill>
                <patternFill>
                  <bgColor rgb="FFFF0000"/>
                </patternFill>
              </fill>
            </x14:dxf>
          </x14:cfRule>
          <xm:sqref>T9:T44</xm:sqref>
        </x14:conditionalFormatting>
        <x14:conditionalFormatting xmlns:xm="http://schemas.microsoft.com/office/excel/2006/main">
          <x14:cfRule type="cellIs" priority="3" stopIfTrue="1" operator="greaterThan" id="{43BD376A-DC08-4DA0-85A4-FB8E8C8CFFCE}">
            <xm:f>'1. Semáforos Abril'!$M$349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F21CBADD-A0CB-4E1D-959E-5DFDEB1365FB}">
            <xm:f>'1. Semáforos Abril'!$K$349</xm:f>
            <xm:f>'1. Semáforos Abril'!$L$349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C0A5F234-84E8-410C-AF81-315C975F8907}">
            <xm:f>'1. Semáforos Abril'!$I$349</xm:f>
            <xm:f>'1. Semáforos Abril'!$J$349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A41943B7-705C-47B9-A1E1-790880A25467}">
            <xm:f>'1. Semáforos Abril'!$G$349</xm:f>
            <xm:f>'1. Semáforos Abril'!$H$349</xm:f>
            <x14:dxf>
              <fill>
                <patternFill>
                  <bgColor rgb="FFFF0000"/>
                </patternFill>
              </fill>
            </x14:dxf>
          </x14:cfRule>
          <xm:sqref>W9:W44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5AB63-79EA-488F-8F68-44A29688C76F}">
  <sheetPr codeName="Hoja7">
    <tabColor theme="9" tint="0.79998168889431442"/>
  </sheetPr>
  <dimension ref="A1:AT130"/>
  <sheetViews>
    <sheetView showGridLines="0" showRowColHeaders="0" zoomScale="70" zoomScaleNormal="70" workbookViewId="0">
      <pane xSplit="4" ySplit="8" topLeftCell="AN9" activePane="bottomRight" state="frozen"/>
      <selection activeCell="BV8" sqref="BV8"/>
      <selection pane="topRight" activeCell="BV8" sqref="BV8"/>
      <selection pane="bottomLeft" activeCell="BV8" sqref="BV8"/>
      <selection pane="bottomRight" activeCell="AO28" sqref="AO28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8.578125" customWidth="1"/>
    <col min="2" max="2" width="30.578125" customWidth="1"/>
    <col min="3" max="3" width="10.578125" customWidth="1"/>
    <col min="4" max="4" width="70.578125" customWidth="1"/>
    <col min="5" max="46" width="20.578125" customWidth="1"/>
  </cols>
  <sheetData>
    <row r="1" spans="1:46" s="50" customFormat="1" ht="23.1" customHeight="1" x14ac:dyDescent="0.85">
      <c r="B1" s="129" t="s">
        <v>0</v>
      </c>
      <c r="C1" s="129"/>
      <c r="D1" s="129"/>
    </row>
    <row r="2" spans="1:46" s="50" customFormat="1" ht="23.1" customHeight="1" x14ac:dyDescent="0.85">
      <c r="B2" s="129" t="s">
        <v>1</v>
      </c>
      <c r="C2" s="129"/>
      <c r="D2" s="129"/>
    </row>
    <row r="3" spans="1:46" s="50" customFormat="1" ht="23.1" customHeight="1" x14ac:dyDescent="0.85">
      <c r="B3" s="132" t="s">
        <v>2</v>
      </c>
      <c r="C3" s="132"/>
      <c r="D3" s="132"/>
    </row>
    <row r="4" spans="1:46" s="50" customFormat="1" ht="23.1" customHeight="1" x14ac:dyDescent="0.85">
      <c r="A4" s="133"/>
      <c r="B4" s="132" t="s">
        <v>700</v>
      </c>
      <c r="C4" s="132"/>
      <c r="D4" s="132"/>
    </row>
    <row r="5" spans="1:46" ht="14.25" customHeight="1" x14ac:dyDescent="0.55000000000000004">
      <c r="A5" s="1"/>
      <c r="B5" s="6"/>
      <c r="C5" s="5"/>
      <c r="D5" s="5"/>
    </row>
    <row r="6" spans="1:46" ht="14.25" hidden="1" customHeight="1" x14ac:dyDescent="0.55000000000000004">
      <c r="A6" s="1"/>
      <c r="B6" s="6"/>
      <c r="C6" s="5"/>
      <c r="D6" s="5"/>
      <c r="E6">
        <v>3</v>
      </c>
      <c r="H6">
        <v>4</v>
      </c>
      <c r="K6">
        <v>5</v>
      </c>
      <c r="N6">
        <v>6</v>
      </c>
      <c r="Q6">
        <v>7</v>
      </c>
      <c r="T6">
        <v>8</v>
      </c>
      <c r="W6">
        <v>9</v>
      </c>
      <c r="Z6">
        <v>10</v>
      </c>
      <c r="AC6">
        <v>11</v>
      </c>
      <c r="AF6">
        <v>12</v>
      </c>
      <c r="AI6">
        <v>13</v>
      </c>
      <c r="AL6">
        <v>14</v>
      </c>
      <c r="AO6">
        <v>15</v>
      </c>
      <c r="AR6">
        <v>16</v>
      </c>
    </row>
    <row r="7" spans="1:46" ht="20.25" hidden="1" customHeight="1" x14ac:dyDescent="0.55000000000000004">
      <c r="A7" s="1"/>
      <c r="B7" s="6"/>
      <c r="C7" s="5"/>
      <c r="D7" s="5"/>
      <c r="E7" s="626" t="s">
        <v>208</v>
      </c>
      <c r="F7" s="626"/>
      <c r="G7" s="626"/>
      <c r="H7" s="626"/>
      <c r="I7" s="626"/>
      <c r="J7" s="626"/>
      <c r="K7" s="626"/>
      <c r="L7" s="626"/>
      <c r="M7" s="626"/>
      <c r="N7" s="626"/>
      <c r="O7" s="626"/>
      <c r="P7" s="626"/>
      <c r="Q7" s="626"/>
      <c r="R7" s="626"/>
      <c r="S7" s="626"/>
      <c r="T7" s="626"/>
      <c r="U7" s="626"/>
      <c r="V7" s="626"/>
      <c r="W7" s="626"/>
      <c r="X7" s="626"/>
      <c r="Y7" s="626"/>
      <c r="Z7" s="626"/>
      <c r="AA7" s="626"/>
      <c r="AB7" s="626"/>
      <c r="AC7" s="626"/>
      <c r="AD7" s="626"/>
      <c r="AE7" s="626"/>
      <c r="AF7" s="626"/>
      <c r="AG7" s="626"/>
      <c r="AH7" s="626"/>
      <c r="AI7" s="626"/>
      <c r="AJ7" s="626"/>
      <c r="AK7" s="626"/>
      <c r="AL7" s="626"/>
      <c r="AM7" s="626"/>
      <c r="AN7" s="626"/>
      <c r="AO7" s="626"/>
      <c r="AP7" s="626"/>
      <c r="AQ7" s="626"/>
      <c r="AR7" s="626"/>
      <c r="AS7" s="99"/>
      <c r="AT7" s="99"/>
    </row>
    <row r="8" spans="1:46" ht="86.25" customHeight="1" x14ac:dyDescent="0.55000000000000004">
      <c r="A8" s="254" t="s">
        <v>3</v>
      </c>
      <c r="B8" s="254" t="s">
        <v>4</v>
      </c>
      <c r="C8" s="254" t="s">
        <v>5</v>
      </c>
      <c r="D8" s="254" t="s">
        <v>6</v>
      </c>
      <c r="E8" s="86" t="s">
        <v>517</v>
      </c>
      <c r="F8" s="86" t="s">
        <v>518</v>
      </c>
      <c r="G8" s="86" t="s">
        <v>519</v>
      </c>
      <c r="H8" s="86" t="s">
        <v>520</v>
      </c>
      <c r="I8" s="86" t="s">
        <v>521</v>
      </c>
      <c r="J8" s="86" t="s">
        <v>522</v>
      </c>
      <c r="K8" s="86" t="s">
        <v>523</v>
      </c>
      <c r="L8" s="86" t="s">
        <v>524</v>
      </c>
      <c r="M8" s="86" t="s">
        <v>525</v>
      </c>
      <c r="N8" s="78" t="s">
        <v>559</v>
      </c>
      <c r="O8" s="78" t="s">
        <v>560</v>
      </c>
      <c r="P8" s="78" t="s">
        <v>561</v>
      </c>
      <c r="Q8" s="78" t="s">
        <v>529</v>
      </c>
      <c r="R8" s="78" t="s">
        <v>530</v>
      </c>
      <c r="S8" s="78" t="s">
        <v>531</v>
      </c>
      <c r="T8" s="78" t="s">
        <v>532</v>
      </c>
      <c r="U8" s="78" t="s">
        <v>533</v>
      </c>
      <c r="V8" s="78" t="s">
        <v>534</v>
      </c>
      <c r="W8" s="78" t="s">
        <v>562</v>
      </c>
      <c r="X8" s="78" t="s">
        <v>536</v>
      </c>
      <c r="Y8" s="78" t="s">
        <v>537</v>
      </c>
      <c r="Z8" s="78" t="s">
        <v>563</v>
      </c>
      <c r="AA8" s="78" t="s">
        <v>539</v>
      </c>
      <c r="AB8" s="78" t="s">
        <v>564</v>
      </c>
      <c r="AC8" s="78" t="s">
        <v>541</v>
      </c>
      <c r="AD8" s="78" t="s">
        <v>565</v>
      </c>
      <c r="AE8" s="78" t="s">
        <v>566</v>
      </c>
      <c r="AF8" s="78" t="s">
        <v>544</v>
      </c>
      <c r="AG8" s="78" t="s">
        <v>567</v>
      </c>
      <c r="AH8" s="78" t="s">
        <v>568</v>
      </c>
      <c r="AI8" s="86" t="s">
        <v>547</v>
      </c>
      <c r="AJ8" s="86" t="s">
        <v>569</v>
      </c>
      <c r="AK8" s="86" t="s">
        <v>570</v>
      </c>
      <c r="AL8" s="86" t="s">
        <v>549</v>
      </c>
      <c r="AM8" s="86" t="s">
        <v>551</v>
      </c>
      <c r="AN8" s="86" t="s">
        <v>552</v>
      </c>
      <c r="AO8" s="86" t="s">
        <v>553</v>
      </c>
      <c r="AP8" s="86" t="s">
        <v>554</v>
      </c>
      <c r="AQ8" s="86" t="s">
        <v>555</v>
      </c>
      <c r="AR8" s="86" t="s">
        <v>556</v>
      </c>
      <c r="AS8" s="86" t="s">
        <v>557</v>
      </c>
      <c r="AT8" s="86" t="s">
        <v>558</v>
      </c>
    </row>
    <row r="9" spans="1:46" s="1" customFormat="1" ht="15" customHeight="1" x14ac:dyDescent="0.55000000000000004">
      <c r="A9" s="16">
        <v>5</v>
      </c>
      <c r="B9" s="17" t="s">
        <v>21</v>
      </c>
      <c r="C9" s="18">
        <v>9101</v>
      </c>
      <c r="D9" s="17" t="s">
        <v>22</v>
      </c>
      <c r="E9" s="8">
        <v>556</v>
      </c>
      <c r="F9" s="8">
        <v>35</v>
      </c>
      <c r="G9" s="92">
        <f>IF(E9=0,"N/A",F9/E9)</f>
        <v>6.2949640287769781E-2</v>
      </c>
      <c r="H9" s="8">
        <v>372</v>
      </c>
      <c r="I9" s="8">
        <v>0</v>
      </c>
      <c r="J9" s="92">
        <f>IF(H9=0,"N/A",I9/H9)</f>
        <v>0</v>
      </c>
      <c r="K9" s="8">
        <v>2057</v>
      </c>
      <c r="L9" s="8">
        <v>42</v>
      </c>
      <c r="M9" s="92">
        <f>IF(K9=0,"N/A",L9/K9)</f>
        <v>2.0418084589207585E-2</v>
      </c>
      <c r="N9" s="8">
        <v>2985</v>
      </c>
      <c r="O9" s="8">
        <v>77</v>
      </c>
      <c r="P9" s="92">
        <f>IF(N9=0,"N/A",O9/N9)</f>
        <v>2.579564489112228E-2</v>
      </c>
      <c r="Q9" s="8">
        <v>3229</v>
      </c>
      <c r="R9" s="8">
        <v>77</v>
      </c>
      <c r="S9" s="164">
        <f>IF(Q9=0,"N/A",R9/Q9)</f>
        <v>2.3846392071848868E-2</v>
      </c>
      <c r="T9" s="8">
        <v>2953</v>
      </c>
      <c r="U9" s="8">
        <v>39</v>
      </c>
      <c r="V9" s="164">
        <f>IF(T9=0,"N/A",U9/T9)</f>
        <v>1.3206908228919742E-2</v>
      </c>
      <c r="W9" s="8">
        <v>2687</v>
      </c>
      <c r="X9" s="8">
        <v>39</v>
      </c>
      <c r="Y9" s="164">
        <f>IF(W9=0,"N/A",X9/W9)</f>
        <v>1.4514328247115743E-2</v>
      </c>
      <c r="Z9" s="8">
        <v>8</v>
      </c>
      <c r="AA9" s="8">
        <v>0</v>
      </c>
      <c r="AB9" s="101">
        <f>IF(Z9=0,"N/A",AA9/Z9)</f>
        <v>0</v>
      </c>
      <c r="AC9" s="8">
        <v>12</v>
      </c>
      <c r="AD9" s="8">
        <v>0</v>
      </c>
      <c r="AE9" s="101">
        <f>IF(AC9=0,"N/A",AD9/AC9)</f>
        <v>0</v>
      </c>
      <c r="AF9" s="8">
        <v>8</v>
      </c>
      <c r="AG9" s="8">
        <v>0</v>
      </c>
      <c r="AH9" s="101">
        <f>IF(AF9=0,"N/A",AG9/AF9)</f>
        <v>0</v>
      </c>
      <c r="AI9" s="8">
        <v>81</v>
      </c>
      <c r="AJ9" s="8">
        <v>0</v>
      </c>
      <c r="AK9" s="101">
        <f>IF(AI9=0,"N/A",AJ9/AI9)</f>
        <v>0</v>
      </c>
      <c r="AL9" s="8">
        <v>88</v>
      </c>
      <c r="AM9" s="8">
        <v>0</v>
      </c>
      <c r="AN9" s="101">
        <f>IF(AL9=0,"N/A",AM9/AL9)</f>
        <v>0</v>
      </c>
      <c r="AO9" s="8">
        <v>32</v>
      </c>
      <c r="AP9" s="8">
        <v>0</v>
      </c>
      <c r="AQ9" s="101">
        <f>IF(AO9=0,"N/A",AP9/AO9)</f>
        <v>0</v>
      </c>
      <c r="AR9" s="8">
        <v>45</v>
      </c>
      <c r="AS9" s="8">
        <v>0</v>
      </c>
      <c r="AT9" s="101">
        <f>IF(AR9=0,"N/A",AS9/AR9)</f>
        <v>0</v>
      </c>
    </row>
    <row r="10" spans="1:46" s="1" customFormat="1" ht="15" customHeight="1" x14ac:dyDescent="0.55000000000000004">
      <c r="A10" s="16">
        <v>5</v>
      </c>
      <c r="B10" s="17" t="s">
        <v>21</v>
      </c>
      <c r="C10" s="18">
        <v>9127</v>
      </c>
      <c r="D10" s="17" t="s">
        <v>23</v>
      </c>
      <c r="E10" s="8">
        <v>478</v>
      </c>
      <c r="F10" s="8">
        <v>111</v>
      </c>
      <c r="G10" s="92">
        <f t="shared" ref="G10:G73" si="0">IF(E10=0,"N/A",F10/E10)</f>
        <v>0.23221757322175732</v>
      </c>
      <c r="H10" s="8">
        <v>173</v>
      </c>
      <c r="I10" s="8">
        <v>25</v>
      </c>
      <c r="J10" s="92">
        <f t="shared" ref="J10:J73" si="1">IF(H10=0,"N/A",I10/H10)</f>
        <v>0.14450867052023122</v>
      </c>
      <c r="K10" s="8">
        <v>451</v>
      </c>
      <c r="L10" s="8">
        <v>156</v>
      </c>
      <c r="M10" s="92">
        <f t="shared" ref="M10:M73" si="2">IF(K10=0,"N/A",L10/K10)</f>
        <v>0.34589800443458979</v>
      </c>
      <c r="N10" s="8">
        <v>1102</v>
      </c>
      <c r="O10" s="8">
        <v>292</v>
      </c>
      <c r="P10" s="92">
        <f t="shared" ref="P10:P73" si="3">IF(N10=0,"N/A",O10/N10)</f>
        <v>0.26497277676950998</v>
      </c>
      <c r="Q10" s="8">
        <v>1151</v>
      </c>
      <c r="R10" s="8">
        <v>348</v>
      </c>
      <c r="S10" s="164">
        <f t="shared" ref="S10:S73" si="4">IF(Q10=0,"N/A",R10/Q10)</f>
        <v>0.30234578627280628</v>
      </c>
      <c r="T10" s="8">
        <v>1121</v>
      </c>
      <c r="U10" s="8">
        <v>327</v>
      </c>
      <c r="V10" s="164">
        <f t="shared" ref="V10:V73" si="5">IF(T10=0,"N/A",U10/T10)</f>
        <v>0.29170383586083853</v>
      </c>
      <c r="W10" s="8">
        <v>1064</v>
      </c>
      <c r="X10" s="8">
        <v>271</v>
      </c>
      <c r="Y10" s="164">
        <f t="shared" ref="Y10:Y73" si="6">IF(W10=0,"N/A",X10/W10)</f>
        <v>0.25469924812030076</v>
      </c>
      <c r="Z10" s="8">
        <v>6</v>
      </c>
      <c r="AA10" s="8">
        <v>2</v>
      </c>
      <c r="AB10" s="101">
        <f t="shared" ref="AB10:AB73" si="7">IF(Z10=0,"N/A",AA10/Z10)</f>
        <v>0.33333333333333331</v>
      </c>
      <c r="AC10" s="8">
        <v>0</v>
      </c>
      <c r="AD10" s="8">
        <v>0</v>
      </c>
      <c r="AE10" s="101" t="str">
        <f t="shared" ref="AE10:AE73" si="8">IF(AC10=0,"N/A",AD10/AC10)</f>
        <v>N/A</v>
      </c>
      <c r="AF10" s="8">
        <v>0</v>
      </c>
      <c r="AG10" s="8">
        <v>0</v>
      </c>
      <c r="AH10" s="101" t="str">
        <f t="shared" ref="AH10:AH73" si="9">IF(AF10=0,"N/A",AG10/AF10)</f>
        <v>N/A</v>
      </c>
      <c r="AI10" s="8">
        <v>0</v>
      </c>
      <c r="AJ10" s="8">
        <v>0</v>
      </c>
      <c r="AK10" s="101" t="str">
        <f t="shared" ref="AK10:AK73" si="10">IF(AI10=0,"N/A",AJ10/AI10)</f>
        <v>N/A</v>
      </c>
      <c r="AL10" s="8">
        <v>0</v>
      </c>
      <c r="AM10" s="8">
        <v>0</v>
      </c>
      <c r="AN10" s="101" t="str">
        <f t="shared" ref="AN10:AN73" si="11">IF(AL10=0,"N/A",AM10/AL10)</f>
        <v>N/A</v>
      </c>
      <c r="AO10" s="8">
        <v>0</v>
      </c>
      <c r="AP10" s="8">
        <v>0</v>
      </c>
      <c r="AQ10" s="101" t="str">
        <f t="shared" ref="AQ10:AQ73" si="12">IF(AO10=0,"N/A",AP10/AO10)</f>
        <v>N/A</v>
      </c>
      <c r="AR10" s="8">
        <v>0</v>
      </c>
      <c r="AS10" s="8">
        <v>0</v>
      </c>
      <c r="AT10" s="101" t="str">
        <f t="shared" ref="AT10:AT73" si="13">IF(AR10=0,"N/A",AS10/AR10)</f>
        <v>N/A</v>
      </c>
    </row>
    <row r="11" spans="1:46" s="1" customFormat="1" ht="15" customHeight="1" x14ac:dyDescent="0.55000000000000004">
      <c r="A11" s="16">
        <v>5</v>
      </c>
      <c r="B11" s="17" t="s">
        <v>21</v>
      </c>
      <c r="C11" s="18">
        <v>9201</v>
      </c>
      <c r="D11" s="17" t="s">
        <v>24</v>
      </c>
      <c r="E11" s="8">
        <v>21</v>
      </c>
      <c r="F11" s="8">
        <v>26</v>
      </c>
      <c r="G11" s="92">
        <f t="shared" si="0"/>
        <v>1.2380952380952381</v>
      </c>
      <c r="H11" s="8">
        <v>237</v>
      </c>
      <c r="I11" s="8">
        <v>60</v>
      </c>
      <c r="J11" s="92">
        <f t="shared" si="1"/>
        <v>0.25316455696202533</v>
      </c>
      <c r="K11" s="8">
        <v>469</v>
      </c>
      <c r="L11" s="8">
        <v>81</v>
      </c>
      <c r="M11" s="92">
        <f t="shared" si="2"/>
        <v>0.17270788912579957</v>
      </c>
      <c r="N11" s="8">
        <v>727</v>
      </c>
      <c r="O11" s="8">
        <v>167</v>
      </c>
      <c r="P11" s="92">
        <f t="shared" si="3"/>
        <v>0.22971114167812931</v>
      </c>
      <c r="Q11" s="8">
        <v>744</v>
      </c>
      <c r="R11" s="8">
        <v>167</v>
      </c>
      <c r="S11" s="164">
        <f t="shared" si="4"/>
        <v>0.22446236559139784</v>
      </c>
      <c r="T11" s="8">
        <v>665</v>
      </c>
      <c r="U11" s="8">
        <v>118</v>
      </c>
      <c r="V11" s="164">
        <f t="shared" si="5"/>
        <v>0.1774436090225564</v>
      </c>
      <c r="W11" s="8">
        <v>641</v>
      </c>
      <c r="X11" s="8">
        <v>118</v>
      </c>
      <c r="Y11" s="164">
        <f t="shared" si="6"/>
        <v>0.18408736349453977</v>
      </c>
      <c r="Z11" s="8">
        <v>8</v>
      </c>
      <c r="AA11" s="8">
        <v>0</v>
      </c>
      <c r="AB11" s="101">
        <f t="shared" si="7"/>
        <v>0</v>
      </c>
      <c r="AC11" s="8">
        <v>0</v>
      </c>
      <c r="AD11" s="8">
        <v>0</v>
      </c>
      <c r="AE11" s="101" t="str">
        <f t="shared" si="8"/>
        <v>N/A</v>
      </c>
      <c r="AF11" s="8">
        <v>0</v>
      </c>
      <c r="AG11" s="8">
        <v>0</v>
      </c>
      <c r="AH11" s="101" t="str">
        <f t="shared" si="9"/>
        <v>N/A</v>
      </c>
      <c r="AI11" s="8">
        <v>0</v>
      </c>
      <c r="AJ11" s="8">
        <v>0</v>
      </c>
      <c r="AK11" s="101" t="str">
        <f t="shared" si="10"/>
        <v>N/A</v>
      </c>
      <c r="AL11" s="8">
        <v>0</v>
      </c>
      <c r="AM11" s="8">
        <v>0</v>
      </c>
      <c r="AN11" s="101" t="str">
        <f t="shared" si="11"/>
        <v>N/A</v>
      </c>
      <c r="AO11" s="8">
        <v>0</v>
      </c>
      <c r="AP11" s="8">
        <v>0</v>
      </c>
      <c r="AQ11" s="101" t="str">
        <f t="shared" si="12"/>
        <v>N/A</v>
      </c>
      <c r="AR11" s="8">
        <v>0</v>
      </c>
      <c r="AS11" s="8">
        <v>0</v>
      </c>
      <c r="AT11" s="101" t="str">
        <f t="shared" si="13"/>
        <v>N/A</v>
      </c>
    </row>
    <row r="12" spans="1:46" s="1" customFormat="1" ht="15" customHeight="1" x14ac:dyDescent="0.55000000000000004">
      <c r="A12" s="16">
        <v>5</v>
      </c>
      <c r="B12" s="17" t="s">
        <v>21</v>
      </c>
      <c r="C12" s="18">
        <v>9202</v>
      </c>
      <c r="D12" s="17" t="s">
        <v>25</v>
      </c>
      <c r="E12" s="8">
        <v>0</v>
      </c>
      <c r="F12" s="8">
        <v>2</v>
      </c>
      <c r="G12" s="92" t="str">
        <f t="shared" si="0"/>
        <v>N/A</v>
      </c>
      <c r="H12" s="8">
        <v>90</v>
      </c>
      <c r="I12" s="8">
        <v>0</v>
      </c>
      <c r="J12" s="92">
        <f t="shared" si="1"/>
        <v>0</v>
      </c>
      <c r="K12" s="8">
        <v>1291</v>
      </c>
      <c r="L12" s="8">
        <v>102</v>
      </c>
      <c r="M12" s="92">
        <f t="shared" si="2"/>
        <v>7.9008520526723469E-2</v>
      </c>
      <c r="N12" s="8">
        <v>1381</v>
      </c>
      <c r="O12" s="8">
        <v>104</v>
      </c>
      <c r="P12" s="92">
        <f t="shared" si="3"/>
        <v>7.5307748008689362E-2</v>
      </c>
      <c r="Q12" s="8">
        <v>1405</v>
      </c>
      <c r="R12" s="8">
        <v>193</v>
      </c>
      <c r="S12" s="164">
        <f t="shared" si="4"/>
        <v>0.13736654804270462</v>
      </c>
      <c r="T12" s="8">
        <v>1331</v>
      </c>
      <c r="U12" s="8">
        <v>165</v>
      </c>
      <c r="V12" s="164">
        <f t="shared" si="5"/>
        <v>0.12396694214876033</v>
      </c>
      <c r="W12" s="8">
        <v>1304</v>
      </c>
      <c r="X12" s="8">
        <v>90</v>
      </c>
      <c r="Y12" s="164">
        <f t="shared" si="6"/>
        <v>6.9018404907975464E-2</v>
      </c>
      <c r="Z12" s="8">
        <v>8</v>
      </c>
      <c r="AA12" s="8">
        <v>1</v>
      </c>
      <c r="AB12" s="101">
        <f t="shared" si="7"/>
        <v>0.125</v>
      </c>
      <c r="AC12" s="8">
        <v>6</v>
      </c>
      <c r="AD12" s="8">
        <v>0</v>
      </c>
      <c r="AE12" s="101">
        <f t="shared" si="8"/>
        <v>0</v>
      </c>
      <c r="AF12" s="8">
        <v>4</v>
      </c>
      <c r="AG12" s="8">
        <v>1</v>
      </c>
      <c r="AH12" s="101">
        <f t="shared" si="9"/>
        <v>0.25</v>
      </c>
      <c r="AI12" s="8">
        <v>0</v>
      </c>
      <c r="AJ12" s="8">
        <v>0</v>
      </c>
      <c r="AK12" s="101" t="str">
        <f t="shared" si="10"/>
        <v>N/A</v>
      </c>
      <c r="AL12" s="8">
        <v>0</v>
      </c>
      <c r="AM12" s="8">
        <v>0</v>
      </c>
      <c r="AN12" s="101" t="str">
        <f t="shared" si="11"/>
        <v>N/A</v>
      </c>
      <c r="AO12" s="8">
        <v>0</v>
      </c>
      <c r="AP12" s="8">
        <v>0</v>
      </c>
      <c r="AQ12" s="101" t="str">
        <f t="shared" si="12"/>
        <v>N/A</v>
      </c>
      <c r="AR12" s="8">
        <v>0</v>
      </c>
      <c r="AS12" s="8">
        <v>0</v>
      </c>
      <c r="AT12" s="101" t="str">
        <f t="shared" si="13"/>
        <v>N/A</v>
      </c>
    </row>
    <row r="13" spans="1:46" s="1" customFormat="1" ht="15" customHeight="1" x14ac:dyDescent="0.55000000000000004">
      <c r="A13" s="16">
        <v>5</v>
      </c>
      <c r="B13" s="17" t="s">
        <v>21</v>
      </c>
      <c r="C13" s="18">
        <v>9203</v>
      </c>
      <c r="D13" s="17" t="s">
        <v>26</v>
      </c>
      <c r="E13" s="8">
        <v>120</v>
      </c>
      <c r="F13" s="8">
        <v>142</v>
      </c>
      <c r="G13" s="92">
        <f t="shared" si="0"/>
        <v>1.1833333333333333</v>
      </c>
      <c r="H13" s="8">
        <v>34</v>
      </c>
      <c r="I13" s="8">
        <v>0</v>
      </c>
      <c r="J13" s="92">
        <f t="shared" si="1"/>
        <v>0</v>
      </c>
      <c r="K13" s="8">
        <v>1648</v>
      </c>
      <c r="L13" s="8">
        <v>311</v>
      </c>
      <c r="M13" s="92">
        <f t="shared" si="2"/>
        <v>0.18871359223300971</v>
      </c>
      <c r="N13" s="8">
        <v>1802</v>
      </c>
      <c r="O13" s="8">
        <v>453</v>
      </c>
      <c r="P13" s="92">
        <f t="shared" si="3"/>
        <v>0.25138734739178692</v>
      </c>
      <c r="Q13" s="8">
        <v>2342</v>
      </c>
      <c r="R13" s="8">
        <v>662</v>
      </c>
      <c r="S13" s="164">
        <f t="shared" si="4"/>
        <v>0.28266438941076005</v>
      </c>
      <c r="T13" s="8">
        <v>1916</v>
      </c>
      <c r="U13" s="8">
        <v>340</v>
      </c>
      <c r="V13" s="164">
        <f t="shared" si="5"/>
        <v>0.17745302713987474</v>
      </c>
      <c r="W13" s="8">
        <v>1680</v>
      </c>
      <c r="X13" s="8">
        <v>229</v>
      </c>
      <c r="Y13" s="164">
        <f t="shared" si="6"/>
        <v>0.1363095238095238</v>
      </c>
      <c r="Z13" s="8">
        <v>6</v>
      </c>
      <c r="AA13" s="8">
        <v>0</v>
      </c>
      <c r="AB13" s="101">
        <f t="shared" si="7"/>
        <v>0</v>
      </c>
      <c r="AC13" s="8">
        <v>12</v>
      </c>
      <c r="AD13" s="8">
        <v>0</v>
      </c>
      <c r="AE13" s="101">
        <f t="shared" si="8"/>
        <v>0</v>
      </c>
      <c r="AF13" s="8">
        <v>8</v>
      </c>
      <c r="AG13" s="8">
        <v>2</v>
      </c>
      <c r="AH13" s="101">
        <f t="shared" si="9"/>
        <v>0.25</v>
      </c>
      <c r="AI13" s="8">
        <v>0</v>
      </c>
      <c r="AJ13" s="8">
        <v>0</v>
      </c>
      <c r="AK13" s="101" t="str">
        <f t="shared" si="10"/>
        <v>N/A</v>
      </c>
      <c r="AL13" s="8">
        <v>0</v>
      </c>
      <c r="AM13" s="8">
        <v>0</v>
      </c>
      <c r="AN13" s="101" t="str">
        <f t="shared" si="11"/>
        <v>N/A</v>
      </c>
      <c r="AO13" s="8">
        <v>0</v>
      </c>
      <c r="AP13" s="8">
        <v>0</v>
      </c>
      <c r="AQ13" s="101" t="str">
        <f t="shared" si="12"/>
        <v>N/A</v>
      </c>
      <c r="AR13" s="8">
        <v>0</v>
      </c>
      <c r="AS13" s="8">
        <v>0</v>
      </c>
      <c r="AT13" s="101" t="str">
        <f t="shared" si="13"/>
        <v>N/A</v>
      </c>
    </row>
    <row r="14" spans="1:46" s="1" customFormat="1" ht="15" customHeight="1" x14ac:dyDescent="0.55000000000000004">
      <c r="A14" s="16">
        <v>5</v>
      </c>
      <c r="B14" s="17" t="s">
        <v>21</v>
      </c>
      <c r="C14" s="18">
        <v>9204</v>
      </c>
      <c r="D14" s="17" t="s">
        <v>27</v>
      </c>
      <c r="E14" s="8">
        <v>292</v>
      </c>
      <c r="F14" s="8">
        <v>27</v>
      </c>
      <c r="G14" s="92">
        <f t="shared" si="0"/>
        <v>9.2465753424657529E-2</v>
      </c>
      <c r="H14" s="8">
        <v>0</v>
      </c>
      <c r="I14" s="8">
        <v>0</v>
      </c>
      <c r="J14" s="92" t="str">
        <f t="shared" si="1"/>
        <v>N/A</v>
      </c>
      <c r="K14" s="8">
        <v>1864</v>
      </c>
      <c r="L14" s="8">
        <v>185</v>
      </c>
      <c r="M14" s="92">
        <f t="shared" si="2"/>
        <v>9.9248927038626603E-2</v>
      </c>
      <c r="N14" s="8">
        <v>2156</v>
      </c>
      <c r="O14" s="8">
        <v>212</v>
      </c>
      <c r="P14" s="92">
        <f t="shared" si="3"/>
        <v>9.8330241187384038E-2</v>
      </c>
      <c r="Q14" s="8">
        <v>2627</v>
      </c>
      <c r="R14" s="8">
        <v>318</v>
      </c>
      <c r="S14" s="164">
        <f t="shared" si="4"/>
        <v>0.12105062809288161</v>
      </c>
      <c r="T14" s="8">
        <v>2619</v>
      </c>
      <c r="U14" s="8">
        <v>212</v>
      </c>
      <c r="V14" s="164">
        <f t="shared" si="5"/>
        <v>8.0946926307751049E-2</v>
      </c>
      <c r="W14" s="8">
        <v>2085</v>
      </c>
      <c r="X14" s="8">
        <v>154</v>
      </c>
      <c r="Y14" s="164">
        <f t="shared" si="6"/>
        <v>7.3860911270983209E-2</v>
      </c>
      <c r="Z14" s="8">
        <v>10</v>
      </c>
      <c r="AA14" s="8">
        <v>0</v>
      </c>
      <c r="AB14" s="101">
        <f t="shared" si="7"/>
        <v>0</v>
      </c>
      <c r="AC14" s="8">
        <v>6</v>
      </c>
      <c r="AD14" s="8">
        <v>0</v>
      </c>
      <c r="AE14" s="101">
        <f t="shared" si="8"/>
        <v>0</v>
      </c>
      <c r="AF14" s="8">
        <v>4</v>
      </c>
      <c r="AG14" s="8">
        <v>1</v>
      </c>
      <c r="AH14" s="101">
        <f t="shared" si="9"/>
        <v>0.25</v>
      </c>
      <c r="AI14" s="8">
        <v>0</v>
      </c>
      <c r="AJ14" s="8">
        <v>0</v>
      </c>
      <c r="AK14" s="101" t="str">
        <f t="shared" si="10"/>
        <v>N/A</v>
      </c>
      <c r="AL14" s="8">
        <v>0</v>
      </c>
      <c r="AM14" s="8">
        <v>0</v>
      </c>
      <c r="AN14" s="101" t="str">
        <f t="shared" si="11"/>
        <v>N/A</v>
      </c>
      <c r="AO14" s="8">
        <v>0</v>
      </c>
      <c r="AP14" s="8">
        <v>0</v>
      </c>
      <c r="AQ14" s="101" t="str">
        <f t="shared" si="12"/>
        <v>N/A</v>
      </c>
      <c r="AR14" s="8">
        <v>0</v>
      </c>
      <c r="AS14" s="8">
        <v>0</v>
      </c>
      <c r="AT14" s="101" t="str">
        <f t="shared" si="13"/>
        <v>N/A</v>
      </c>
    </row>
    <row r="15" spans="1:46" s="1" customFormat="1" ht="15" customHeight="1" x14ac:dyDescent="0.55000000000000004">
      <c r="A15" s="16">
        <v>5</v>
      </c>
      <c r="B15" s="17" t="s">
        <v>21</v>
      </c>
      <c r="C15" s="18">
        <v>9205</v>
      </c>
      <c r="D15" s="17" t="s">
        <v>28</v>
      </c>
      <c r="E15" s="8">
        <v>696</v>
      </c>
      <c r="F15" s="8">
        <v>23</v>
      </c>
      <c r="G15" s="92">
        <f t="shared" si="0"/>
        <v>3.3045977011494254E-2</v>
      </c>
      <c r="H15" s="8">
        <v>168</v>
      </c>
      <c r="I15" s="8">
        <v>0</v>
      </c>
      <c r="J15" s="92">
        <f t="shared" si="1"/>
        <v>0</v>
      </c>
      <c r="K15" s="8">
        <v>1984</v>
      </c>
      <c r="L15" s="8">
        <v>144</v>
      </c>
      <c r="M15" s="92">
        <f t="shared" si="2"/>
        <v>7.2580645161290328E-2</v>
      </c>
      <c r="N15" s="8">
        <v>2848</v>
      </c>
      <c r="O15" s="8">
        <v>167</v>
      </c>
      <c r="P15" s="92">
        <f t="shared" si="3"/>
        <v>5.86376404494382E-2</v>
      </c>
      <c r="Q15" s="8">
        <v>2860</v>
      </c>
      <c r="R15" s="8">
        <v>152</v>
      </c>
      <c r="S15" s="164">
        <f t="shared" si="4"/>
        <v>5.3146853146853149E-2</v>
      </c>
      <c r="T15" s="8">
        <v>1465</v>
      </c>
      <c r="U15" s="8">
        <v>66</v>
      </c>
      <c r="V15" s="164">
        <f t="shared" si="5"/>
        <v>4.5051194539249148E-2</v>
      </c>
      <c r="W15" s="8">
        <v>1458</v>
      </c>
      <c r="X15" s="8">
        <v>93</v>
      </c>
      <c r="Y15" s="164">
        <f t="shared" si="6"/>
        <v>6.3786008230452676E-2</v>
      </c>
      <c r="Z15" s="8">
        <v>7</v>
      </c>
      <c r="AA15" s="8">
        <v>1</v>
      </c>
      <c r="AB15" s="101">
        <f t="shared" si="7"/>
        <v>0.14285714285714285</v>
      </c>
      <c r="AC15" s="8">
        <v>3</v>
      </c>
      <c r="AD15" s="8">
        <v>0</v>
      </c>
      <c r="AE15" s="101">
        <f t="shared" si="8"/>
        <v>0</v>
      </c>
      <c r="AF15" s="8">
        <v>4</v>
      </c>
      <c r="AG15" s="8">
        <v>0</v>
      </c>
      <c r="AH15" s="101">
        <f t="shared" si="9"/>
        <v>0</v>
      </c>
      <c r="AI15" s="8">
        <v>0</v>
      </c>
      <c r="AJ15" s="8">
        <v>0</v>
      </c>
      <c r="AK15" s="101" t="str">
        <f t="shared" si="10"/>
        <v>N/A</v>
      </c>
      <c r="AL15" s="8">
        <v>0</v>
      </c>
      <c r="AM15" s="8">
        <v>0</v>
      </c>
      <c r="AN15" s="101" t="str">
        <f t="shared" si="11"/>
        <v>N/A</v>
      </c>
      <c r="AO15" s="8">
        <v>0</v>
      </c>
      <c r="AP15" s="8">
        <v>0</v>
      </c>
      <c r="AQ15" s="101" t="str">
        <f t="shared" si="12"/>
        <v>N/A</v>
      </c>
      <c r="AR15" s="8">
        <v>0</v>
      </c>
      <c r="AS15" s="8">
        <v>0</v>
      </c>
      <c r="AT15" s="101" t="str">
        <f t="shared" si="13"/>
        <v>N/A</v>
      </c>
    </row>
    <row r="16" spans="1:46" s="1" customFormat="1" ht="15" customHeight="1" x14ac:dyDescent="0.55000000000000004">
      <c r="A16" s="16">
        <v>5</v>
      </c>
      <c r="B16" s="17" t="s">
        <v>21</v>
      </c>
      <c r="C16" s="18">
        <v>9206</v>
      </c>
      <c r="D16" s="17" t="s">
        <v>29</v>
      </c>
      <c r="E16" s="8">
        <v>450</v>
      </c>
      <c r="F16" s="8">
        <v>96</v>
      </c>
      <c r="G16" s="92">
        <f t="shared" si="0"/>
        <v>0.21333333333333335</v>
      </c>
      <c r="H16" s="8">
        <v>64</v>
      </c>
      <c r="I16" s="8">
        <v>0</v>
      </c>
      <c r="J16" s="92">
        <f t="shared" si="1"/>
        <v>0</v>
      </c>
      <c r="K16" s="8">
        <v>1005</v>
      </c>
      <c r="L16" s="8">
        <v>167</v>
      </c>
      <c r="M16" s="92">
        <f t="shared" si="2"/>
        <v>0.16616915422885573</v>
      </c>
      <c r="N16" s="8">
        <v>1519</v>
      </c>
      <c r="O16" s="8">
        <v>263</v>
      </c>
      <c r="P16" s="92">
        <f t="shared" si="3"/>
        <v>0.17314022383146807</v>
      </c>
      <c r="Q16" s="8">
        <v>1539</v>
      </c>
      <c r="R16" s="8">
        <v>314</v>
      </c>
      <c r="S16" s="164">
        <f t="shared" si="4"/>
        <v>0.20402858999350226</v>
      </c>
      <c r="T16" s="8">
        <v>1521</v>
      </c>
      <c r="U16" s="8">
        <v>312</v>
      </c>
      <c r="V16" s="164">
        <f t="shared" si="5"/>
        <v>0.20512820512820512</v>
      </c>
      <c r="W16" s="8">
        <v>1498</v>
      </c>
      <c r="X16" s="8">
        <v>261</v>
      </c>
      <c r="Y16" s="164">
        <f t="shared" si="6"/>
        <v>0.17423230974632845</v>
      </c>
      <c r="Z16" s="8">
        <v>14</v>
      </c>
      <c r="AA16" s="8">
        <v>0</v>
      </c>
      <c r="AB16" s="101">
        <f t="shared" si="7"/>
        <v>0</v>
      </c>
      <c r="AC16" s="8">
        <v>3</v>
      </c>
      <c r="AD16" s="8">
        <v>0</v>
      </c>
      <c r="AE16" s="101">
        <f t="shared" si="8"/>
        <v>0</v>
      </c>
      <c r="AF16" s="8">
        <v>4</v>
      </c>
      <c r="AG16" s="8">
        <v>1</v>
      </c>
      <c r="AH16" s="101">
        <f t="shared" si="9"/>
        <v>0.25</v>
      </c>
      <c r="AI16" s="8">
        <v>72</v>
      </c>
      <c r="AJ16" s="8">
        <v>0</v>
      </c>
      <c r="AK16" s="101">
        <f t="shared" si="10"/>
        <v>0</v>
      </c>
      <c r="AL16" s="8">
        <v>32</v>
      </c>
      <c r="AM16" s="8">
        <v>0</v>
      </c>
      <c r="AN16" s="101">
        <f t="shared" si="11"/>
        <v>0</v>
      </c>
      <c r="AO16" s="8">
        <v>28</v>
      </c>
      <c r="AP16" s="8">
        <v>0</v>
      </c>
      <c r="AQ16" s="101">
        <f t="shared" si="12"/>
        <v>0</v>
      </c>
      <c r="AR16" s="8">
        <v>40</v>
      </c>
      <c r="AS16" s="8">
        <v>0</v>
      </c>
      <c r="AT16" s="101">
        <f t="shared" si="13"/>
        <v>0</v>
      </c>
    </row>
    <row r="17" spans="1:46" s="1" customFormat="1" ht="15" customHeight="1" x14ac:dyDescent="0.55000000000000004">
      <c r="A17" s="16">
        <v>5</v>
      </c>
      <c r="B17" s="17" t="s">
        <v>21</v>
      </c>
      <c r="C17" s="18">
        <v>9301</v>
      </c>
      <c r="D17" s="17" t="s">
        <v>30</v>
      </c>
      <c r="E17" s="8">
        <v>146</v>
      </c>
      <c r="F17" s="8">
        <v>77</v>
      </c>
      <c r="G17" s="92">
        <f t="shared" si="0"/>
        <v>0.5273972602739726</v>
      </c>
      <c r="H17" s="8">
        <v>155</v>
      </c>
      <c r="I17" s="8">
        <v>138</v>
      </c>
      <c r="J17" s="92">
        <f t="shared" si="1"/>
        <v>0.89032258064516134</v>
      </c>
      <c r="K17" s="8">
        <v>1931</v>
      </c>
      <c r="L17" s="8">
        <v>350</v>
      </c>
      <c r="M17" s="92">
        <f t="shared" si="2"/>
        <v>0.18125323666494045</v>
      </c>
      <c r="N17" s="8">
        <v>2232</v>
      </c>
      <c r="O17" s="8">
        <v>565</v>
      </c>
      <c r="P17" s="92">
        <f t="shared" si="3"/>
        <v>0.25313620071684589</v>
      </c>
      <c r="Q17" s="8">
        <v>2350</v>
      </c>
      <c r="R17" s="8">
        <v>585</v>
      </c>
      <c r="S17" s="164">
        <f t="shared" si="4"/>
        <v>0.24893617021276596</v>
      </c>
      <c r="T17" s="8">
        <v>1657</v>
      </c>
      <c r="U17" s="8">
        <v>320</v>
      </c>
      <c r="V17" s="164">
        <f t="shared" si="5"/>
        <v>0.19312009656004828</v>
      </c>
      <c r="W17" s="8">
        <v>1550</v>
      </c>
      <c r="X17" s="8">
        <v>311</v>
      </c>
      <c r="Y17" s="164">
        <f t="shared" si="6"/>
        <v>0.20064516129032259</v>
      </c>
      <c r="Z17" s="8">
        <v>10</v>
      </c>
      <c r="AA17" s="8">
        <v>3</v>
      </c>
      <c r="AB17" s="101">
        <f t="shared" si="7"/>
        <v>0.3</v>
      </c>
      <c r="AC17" s="8">
        <v>0</v>
      </c>
      <c r="AD17" s="8">
        <v>0</v>
      </c>
      <c r="AE17" s="101" t="str">
        <f t="shared" si="8"/>
        <v>N/A</v>
      </c>
      <c r="AF17" s="8">
        <v>0</v>
      </c>
      <c r="AG17" s="8">
        <v>0</v>
      </c>
      <c r="AH17" s="101" t="str">
        <f t="shared" si="9"/>
        <v>N/A</v>
      </c>
      <c r="AI17" s="8">
        <v>0</v>
      </c>
      <c r="AJ17" s="8">
        <v>0</v>
      </c>
      <c r="AK17" s="101" t="str">
        <f t="shared" si="10"/>
        <v>N/A</v>
      </c>
      <c r="AL17" s="8">
        <v>0</v>
      </c>
      <c r="AM17" s="8">
        <v>0</v>
      </c>
      <c r="AN17" s="101" t="str">
        <f t="shared" si="11"/>
        <v>N/A</v>
      </c>
      <c r="AO17" s="8">
        <v>0</v>
      </c>
      <c r="AP17" s="8">
        <v>0</v>
      </c>
      <c r="AQ17" s="101" t="str">
        <f t="shared" si="12"/>
        <v>N/A</v>
      </c>
      <c r="AR17" s="8">
        <v>0</v>
      </c>
      <c r="AS17" s="8">
        <v>0</v>
      </c>
      <c r="AT17" s="101" t="str">
        <f t="shared" si="13"/>
        <v>N/A</v>
      </c>
    </row>
    <row r="18" spans="1:46" s="1" customFormat="1" ht="15" customHeight="1" x14ac:dyDescent="0.55000000000000004">
      <c r="A18" s="16">
        <v>5</v>
      </c>
      <c r="B18" s="17" t="s">
        <v>21</v>
      </c>
      <c r="C18" s="18">
        <v>9401</v>
      </c>
      <c r="D18" s="17" t="s">
        <v>31</v>
      </c>
      <c r="E18" s="8">
        <v>1341</v>
      </c>
      <c r="F18" s="8">
        <v>161</v>
      </c>
      <c r="G18" s="92">
        <f t="shared" si="0"/>
        <v>0.12005965697240865</v>
      </c>
      <c r="H18" s="8">
        <v>1229</v>
      </c>
      <c r="I18" s="8">
        <v>294</v>
      </c>
      <c r="J18" s="92">
        <f t="shared" si="1"/>
        <v>0.23921887713588283</v>
      </c>
      <c r="K18" s="8">
        <v>956</v>
      </c>
      <c r="L18" s="8">
        <v>111</v>
      </c>
      <c r="M18" s="92">
        <f t="shared" si="2"/>
        <v>0.11610878661087866</v>
      </c>
      <c r="N18" s="8">
        <v>3526</v>
      </c>
      <c r="O18" s="8">
        <v>566</v>
      </c>
      <c r="P18" s="92">
        <f t="shared" si="3"/>
        <v>0.1605218377765173</v>
      </c>
      <c r="Q18" s="8">
        <v>3564</v>
      </c>
      <c r="R18" s="8">
        <v>891</v>
      </c>
      <c r="S18" s="164">
        <f t="shared" si="4"/>
        <v>0.25</v>
      </c>
      <c r="T18" s="8">
        <v>2990</v>
      </c>
      <c r="U18" s="8">
        <v>622</v>
      </c>
      <c r="V18" s="164">
        <f t="shared" si="5"/>
        <v>0.2080267558528428</v>
      </c>
      <c r="W18" s="8">
        <v>2896</v>
      </c>
      <c r="X18" s="8">
        <v>404</v>
      </c>
      <c r="Y18" s="164">
        <f t="shared" si="6"/>
        <v>0.13950276243093923</v>
      </c>
      <c r="Z18" s="8">
        <v>14</v>
      </c>
      <c r="AA18" s="8">
        <v>0</v>
      </c>
      <c r="AB18" s="101">
        <f t="shared" si="7"/>
        <v>0</v>
      </c>
      <c r="AC18" s="8">
        <v>6</v>
      </c>
      <c r="AD18" s="8">
        <v>0</v>
      </c>
      <c r="AE18" s="101">
        <f t="shared" si="8"/>
        <v>0</v>
      </c>
      <c r="AF18" s="8">
        <v>4</v>
      </c>
      <c r="AG18" s="8">
        <v>1</v>
      </c>
      <c r="AH18" s="101">
        <f t="shared" si="9"/>
        <v>0.25</v>
      </c>
      <c r="AI18" s="8">
        <v>0</v>
      </c>
      <c r="AJ18" s="8">
        <v>0</v>
      </c>
      <c r="AK18" s="101" t="str">
        <f t="shared" si="10"/>
        <v>N/A</v>
      </c>
      <c r="AL18" s="8">
        <v>0</v>
      </c>
      <c r="AM18" s="8">
        <v>0</v>
      </c>
      <c r="AN18" s="101" t="str">
        <f t="shared" si="11"/>
        <v>N/A</v>
      </c>
      <c r="AO18" s="8">
        <v>0</v>
      </c>
      <c r="AP18" s="8">
        <v>0</v>
      </c>
      <c r="AQ18" s="101" t="str">
        <f t="shared" si="12"/>
        <v>N/A</v>
      </c>
      <c r="AR18" s="8">
        <v>0</v>
      </c>
      <c r="AS18" s="8">
        <v>0</v>
      </c>
      <c r="AT18" s="101" t="str">
        <f t="shared" si="13"/>
        <v>N/A</v>
      </c>
    </row>
    <row r="19" spans="1:46" s="1" customFormat="1" ht="15" customHeight="1" x14ac:dyDescent="0.55000000000000004">
      <c r="A19" s="16">
        <v>5</v>
      </c>
      <c r="B19" s="17" t="s">
        <v>21</v>
      </c>
      <c r="C19" s="18">
        <v>9402</v>
      </c>
      <c r="D19" s="17" t="s">
        <v>32</v>
      </c>
      <c r="E19" s="8">
        <v>148</v>
      </c>
      <c r="F19" s="8">
        <v>34</v>
      </c>
      <c r="G19" s="92">
        <f t="shared" si="0"/>
        <v>0.22972972972972974</v>
      </c>
      <c r="H19" s="8">
        <v>0</v>
      </c>
      <c r="I19" s="8">
        <v>0</v>
      </c>
      <c r="J19" s="92" t="str">
        <f t="shared" si="1"/>
        <v>N/A</v>
      </c>
      <c r="K19" s="8">
        <v>4784</v>
      </c>
      <c r="L19" s="8">
        <v>849</v>
      </c>
      <c r="M19" s="92">
        <f t="shared" si="2"/>
        <v>0.17746655518394649</v>
      </c>
      <c r="N19" s="8">
        <v>4932</v>
      </c>
      <c r="O19" s="8">
        <v>883</v>
      </c>
      <c r="P19" s="92">
        <f t="shared" si="3"/>
        <v>0.17903487429034876</v>
      </c>
      <c r="Q19" s="8">
        <v>4934</v>
      </c>
      <c r="R19" s="8">
        <v>1158</v>
      </c>
      <c r="S19" s="164">
        <f t="shared" si="4"/>
        <v>0.23469801378192137</v>
      </c>
      <c r="T19" s="8">
        <v>4930</v>
      </c>
      <c r="U19" s="8">
        <v>731</v>
      </c>
      <c r="V19" s="164">
        <f t="shared" si="5"/>
        <v>0.14827586206896551</v>
      </c>
      <c r="W19" s="8">
        <v>4928</v>
      </c>
      <c r="X19" s="8">
        <v>575</v>
      </c>
      <c r="Y19" s="164">
        <f t="shared" si="6"/>
        <v>0.1166801948051948</v>
      </c>
      <c r="Z19" s="8">
        <v>10</v>
      </c>
      <c r="AA19" s="8">
        <v>1</v>
      </c>
      <c r="AB19" s="101">
        <f t="shared" si="7"/>
        <v>0.1</v>
      </c>
      <c r="AC19" s="8">
        <v>6</v>
      </c>
      <c r="AD19" s="8">
        <v>0</v>
      </c>
      <c r="AE19" s="101">
        <f t="shared" si="8"/>
        <v>0</v>
      </c>
      <c r="AF19" s="8">
        <v>0</v>
      </c>
      <c r="AG19" s="8">
        <v>1</v>
      </c>
      <c r="AH19" s="101" t="str">
        <f t="shared" si="9"/>
        <v>N/A</v>
      </c>
      <c r="AI19" s="8">
        <v>0</v>
      </c>
      <c r="AJ19" s="8">
        <v>0</v>
      </c>
      <c r="AK19" s="101" t="str">
        <f t="shared" si="10"/>
        <v>N/A</v>
      </c>
      <c r="AL19" s="8">
        <v>0</v>
      </c>
      <c r="AM19" s="8">
        <v>0</v>
      </c>
      <c r="AN19" s="101" t="str">
        <f t="shared" si="11"/>
        <v>N/A</v>
      </c>
      <c r="AO19" s="8">
        <v>0</v>
      </c>
      <c r="AP19" s="8">
        <v>0</v>
      </c>
      <c r="AQ19" s="101" t="str">
        <f t="shared" si="12"/>
        <v>N/A</v>
      </c>
      <c r="AR19" s="8">
        <v>0</v>
      </c>
      <c r="AS19" s="8">
        <v>0</v>
      </c>
      <c r="AT19" s="101" t="str">
        <f t="shared" si="13"/>
        <v>N/A</v>
      </c>
    </row>
    <row r="20" spans="1:46" s="1" customFormat="1" ht="15" customHeight="1" x14ac:dyDescent="0.55000000000000004">
      <c r="A20" s="16">
        <v>5</v>
      </c>
      <c r="B20" s="17" t="s">
        <v>21</v>
      </c>
      <c r="C20" s="18">
        <v>9501</v>
      </c>
      <c r="D20" s="17" t="s">
        <v>33</v>
      </c>
      <c r="E20" s="8">
        <v>966</v>
      </c>
      <c r="F20" s="8">
        <v>110</v>
      </c>
      <c r="G20" s="92">
        <f t="shared" si="0"/>
        <v>0.11387163561076605</v>
      </c>
      <c r="H20" s="8">
        <v>145</v>
      </c>
      <c r="I20" s="8">
        <v>0</v>
      </c>
      <c r="J20" s="92">
        <f t="shared" si="1"/>
        <v>0</v>
      </c>
      <c r="K20" s="8">
        <v>317</v>
      </c>
      <c r="L20" s="8">
        <v>70</v>
      </c>
      <c r="M20" s="92">
        <f t="shared" si="2"/>
        <v>0.22082018927444794</v>
      </c>
      <c r="N20" s="8">
        <v>1428</v>
      </c>
      <c r="O20" s="8">
        <v>180</v>
      </c>
      <c r="P20" s="92">
        <f t="shared" si="3"/>
        <v>0.12605042016806722</v>
      </c>
      <c r="Q20" s="8">
        <v>1459</v>
      </c>
      <c r="R20" s="8">
        <v>204</v>
      </c>
      <c r="S20" s="164">
        <f t="shared" si="4"/>
        <v>0.13982179575051404</v>
      </c>
      <c r="T20" s="8">
        <v>1364</v>
      </c>
      <c r="U20" s="8">
        <v>204</v>
      </c>
      <c r="V20" s="164">
        <f t="shared" si="5"/>
        <v>0.14956011730205279</v>
      </c>
      <c r="W20" s="8">
        <v>1327</v>
      </c>
      <c r="X20" s="8">
        <v>180</v>
      </c>
      <c r="Y20" s="164">
        <f t="shared" si="6"/>
        <v>0.13564431047475509</v>
      </c>
      <c r="Z20" s="8">
        <v>11</v>
      </c>
      <c r="AA20" s="8">
        <v>0</v>
      </c>
      <c r="AB20" s="101">
        <f t="shared" si="7"/>
        <v>0</v>
      </c>
      <c r="AC20" s="8">
        <v>0</v>
      </c>
      <c r="AD20" s="8">
        <v>0</v>
      </c>
      <c r="AE20" s="101" t="str">
        <f t="shared" si="8"/>
        <v>N/A</v>
      </c>
      <c r="AF20" s="8">
        <v>8</v>
      </c>
      <c r="AG20" s="8">
        <v>0</v>
      </c>
      <c r="AH20" s="101">
        <f t="shared" si="9"/>
        <v>0</v>
      </c>
      <c r="AI20" s="8">
        <v>67</v>
      </c>
      <c r="AJ20" s="8">
        <v>0</v>
      </c>
      <c r="AK20" s="101">
        <f t="shared" si="10"/>
        <v>0</v>
      </c>
      <c r="AL20" s="8">
        <v>27</v>
      </c>
      <c r="AM20" s="8">
        <v>0</v>
      </c>
      <c r="AN20" s="101">
        <f t="shared" si="11"/>
        <v>0</v>
      </c>
      <c r="AO20" s="8">
        <v>11</v>
      </c>
      <c r="AP20" s="8">
        <v>0</v>
      </c>
      <c r="AQ20" s="101">
        <f t="shared" si="12"/>
        <v>0</v>
      </c>
      <c r="AR20" s="8">
        <v>15</v>
      </c>
      <c r="AS20" s="8">
        <v>0</v>
      </c>
      <c r="AT20" s="101">
        <f t="shared" si="13"/>
        <v>0</v>
      </c>
    </row>
    <row r="21" spans="1:46" s="1" customFormat="1" ht="15" customHeight="1" x14ac:dyDescent="0.55000000000000004">
      <c r="A21" s="16">
        <v>5</v>
      </c>
      <c r="B21" s="17" t="s">
        <v>21</v>
      </c>
      <c r="C21" s="18">
        <v>9502</v>
      </c>
      <c r="D21" s="17" t="s">
        <v>34</v>
      </c>
      <c r="E21" s="8">
        <v>356</v>
      </c>
      <c r="F21" s="8">
        <v>0</v>
      </c>
      <c r="G21" s="92">
        <f t="shared" si="0"/>
        <v>0</v>
      </c>
      <c r="H21" s="8">
        <v>311</v>
      </c>
      <c r="I21" s="8">
        <v>0</v>
      </c>
      <c r="J21" s="92">
        <f t="shared" si="1"/>
        <v>0</v>
      </c>
      <c r="K21" s="8">
        <v>837</v>
      </c>
      <c r="L21" s="8">
        <v>0</v>
      </c>
      <c r="M21" s="92">
        <f t="shared" si="2"/>
        <v>0</v>
      </c>
      <c r="N21" s="8">
        <v>1504</v>
      </c>
      <c r="O21" s="8">
        <v>0</v>
      </c>
      <c r="P21" s="92">
        <f t="shared" si="3"/>
        <v>0</v>
      </c>
      <c r="Q21" s="8">
        <v>1570</v>
      </c>
      <c r="R21" s="8">
        <v>40</v>
      </c>
      <c r="S21" s="164">
        <f t="shared" si="4"/>
        <v>2.5477707006369428E-2</v>
      </c>
      <c r="T21" s="8">
        <v>1415</v>
      </c>
      <c r="U21" s="8">
        <v>40</v>
      </c>
      <c r="V21" s="164">
        <f t="shared" si="5"/>
        <v>2.8268551236749116E-2</v>
      </c>
      <c r="W21" s="8">
        <v>1343</v>
      </c>
      <c r="X21" s="8">
        <v>0</v>
      </c>
      <c r="Y21" s="164">
        <f t="shared" si="6"/>
        <v>0</v>
      </c>
      <c r="Z21" s="8">
        <v>10</v>
      </c>
      <c r="AA21" s="8">
        <v>0</v>
      </c>
      <c r="AB21" s="101">
        <f t="shared" si="7"/>
        <v>0</v>
      </c>
      <c r="AC21" s="8">
        <v>0</v>
      </c>
      <c r="AD21" s="8">
        <v>0</v>
      </c>
      <c r="AE21" s="101" t="str">
        <f t="shared" si="8"/>
        <v>N/A</v>
      </c>
      <c r="AF21" s="8">
        <v>0</v>
      </c>
      <c r="AG21" s="8">
        <v>0</v>
      </c>
      <c r="AH21" s="101" t="str">
        <f t="shared" si="9"/>
        <v>N/A</v>
      </c>
      <c r="AI21" s="8">
        <v>45</v>
      </c>
      <c r="AJ21" s="8">
        <v>0</v>
      </c>
      <c r="AK21" s="101">
        <f t="shared" si="10"/>
        <v>0</v>
      </c>
      <c r="AL21" s="8">
        <v>176</v>
      </c>
      <c r="AM21" s="8">
        <v>0</v>
      </c>
      <c r="AN21" s="101">
        <f t="shared" si="11"/>
        <v>0</v>
      </c>
      <c r="AO21" s="8">
        <v>21</v>
      </c>
      <c r="AP21" s="8">
        <v>0</v>
      </c>
      <c r="AQ21" s="101">
        <f t="shared" si="12"/>
        <v>0</v>
      </c>
      <c r="AR21" s="8">
        <v>30</v>
      </c>
      <c r="AS21" s="8">
        <v>0</v>
      </c>
      <c r="AT21" s="101">
        <f t="shared" si="13"/>
        <v>0</v>
      </c>
    </row>
    <row r="22" spans="1:46" s="1" customFormat="1" ht="15" customHeight="1" x14ac:dyDescent="0.55000000000000004">
      <c r="A22" s="16">
        <v>5</v>
      </c>
      <c r="B22" s="17" t="s">
        <v>21</v>
      </c>
      <c r="C22" s="18">
        <v>9503</v>
      </c>
      <c r="D22" s="17" t="s">
        <v>35</v>
      </c>
      <c r="E22" s="8">
        <v>156</v>
      </c>
      <c r="F22" s="8">
        <v>61</v>
      </c>
      <c r="G22" s="92">
        <f t="shared" si="0"/>
        <v>0.39102564102564102</v>
      </c>
      <c r="H22" s="8">
        <v>153</v>
      </c>
      <c r="I22" s="8">
        <v>0</v>
      </c>
      <c r="J22" s="92">
        <f t="shared" si="1"/>
        <v>0</v>
      </c>
      <c r="K22" s="8">
        <v>1937</v>
      </c>
      <c r="L22" s="8">
        <v>324</v>
      </c>
      <c r="M22" s="92">
        <f t="shared" si="2"/>
        <v>0.16726897263810014</v>
      </c>
      <c r="N22" s="8">
        <v>2246</v>
      </c>
      <c r="O22" s="8">
        <v>385</v>
      </c>
      <c r="P22" s="92">
        <f t="shared" si="3"/>
        <v>0.17141585040071239</v>
      </c>
      <c r="Q22" s="8">
        <v>2353</v>
      </c>
      <c r="R22" s="8">
        <v>406</v>
      </c>
      <c r="S22" s="164">
        <f t="shared" si="4"/>
        <v>0.17254568635784107</v>
      </c>
      <c r="T22" s="8">
        <v>1994</v>
      </c>
      <c r="U22" s="8">
        <v>278</v>
      </c>
      <c r="V22" s="164">
        <f t="shared" si="5"/>
        <v>0.13941825476429287</v>
      </c>
      <c r="W22" s="8">
        <v>1938</v>
      </c>
      <c r="X22" s="8">
        <v>270</v>
      </c>
      <c r="Y22" s="164">
        <f t="shared" si="6"/>
        <v>0.13931888544891641</v>
      </c>
      <c r="Z22" s="8">
        <v>7</v>
      </c>
      <c r="AA22" s="8">
        <v>0</v>
      </c>
      <c r="AB22" s="101">
        <f t="shared" si="7"/>
        <v>0</v>
      </c>
      <c r="AC22" s="8">
        <v>0</v>
      </c>
      <c r="AD22" s="8">
        <v>0</v>
      </c>
      <c r="AE22" s="101" t="str">
        <f t="shared" si="8"/>
        <v>N/A</v>
      </c>
      <c r="AF22" s="8">
        <v>0</v>
      </c>
      <c r="AG22" s="8">
        <v>0</v>
      </c>
      <c r="AH22" s="101" t="str">
        <f t="shared" si="9"/>
        <v>N/A</v>
      </c>
      <c r="AI22" s="8">
        <v>82</v>
      </c>
      <c r="AJ22" s="8">
        <v>0</v>
      </c>
      <c r="AK22" s="101">
        <f t="shared" si="10"/>
        <v>0</v>
      </c>
      <c r="AL22" s="8">
        <v>54</v>
      </c>
      <c r="AM22" s="8">
        <v>0</v>
      </c>
      <c r="AN22" s="101">
        <f t="shared" si="11"/>
        <v>0</v>
      </c>
      <c r="AO22" s="8">
        <v>28</v>
      </c>
      <c r="AP22" s="8">
        <v>0</v>
      </c>
      <c r="AQ22" s="101">
        <f t="shared" si="12"/>
        <v>0</v>
      </c>
      <c r="AR22" s="8">
        <v>40</v>
      </c>
      <c r="AS22" s="8">
        <v>0</v>
      </c>
      <c r="AT22" s="101">
        <f t="shared" si="13"/>
        <v>0</v>
      </c>
    </row>
    <row r="23" spans="1:46" s="1" customFormat="1" ht="15" customHeight="1" x14ac:dyDescent="0.55000000000000004">
      <c r="A23" s="16">
        <v>5</v>
      </c>
      <c r="B23" s="17" t="s">
        <v>21</v>
      </c>
      <c r="C23" s="18">
        <v>9504</v>
      </c>
      <c r="D23" s="17" t="s">
        <v>36</v>
      </c>
      <c r="E23" s="8">
        <v>1744</v>
      </c>
      <c r="F23" s="8">
        <v>331</v>
      </c>
      <c r="G23" s="92">
        <f t="shared" si="0"/>
        <v>0.18979357798165136</v>
      </c>
      <c r="H23" s="8">
        <v>377</v>
      </c>
      <c r="I23" s="8">
        <v>60</v>
      </c>
      <c r="J23" s="92">
        <f t="shared" si="1"/>
        <v>0.15915119363395225</v>
      </c>
      <c r="K23" s="8">
        <v>894</v>
      </c>
      <c r="L23" s="8">
        <v>62</v>
      </c>
      <c r="M23" s="92">
        <f t="shared" si="2"/>
        <v>6.9351230425055935E-2</v>
      </c>
      <c r="N23" s="8">
        <v>3015</v>
      </c>
      <c r="O23" s="8">
        <v>453</v>
      </c>
      <c r="P23" s="92">
        <f t="shared" si="3"/>
        <v>0.15024875621890546</v>
      </c>
      <c r="Q23" s="8">
        <v>3257</v>
      </c>
      <c r="R23" s="8">
        <v>623</v>
      </c>
      <c r="S23" s="164">
        <f t="shared" si="4"/>
        <v>0.19128031931225054</v>
      </c>
      <c r="T23" s="8">
        <v>2314</v>
      </c>
      <c r="U23" s="8">
        <v>405</v>
      </c>
      <c r="V23" s="164">
        <f t="shared" si="5"/>
        <v>0.17502160760587726</v>
      </c>
      <c r="W23" s="8">
        <v>2257</v>
      </c>
      <c r="X23" s="8">
        <v>292</v>
      </c>
      <c r="Y23" s="164">
        <f t="shared" si="6"/>
        <v>0.12937527691626052</v>
      </c>
      <c r="Z23" s="8">
        <v>6</v>
      </c>
      <c r="AA23" s="8">
        <v>0</v>
      </c>
      <c r="AB23" s="101">
        <f t="shared" si="7"/>
        <v>0</v>
      </c>
      <c r="AC23" s="8">
        <v>6</v>
      </c>
      <c r="AD23" s="8">
        <v>0</v>
      </c>
      <c r="AE23" s="101">
        <f t="shared" si="8"/>
        <v>0</v>
      </c>
      <c r="AF23" s="8">
        <v>4</v>
      </c>
      <c r="AG23" s="8">
        <v>0</v>
      </c>
      <c r="AH23" s="101">
        <f t="shared" si="9"/>
        <v>0</v>
      </c>
      <c r="AI23" s="8">
        <v>84</v>
      </c>
      <c r="AJ23" s="8">
        <v>0</v>
      </c>
      <c r="AK23" s="101">
        <f t="shared" si="10"/>
        <v>0</v>
      </c>
      <c r="AL23" s="8">
        <v>32</v>
      </c>
      <c r="AM23" s="8">
        <v>0</v>
      </c>
      <c r="AN23" s="101">
        <f t="shared" si="11"/>
        <v>0</v>
      </c>
      <c r="AO23" s="8">
        <v>28</v>
      </c>
      <c r="AP23" s="8">
        <v>0</v>
      </c>
      <c r="AQ23" s="101">
        <f t="shared" si="12"/>
        <v>0</v>
      </c>
      <c r="AR23" s="8">
        <v>40</v>
      </c>
      <c r="AS23" s="8">
        <v>0</v>
      </c>
      <c r="AT23" s="101">
        <f t="shared" si="13"/>
        <v>0</v>
      </c>
    </row>
    <row r="24" spans="1:46" s="1" customFormat="1" ht="15" customHeight="1" x14ac:dyDescent="0.55000000000000004">
      <c r="A24" s="16">
        <v>5</v>
      </c>
      <c r="B24" s="17" t="s">
        <v>21</v>
      </c>
      <c r="C24" s="18">
        <v>9549</v>
      </c>
      <c r="D24" s="17" t="s">
        <v>37</v>
      </c>
      <c r="E24" s="8">
        <v>561</v>
      </c>
      <c r="F24" s="8">
        <v>31</v>
      </c>
      <c r="G24" s="92">
        <f t="shared" si="0"/>
        <v>5.5258467023172907E-2</v>
      </c>
      <c r="H24" s="8">
        <v>151</v>
      </c>
      <c r="I24" s="8">
        <v>69</v>
      </c>
      <c r="J24" s="92">
        <f t="shared" si="1"/>
        <v>0.45695364238410596</v>
      </c>
      <c r="K24" s="8">
        <v>926</v>
      </c>
      <c r="L24" s="8">
        <v>90</v>
      </c>
      <c r="M24" s="92">
        <f t="shared" si="2"/>
        <v>9.719222462203024E-2</v>
      </c>
      <c r="N24" s="8">
        <v>1638</v>
      </c>
      <c r="O24" s="8">
        <v>190</v>
      </c>
      <c r="P24" s="92">
        <f t="shared" si="3"/>
        <v>0.115995115995116</v>
      </c>
      <c r="Q24" s="8">
        <v>1679</v>
      </c>
      <c r="R24" s="8">
        <v>247</v>
      </c>
      <c r="S24" s="164">
        <f t="shared" si="4"/>
        <v>0.14711137581893985</v>
      </c>
      <c r="T24" s="8">
        <v>1263</v>
      </c>
      <c r="U24" s="8">
        <v>177</v>
      </c>
      <c r="V24" s="164">
        <f t="shared" si="5"/>
        <v>0.14014251781472684</v>
      </c>
      <c r="W24" s="8">
        <v>1230</v>
      </c>
      <c r="X24" s="8">
        <v>130</v>
      </c>
      <c r="Y24" s="164">
        <f t="shared" si="6"/>
        <v>0.10569105691056911</v>
      </c>
      <c r="Z24" s="8">
        <v>6</v>
      </c>
      <c r="AA24" s="8">
        <v>0</v>
      </c>
      <c r="AB24" s="101">
        <f t="shared" si="7"/>
        <v>0</v>
      </c>
      <c r="AC24" s="8">
        <v>0</v>
      </c>
      <c r="AD24" s="8">
        <v>0</v>
      </c>
      <c r="AE24" s="101" t="str">
        <f t="shared" si="8"/>
        <v>N/A</v>
      </c>
      <c r="AF24" s="8">
        <v>0</v>
      </c>
      <c r="AG24" s="8">
        <v>0</v>
      </c>
      <c r="AH24" s="101" t="str">
        <f t="shared" si="9"/>
        <v>N/A</v>
      </c>
      <c r="AI24" s="8">
        <v>56</v>
      </c>
      <c r="AJ24" s="8">
        <v>0</v>
      </c>
      <c r="AK24" s="101">
        <f t="shared" si="10"/>
        <v>0</v>
      </c>
      <c r="AL24" s="8">
        <v>162</v>
      </c>
      <c r="AM24" s="8">
        <v>0</v>
      </c>
      <c r="AN24" s="101">
        <f t="shared" si="11"/>
        <v>0</v>
      </c>
      <c r="AO24" s="8">
        <v>28</v>
      </c>
      <c r="AP24" s="8">
        <v>0</v>
      </c>
      <c r="AQ24" s="101">
        <f t="shared" si="12"/>
        <v>0</v>
      </c>
      <c r="AR24" s="8">
        <v>40</v>
      </c>
      <c r="AS24" s="8">
        <v>0</v>
      </c>
      <c r="AT24" s="101">
        <f t="shared" si="13"/>
        <v>0</v>
      </c>
    </row>
    <row r="25" spans="1:46" s="1" customFormat="1" ht="15" customHeight="1" x14ac:dyDescent="0.55000000000000004">
      <c r="A25" s="16">
        <v>8</v>
      </c>
      <c r="B25" s="17" t="s">
        <v>38</v>
      </c>
      <c r="C25" s="18">
        <v>9103</v>
      </c>
      <c r="D25" s="17" t="s">
        <v>39</v>
      </c>
      <c r="E25" s="8">
        <v>784</v>
      </c>
      <c r="F25" s="8">
        <v>205</v>
      </c>
      <c r="G25" s="92">
        <f t="shared" si="0"/>
        <v>0.26147959183673469</v>
      </c>
      <c r="H25" s="8">
        <v>541</v>
      </c>
      <c r="I25" s="8">
        <v>47</v>
      </c>
      <c r="J25" s="92">
        <f t="shared" si="1"/>
        <v>8.6876155268022184E-2</v>
      </c>
      <c r="K25" s="8">
        <v>1532</v>
      </c>
      <c r="L25" s="8">
        <v>276</v>
      </c>
      <c r="M25" s="92">
        <f t="shared" si="2"/>
        <v>0.18015665796344649</v>
      </c>
      <c r="N25" s="8">
        <v>2857</v>
      </c>
      <c r="O25" s="8">
        <v>528</v>
      </c>
      <c r="P25" s="92">
        <f t="shared" si="3"/>
        <v>0.1848092404620231</v>
      </c>
      <c r="Q25" s="8">
        <v>2978</v>
      </c>
      <c r="R25" s="8">
        <v>560</v>
      </c>
      <c r="S25" s="164">
        <f t="shared" si="4"/>
        <v>0.18804566823371391</v>
      </c>
      <c r="T25" s="8">
        <v>2761</v>
      </c>
      <c r="U25" s="8">
        <v>560</v>
      </c>
      <c r="V25" s="164">
        <f t="shared" si="5"/>
        <v>0.20282506338283229</v>
      </c>
      <c r="W25" s="8">
        <v>2609</v>
      </c>
      <c r="X25" s="8">
        <v>494</v>
      </c>
      <c r="Y25" s="164">
        <f t="shared" si="6"/>
        <v>0.18934457646607897</v>
      </c>
      <c r="Z25" s="8">
        <v>13</v>
      </c>
      <c r="AA25" s="8">
        <v>1</v>
      </c>
      <c r="AB25" s="101">
        <f t="shared" si="7"/>
        <v>7.6923076923076927E-2</v>
      </c>
      <c r="AC25" s="8">
        <v>6</v>
      </c>
      <c r="AD25" s="8">
        <v>0</v>
      </c>
      <c r="AE25" s="101">
        <f t="shared" si="8"/>
        <v>0</v>
      </c>
      <c r="AF25" s="8">
        <v>4</v>
      </c>
      <c r="AG25" s="8">
        <v>1</v>
      </c>
      <c r="AH25" s="101">
        <f t="shared" si="9"/>
        <v>0.25</v>
      </c>
      <c r="AI25" s="8">
        <v>41</v>
      </c>
      <c r="AJ25" s="8">
        <v>0</v>
      </c>
      <c r="AK25" s="101">
        <f t="shared" si="10"/>
        <v>0</v>
      </c>
      <c r="AL25" s="8">
        <v>32</v>
      </c>
      <c r="AM25" s="8">
        <v>0</v>
      </c>
      <c r="AN25" s="101">
        <f t="shared" si="11"/>
        <v>0</v>
      </c>
      <c r="AO25" s="8">
        <v>16</v>
      </c>
      <c r="AP25" s="8">
        <v>0</v>
      </c>
      <c r="AQ25" s="101">
        <f t="shared" si="12"/>
        <v>0</v>
      </c>
      <c r="AR25" s="8">
        <v>24</v>
      </c>
      <c r="AS25" s="8">
        <v>0</v>
      </c>
      <c r="AT25" s="101">
        <f t="shared" si="13"/>
        <v>0</v>
      </c>
    </row>
    <row r="26" spans="1:46" s="1" customFormat="1" ht="15" customHeight="1" x14ac:dyDescent="0.55000000000000004">
      <c r="A26" s="16">
        <v>8</v>
      </c>
      <c r="B26" s="17" t="s">
        <v>38</v>
      </c>
      <c r="C26" s="18">
        <v>9207</v>
      </c>
      <c r="D26" s="17" t="s">
        <v>40</v>
      </c>
      <c r="E26" s="8">
        <v>0</v>
      </c>
      <c r="F26" s="8">
        <v>1</v>
      </c>
      <c r="G26" s="92" t="str">
        <f t="shared" si="0"/>
        <v>N/A</v>
      </c>
      <c r="H26" s="8">
        <v>428</v>
      </c>
      <c r="I26" s="8">
        <v>0</v>
      </c>
      <c r="J26" s="92">
        <f t="shared" si="1"/>
        <v>0</v>
      </c>
      <c r="K26" s="8">
        <v>2179</v>
      </c>
      <c r="L26" s="8">
        <v>352</v>
      </c>
      <c r="M26" s="92">
        <f t="shared" si="2"/>
        <v>0.16154199173932995</v>
      </c>
      <c r="N26" s="8">
        <v>2607</v>
      </c>
      <c r="O26" s="8">
        <v>353</v>
      </c>
      <c r="P26" s="92">
        <f t="shared" si="3"/>
        <v>0.13540467970847717</v>
      </c>
      <c r="Q26" s="8">
        <v>2683</v>
      </c>
      <c r="R26" s="8">
        <v>519</v>
      </c>
      <c r="S26" s="164">
        <f t="shared" si="4"/>
        <v>0.1934401789042117</v>
      </c>
      <c r="T26" s="8">
        <v>2514</v>
      </c>
      <c r="U26" s="8">
        <v>407</v>
      </c>
      <c r="V26" s="164">
        <f t="shared" si="5"/>
        <v>0.1618933969769292</v>
      </c>
      <c r="W26" s="8">
        <v>2264</v>
      </c>
      <c r="X26" s="8">
        <v>279</v>
      </c>
      <c r="Y26" s="164">
        <f t="shared" si="6"/>
        <v>0.12323321554770318</v>
      </c>
      <c r="Z26" s="8">
        <v>13</v>
      </c>
      <c r="AA26" s="8">
        <v>2</v>
      </c>
      <c r="AB26" s="101">
        <f t="shared" si="7"/>
        <v>0.15384615384615385</v>
      </c>
      <c r="AC26" s="8">
        <v>6</v>
      </c>
      <c r="AD26" s="8">
        <v>0</v>
      </c>
      <c r="AE26" s="101">
        <f t="shared" si="8"/>
        <v>0</v>
      </c>
      <c r="AF26" s="8">
        <v>4</v>
      </c>
      <c r="AG26" s="8">
        <v>1</v>
      </c>
      <c r="AH26" s="101">
        <f t="shared" si="9"/>
        <v>0.25</v>
      </c>
      <c r="AI26" s="8">
        <v>0</v>
      </c>
      <c r="AJ26" s="8">
        <v>0</v>
      </c>
      <c r="AK26" s="101" t="str">
        <f t="shared" si="10"/>
        <v>N/A</v>
      </c>
      <c r="AL26" s="8">
        <v>0</v>
      </c>
      <c r="AM26" s="8">
        <v>0</v>
      </c>
      <c r="AN26" s="101" t="str">
        <f t="shared" si="11"/>
        <v>N/A</v>
      </c>
      <c r="AO26" s="8">
        <v>0</v>
      </c>
      <c r="AP26" s="8">
        <v>0</v>
      </c>
      <c r="AQ26" s="101" t="str">
        <f t="shared" si="12"/>
        <v>N/A</v>
      </c>
      <c r="AR26" s="8">
        <v>0</v>
      </c>
      <c r="AS26" s="8">
        <v>0</v>
      </c>
      <c r="AT26" s="101" t="str">
        <f t="shared" si="13"/>
        <v>N/A</v>
      </c>
    </row>
    <row r="27" spans="1:46" s="1" customFormat="1" ht="15" customHeight="1" x14ac:dyDescent="0.55000000000000004">
      <c r="A27" s="16">
        <v>8</v>
      </c>
      <c r="B27" s="17" t="s">
        <v>38</v>
      </c>
      <c r="C27" s="18">
        <v>9208</v>
      </c>
      <c r="D27" s="17" t="s">
        <v>41</v>
      </c>
      <c r="E27" s="8">
        <v>16</v>
      </c>
      <c r="F27" s="8">
        <v>43</v>
      </c>
      <c r="G27" s="92">
        <f t="shared" si="0"/>
        <v>2.6875</v>
      </c>
      <c r="H27" s="8">
        <v>621</v>
      </c>
      <c r="I27" s="8">
        <v>52</v>
      </c>
      <c r="J27" s="92">
        <f t="shared" si="1"/>
        <v>8.3735909822866342E-2</v>
      </c>
      <c r="K27" s="8">
        <v>2056</v>
      </c>
      <c r="L27" s="8">
        <v>654</v>
      </c>
      <c r="M27" s="92">
        <f t="shared" si="2"/>
        <v>0.31809338521400776</v>
      </c>
      <c r="N27" s="8">
        <v>2693</v>
      </c>
      <c r="O27" s="8">
        <v>749</v>
      </c>
      <c r="P27" s="92">
        <f t="shared" si="3"/>
        <v>0.27812848124767919</v>
      </c>
      <c r="Q27" s="8">
        <v>2710</v>
      </c>
      <c r="R27" s="8">
        <v>724</v>
      </c>
      <c r="S27" s="164">
        <f t="shared" si="4"/>
        <v>0.26715867158671586</v>
      </c>
      <c r="T27" s="8">
        <v>2048</v>
      </c>
      <c r="U27" s="8">
        <v>353</v>
      </c>
      <c r="V27" s="164">
        <f t="shared" si="5"/>
        <v>0.17236328125</v>
      </c>
      <c r="W27" s="8">
        <v>1761</v>
      </c>
      <c r="X27" s="8">
        <v>416</v>
      </c>
      <c r="Y27" s="164">
        <f t="shared" si="6"/>
        <v>0.23622941510505394</v>
      </c>
      <c r="Z27" s="8">
        <v>14</v>
      </c>
      <c r="AA27" s="8">
        <v>1</v>
      </c>
      <c r="AB27" s="101">
        <f t="shared" si="7"/>
        <v>7.1428571428571425E-2</v>
      </c>
      <c r="AC27" s="8">
        <v>6</v>
      </c>
      <c r="AD27" s="8">
        <v>0</v>
      </c>
      <c r="AE27" s="101">
        <f t="shared" si="8"/>
        <v>0</v>
      </c>
      <c r="AF27" s="8">
        <v>4</v>
      </c>
      <c r="AG27" s="8">
        <v>0</v>
      </c>
      <c r="AH27" s="101">
        <f t="shared" si="9"/>
        <v>0</v>
      </c>
      <c r="AI27" s="8">
        <v>40</v>
      </c>
      <c r="AJ27" s="8">
        <v>0</v>
      </c>
      <c r="AK27" s="101">
        <f t="shared" si="10"/>
        <v>0</v>
      </c>
      <c r="AL27" s="8">
        <v>32</v>
      </c>
      <c r="AM27" s="8">
        <v>0</v>
      </c>
      <c r="AN27" s="101">
        <f t="shared" si="11"/>
        <v>0</v>
      </c>
      <c r="AO27" s="8">
        <v>16</v>
      </c>
      <c r="AP27" s="8">
        <v>0</v>
      </c>
      <c r="AQ27" s="101">
        <f t="shared" si="12"/>
        <v>0</v>
      </c>
      <c r="AR27" s="8">
        <v>23</v>
      </c>
      <c r="AS27" s="8">
        <v>0</v>
      </c>
      <c r="AT27" s="101">
        <f t="shared" si="13"/>
        <v>0</v>
      </c>
    </row>
    <row r="28" spans="1:46" s="1" customFormat="1" ht="15" customHeight="1" x14ac:dyDescent="0.55000000000000004">
      <c r="A28" s="16">
        <v>8</v>
      </c>
      <c r="B28" s="17" t="s">
        <v>38</v>
      </c>
      <c r="C28" s="18">
        <v>9302</v>
      </c>
      <c r="D28" s="17" t="s">
        <v>42</v>
      </c>
      <c r="E28" s="8">
        <v>320</v>
      </c>
      <c r="F28" s="8">
        <v>99</v>
      </c>
      <c r="G28" s="92">
        <f t="shared" si="0"/>
        <v>0.30937500000000001</v>
      </c>
      <c r="H28" s="8">
        <v>1031</v>
      </c>
      <c r="I28" s="8">
        <v>245</v>
      </c>
      <c r="J28" s="92">
        <f t="shared" si="1"/>
        <v>0.23763336566440349</v>
      </c>
      <c r="K28" s="8">
        <v>2347</v>
      </c>
      <c r="L28" s="8">
        <v>405</v>
      </c>
      <c r="M28" s="92">
        <f t="shared" si="2"/>
        <v>0.17256071580741372</v>
      </c>
      <c r="N28" s="8">
        <v>3698</v>
      </c>
      <c r="O28" s="8">
        <v>749</v>
      </c>
      <c r="P28" s="92">
        <f t="shared" si="3"/>
        <v>0.20254191454840453</v>
      </c>
      <c r="Q28" s="8">
        <v>3762</v>
      </c>
      <c r="R28" s="8">
        <v>1302</v>
      </c>
      <c r="S28" s="164">
        <f t="shared" si="4"/>
        <v>0.34609250398724084</v>
      </c>
      <c r="T28" s="8">
        <v>3646</v>
      </c>
      <c r="U28" s="8">
        <v>1248</v>
      </c>
      <c r="V28" s="164">
        <f t="shared" si="5"/>
        <v>0.34229292375205705</v>
      </c>
      <c r="W28" s="8">
        <v>3536</v>
      </c>
      <c r="X28" s="8">
        <v>749</v>
      </c>
      <c r="Y28" s="164">
        <f t="shared" si="6"/>
        <v>0.21182126696832579</v>
      </c>
      <c r="Z28" s="8">
        <v>15</v>
      </c>
      <c r="AA28" s="8">
        <v>1</v>
      </c>
      <c r="AB28" s="101">
        <f t="shared" si="7"/>
        <v>6.6666666666666666E-2</v>
      </c>
      <c r="AC28" s="8">
        <v>12</v>
      </c>
      <c r="AD28" s="8">
        <v>0</v>
      </c>
      <c r="AE28" s="101">
        <f t="shared" si="8"/>
        <v>0</v>
      </c>
      <c r="AF28" s="8">
        <v>8</v>
      </c>
      <c r="AG28" s="8">
        <v>1</v>
      </c>
      <c r="AH28" s="101">
        <f t="shared" si="9"/>
        <v>0.125</v>
      </c>
      <c r="AI28" s="8">
        <v>0</v>
      </c>
      <c r="AJ28" s="8">
        <v>0</v>
      </c>
      <c r="AK28" s="101" t="str">
        <f t="shared" si="10"/>
        <v>N/A</v>
      </c>
      <c r="AL28" s="8">
        <v>0</v>
      </c>
      <c r="AM28" s="8">
        <v>0</v>
      </c>
      <c r="AN28" s="101" t="str">
        <f t="shared" si="11"/>
        <v>N/A</v>
      </c>
      <c r="AO28" s="8">
        <v>0</v>
      </c>
      <c r="AP28" s="8">
        <v>0</v>
      </c>
      <c r="AQ28" s="101" t="str">
        <f t="shared" si="12"/>
        <v>N/A</v>
      </c>
      <c r="AR28" s="8">
        <v>0</v>
      </c>
      <c r="AS28" s="8">
        <v>0</v>
      </c>
      <c r="AT28" s="101" t="str">
        <f t="shared" si="13"/>
        <v>N/A</v>
      </c>
    </row>
    <row r="29" spans="1:46" s="1" customFormat="1" ht="15" customHeight="1" x14ac:dyDescent="0.55000000000000004">
      <c r="A29" s="16">
        <v>11</v>
      </c>
      <c r="B29" s="17" t="s">
        <v>43</v>
      </c>
      <c r="C29" s="18">
        <v>9209</v>
      </c>
      <c r="D29" s="17" t="s">
        <v>44</v>
      </c>
      <c r="E29" s="8">
        <v>0</v>
      </c>
      <c r="F29" s="8">
        <v>75</v>
      </c>
      <c r="G29" s="92" t="str">
        <f t="shared" si="0"/>
        <v>N/A</v>
      </c>
      <c r="H29" s="8">
        <v>0</v>
      </c>
      <c r="I29" s="8">
        <v>0</v>
      </c>
      <c r="J29" s="92" t="str">
        <f t="shared" si="1"/>
        <v>N/A</v>
      </c>
      <c r="K29" s="8">
        <v>6182</v>
      </c>
      <c r="L29" s="8">
        <v>1312</v>
      </c>
      <c r="M29" s="92">
        <f t="shared" si="2"/>
        <v>0.21222905208670334</v>
      </c>
      <c r="N29" s="8">
        <v>6182</v>
      </c>
      <c r="O29" s="8">
        <v>1387</v>
      </c>
      <c r="P29" s="92">
        <f t="shared" si="3"/>
        <v>0.22436104820446456</v>
      </c>
      <c r="Q29" s="8">
        <v>6481</v>
      </c>
      <c r="R29" s="8">
        <v>1515</v>
      </c>
      <c r="S29" s="164">
        <f t="shared" si="4"/>
        <v>0.23376022218793396</v>
      </c>
      <c r="T29" s="8">
        <v>3865</v>
      </c>
      <c r="U29" s="8">
        <v>771</v>
      </c>
      <c r="V29" s="164">
        <f t="shared" si="5"/>
        <v>0.19948253557567916</v>
      </c>
      <c r="W29" s="8">
        <v>3716</v>
      </c>
      <c r="X29" s="8">
        <v>728</v>
      </c>
      <c r="Y29" s="164">
        <f t="shared" si="6"/>
        <v>0.19590958019375673</v>
      </c>
      <c r="Z29" s="8">
        <v>22</v>
      </c>
      <c r="AA29" s="8">
        <v>1</v>
      </c>
      <c r="AB29" s="101">
        <f t="shared" si="7"/>
        <v>4.5454545454545456E-2</v>
      </c>
      <c r="AC29" s="8">
        <v>6</v>
      </c>
      <c r="AD29" s="8">
        <v>0</v>
      </c>
      <c r="AE29" s="101">
        <f t="shared" si="8"/>
        <v>0</v>
      </c>
      <c r="AF29" s="8">
        <v>4</v>
      </c>
      <c r="AG29" s="8">
        <v>1</v>
      </c>
      <c r="AH29" s="101">
        <f t="shared" si="9"/>
        <v>0.25</v>
      </c>
      <c r="AI29" s="8">
        <v>0</v>
      </c>
      <c r="AJ29" s="8">
        <v>0</v>
      </c>
      <c r="AK29" s="101" t="str">
        <f t="shared" si="10"/>
        <v>N/A</v>
      </c>
      <c r="AL29" s="8">
        <v>0</v>
      </c>
      <c r="AM29" s="8">
        <v>0</v>
      </c>
      <c r="AN29" s="101" t="str">
        <f t="shared" si="11"/>
        <v>N/A</v>
      </c>
      <c r="AO29" s="8">
        <v>0</v>
      </c>
      <c r="AP29" s="8">
        <v>0</v>
      </c>
      <c r="AQ29" s="101" t="str">
        <f t="shared" si="12"/>
        <v>N/A</v>
      </c>
      <c r="AR29" s="8">
        <v>0</v>
      </c>
      <c r="AS29" s="8">
        <v>0</v>
      </c>
      <c r="AT29" s="101" t="str">
        <f t="shared" si="13"/>
        <v>N/A</v>
      </c>
    </row>
    <row r="30" spans="1:46" s="1" customFormat="1" ht="15" customHeight="1" x14ac:dyDescent="0.55000000000000004">
      <c r="A30" s="16">
        <v>11</v>
      </c>
      <c r="B30" s="17" t="s">
        <v>43</v>
      </c>
      <c r="C30" s="18">
        <v>9210</v>
      </c>
      <c r="D30" s="17" t="s">
        <v>45</v>
      </c>
      <c r="E30" s="8">
        <v>0</v>
      </c>
      <c r="F30" s="8">
        <v>6</v>
      </c>
      <c r="G30" s="92" t="str">
        <f t="shared" si="0"/>
        <v>N/A</v>
      </c>
      <c r="H30" s="8">
        <v>0</v>
      </c>
      <c r="I30" s="8">
        <v>0</v>
      </c>
      <c r="J30" s="92" t="str">
        <f t="shared" si="1"/>
        <v>N/A</v>
      </c>
      <c r="K30" s="8">
        <v>2588</v>
      </c>
      <c r="L30" s="8">
        <v>348</v>
      </c>
      <c r="M30" s="92">
        <f t="shared" si="2"/>
        <v>0.13446676970633695</v>
      </c>
      <c r="N30" s="8">
        <v>2588</v>
      </c>
      <c r="O30" s="8">
        <v>354</v>
      </c>
      <c r="P30" s="92">
        <f t="shared" si="3"/>
        <v>0.13678516228748069</v>
      </c>
      <c r="Q30" s="8">
        <v>2608</v>
      </c>
      <c r="R30" s="8">
        <v>581</v>
      </c>
      <c r="S30" s="164">
        <f t="shared" si="4"/>
        <v>0.22277607361963189</v>
      </c>
      <c r="T30" s="8">
        <v>2416</v>
      </c>
      <c r="U30" s="8">
        <v>442</v>
      </c>
      <c r="V30" s="164">
        <f t="shared" si="5"/>
        <v>0.18294701986754966</v>
      </c>
      <c r="W30" s="8">
        <v>2395</v>
      </c>
      <c r="X30" s="8">
        <v>307</v>
      </c>
      <c r="Y30" s="164">
        <f t="shared" si="6"/>
        <v>0.12818371607515658</v>
      </c>
      <c r="Z30" s="8">
        <v>10</v>
      </c>
      <c r="AA30" s="8">
        <v>0</v>
      </c>
      <c r="AB30" s="101">
        <f t="shared" si="7"/>
        <v>0</v>
      </c>
      <c r="AC30" s="8">
        <v>6</v>
      </c>
      <c r="AD30" s="8">
        <v>0</v>
      </c>
      <c r="AE30" s="101">
        <f t="shared" si="8"/>
        <v>0</v>
      </c>
      <c r="AF30" s="8">
        <v>4</v>
      </c>
      <c r="AG30" s="8">
        <v>1</v>
      </c>
      <c r="AH30" s="101">
        <f t="shared" si="9"/>
        <v>0.25</v>
      </c>
      <c r="AI30" s="8">
        <v>0</v>
      </c>
      <c r="AJ30" s="8">
        <v>0</v>
      </c>
      <c r="AK30" s="101" t="str">
        <f t="shared" si="10"/>
        <v>N/A</v>
      </c>
      <c r="AL30" s="8">
        <v>0</v>
      </c>
      <c r="AM30" s="8">
        <v>0</v>
      </c>
      <c r="AN30" s="101" t="str">
        <f t="shared" si="11"/>
        <v>N/A</v>
      </c>
      <c r="AO30" s="8">
        <v>0</v>
      </c>
      <c r="AP30" s="8">
        <v>0</v>
      </c>
      <c r="AQ30" s="101" t="str">
        <f t="shared" si="12"/>
        <v>N/A</v>
      </c>
      <c r="AR30" s="8">
        <v>0</v>
      </c>
      <c r="AS30" s="8">
        <v>0</v>
      </c>
      <c r="AT30" s="101" t="str">
        <f t="shared" si="13"/>
        <v>N/A</v>
      </c>
    </row>
    <row r="31" spans="1:46" s="1" customFormat="1" ht="15" customHeight="1" x14ac:dyDescent="0.55000000000000004">
      <c r="A31" s="16">
        <v>11</v>
      </c>
      <c r="B31" s="17" t="s">
        <v>43</v>
      </c>
      <c r="C31" s="18">
        <v>9211</v>
      </c>
      <c r="D31" s="17" t="s">
        <v>46</v>
      </c>
      <c r="E31" s="8">
        <v>172</v>
      </c>
      <c r="F31" s="8">
        <v>30</v>
      </c>
      <c r="G31" s="92">
        <f t="shared" si="0"/>
        <v>0.1744186046511628</v>
      </c>
      <c r="H31" s="8">
        <v>1691</v>
      </c>
      <c r="I31" s="8">
        <v>344</v>
      </c>
      <c r="J31" s="92">
        <f t="shared" si="1"/>
        <v>0.20342992312241279</v>
      </c>
      <c r="K31" s="8">
        <v>1170</v>
      </c>
      <c r="L31" s="8">
        <v>509</v>
      </c>
      <c r="M31" s="92">
        <f t="shared" si="2"/>
        <v>0.43504273504273505</v>
      </c>
      <c r="N31" s="8">
        <v>3033</v>
      </c>
      <c r="O31" s="8">
        <v>883</v>
      </c>
      <c r="P31" s="92">
        <f t="shared" si="3"/>
        <v>0.29113089350478072</v>
      </c>
      <c r="Q31" s="8">
        <v>3228</v>
      </c>
      <c r="R31" s="8">
        <v>1133</v>
      </c>
      <c r="S31" s="164">
        <f t="shared" si="4"/>
        <v>0.35099132589838911</v>
      </c>
      <c r="T31" s="8">
        <v>2449</v>
      </c>
      <c r="U31" s="8">
        <v>770</v>
      </c>
      <c r="V31" s="164">
        <f t="shared" si="5"/>
        <v>0.31441404654961208</v>
      </c>
      <c r="W31" s="8">
        <v>2184</v>
      </c>
      <c r="X31" s="8">
        <v>629</v>
      </c>
      <c r="Y31" s="164">
        <f t="shared" si="6"/>
        <v>0.28800366300366298</v>
      </c>
      <c r="Z31" s="8">
        <v>17</v>
      </c>
      <c r="AA31" s="8">
        <v>0</v>
      </c>
      <c r="AB31" s="101">
        <f t="shared" si="7"/>
        <v>0</v>
      </c>
      <c r="AC31" s="8">
        <v>12</v>
      </c>
      <c r="AD31" s="8">
        <v>0</v>
      </c>
      <c r="AE31" s="101">
        <f t="shared" si="8"/>
        <v>0</v>
      </c>
      <c r="AF31" s="8">
        <v>12</v>
      </c>
      <c r="AG31" s="8">
        <v>3</v>
      </c>
      <c r="AH31" s="101">
        <f t="shared" si="9"/>
        <v>0.25</v>
      </c>
      <c r="AI31" s="8">
        <v>0</v>
      </c>
      <c r="AJ31" s="8">
        <v>0</v>
      </c>
      <c r="AK31" s="101" t="str">
        <f t="shared" si="10"/>
        <v>N/A</v>
      </c>
      <c r="AL31" s="8">
        <v>0</v>
      </c>
      <c r="AM31" s="8">
        <v>0</v>
      </c>
      <c r="AN31" s="101" t="str">
        <f t="shared" si="11"/>
        <v>N/A</v>
      </c>
      <c r="AO31" s="8">
        <v>0</v>
      </c>
      <c r="AP31" s="8">
        <v>0</v>
      </c>
      <c r="AQ31" s="101" t="str">
        <f t="shared" si="12"/>
        <v>N/A</v>
      </c>
      <c r="AR31" s="8">
        <v>0</v>
      </c>
      <c r="AS31" s="8">
        <v>0</v>
      </c>
      <c r="AT31" s="101" t="str">
        <f t="shared" si="13"/>
        <v>N/A</v>
      </c>
    </row>
    <row r="32" spans="1:46" s="1" customFormat="1" ht="15" customHeight="1" x14ac:dyDescent="0.55000000000000004">
      <c r="A32" s="16">
        <v>11</v>
      </c>
      <c r="B32" s="17" t="s">
        <v>43</v>
      </c>
      <c r="C32" s="18">
        <v>9212</v>
      </c>
      <c r="D32" s="17" t="s">
        <v>47</v>
      </c>
      <c r="E32" s="8">
        <v>132</v>
      </c>
      <c r="F32" s="8">
        <v>0</v>
      </c>
      <c r="G32" s="92">
        <f t="shared" si="0"/>
        <v>0</v>
      </c>
      <c r="H32" s="8">
        <v>189</v>
      </c>
      <c r="I32" s="8">
        <v>0</v>
      </c>
      <c r="J32" s="92">
        <f t="shared" si="1"/>
        <v>0</v>
      </c>
      <c r="K32" s="8">
        <v>1564</v>
      </c>
      <c r="L32" s="8">
        <v>0</v>
      </c>
      <c r="M32" s="92">
        <f t="shared" si="2"/>
        <v>0</v>
      </c>
      <c r="N32" s="8">
        <v>1885</v>
      </c>
      <c r="O32" s="8">
        <v>0</v>
      </c>
      <c r="P32" s="92">
        <f t="shared" si="3"/>
        <v>0</v>
      </c>
      <c r="Q32" s="8">
        <v>1890</v>
      </c>
      <c r="R32" s="8">
        <v>0</v>
      </c>
      <c r="S32" s="164">
        <f t="shared" si="4"/>
        <v>0</v>
      </c>
      <c r="T32" s="8">
        <v>1708</v>
      </c>
      <c r="U32" s="8">
        <v>0</v>
      </c>
      <c r="V32" s="164">
        <f t="shared" si="5"/>
        <v>0</v>
      </c>
      <c r="W32" s="8">
        <v>1693</v>
      </c>
      <c r="X32" s="8">
        <v>0</v>
      </c>
      <c r="Y32" s="164">
        <f t="shared" si="6"/>
        <v>0</v>
      </c>
      <c r="Z32" s="8">
        <v>8</v>
      </c>
      <c r="AA32" s="8">
        <v>0</v>
      </c>
      <c r="AB32" s="101">
        <f t="shared" si="7"/>
        <v>0</v>
      </c>
      <c r="AC32" s="8">
        <v>0</v>
      </c>
      <c r="AD32" s="8">
        <v>0</v>
      </c>
      <c r="AE32" s="101" t="str">
        <f t="shared" si="8"/>
        <v>N/A</v>
      </c>
      <c r="AF32" s="8">
        <v>0</v>
      </c>
      <c r="AG32" s="8">
        <v>0</v>
      </c>
      <c r="AH32" s="101" t="str">
        <f t="shared" si="9"/>
        <v>N/A</v>
      </c>
      <c r="AI32" s="8">
        <v>0</v>
      </c>
      <c r="AJ32" s="8">
        <v>0</v>
      </c>
      <c r="AK32" s="101" t="str">
        <f t="shared" si="10"/>
        <v>N/A</v>
      </c>
      <c r="AL32" s="8">
        <v>0</v>
      </c>
      <c r="AM32" s="8">
        <v>0</v>
      </c>
      <c r="AN32" s="101" t="str">
        <f t="shared" si="11"/>
        <v>N/A</v>
      </c>
      <c r="AO32" s="8">
        <v>0</v>
      </c>
      <c r="AP32" s="8">
        <v>0</v>
      </c>
      <c r="AQ32" s="101" t="str">
        <f t="shared" si="12"/>
        <v>N/A</v>
      </c>
      <c r="AR32" s="8">
        <v>0</v>
      </c>
      <c r="AS32" s="8">
        <v>0</v>
      </c>
      <c r="AT32" s="101" t="str">
        <f t="shared" si="13"/>
        <v>N/A</v>
      </c>
    </row>
    <row r="33" spans="1:46" s="1" customFormat="1" ht="15" customHeight="1" x14ac:dyDescent="0.55000000000000004">
      <c r="A33" s="16">
        <v>11</v>
      </c>
      <c r="B33" s="17" t="s">
        <v>43</v>
      </c>
      <c r="C33" s="18">
        <v>9213</v>
      </c>
      <c r="D33" s="17" t="s">
        <v>48</v>
      </c>
      <c r="E33" s="8">
        <v>0</v>
      </c>
      <c r="F33" s="8">
        <v>22</v>
      </c>
      <c r="G33" s="92" t="str">
        <f t="shared" si="0"/>
        <v>N/A</v>
      </c>
      <c r="H33" s="8">
        <v>157</v>
      </c>
      <c r="I33" s="8">
        <v>0</v>
      </c>
      <c r="J33" s="92">
        <f t="shared" si="1"/>
        <v>0</v>
      </c>
      <c r="K33" s="8">
        <v>3819</v>
      </c>
      <c r="L33" s="8">
        <v>988</v>
      </c>
      <c r="M33" s="92">
        <f t="shared" si="2"/>
        <v>0.25870646766169153</v>
      </c>
      <c r="N33" s="8">
        <v>3976</v>
      </c>
      <c r="O33" s="8">
        <v>1010</v>
      </c>
      <c r="P33" s="92">
        <f t="shared" si="3"/>
        <v>0.25402414486921532</v>
      </c>
      <c r="Q33" s="8">
        <v>4083</v>
      </c>
      <c r="R33" s="8">
        <v>699</v>
      </c>
      <c r="S33" s="164">
        <f t="shared" si="4"/>
        <v>0.17119764878765614</v>
      </c>
      <c r="T33" s="8">
        <v>3737</v>
      </c>
      <c r="U33" s="8">
        <v>491</v>
      </c>
      <c r="V33" s="164">
        <f t="shared" si="5"/>
        <v>0.13138881455713139</v>
      </c>
      <c r="W33" s="8">
        <v>3534</v>
      </c>
      <c r="X33" s="8">
        <v>699</v>
      </c>
      <c r="Y33" s="164">
        <f t="shared" si="6"/>
        <v>0.19779286926994907</v>
      </c>
      <c r="Z33" s="8">
        <v>12</v>
      </c>
      <c r="AA33" s="8">
        <v>0</v>
      </c>
      <c r="AB33" s="101">
        <f t="shared" si="7"/>
        <v>0</v>
      </c>
      <c r="AC33" s="8">
        <v>6</v>
      </c>
      <c r="AD33" s="8">
        <v>0</v>
      </c>
      <c r="AE33" s="101">
        <f t="shared" si="8"/>
        <v>0</v>
      </c>
      <c r="AF33" s="8">
        <v>4</v>
      </c>
      <c r="AG33" s="8">
        <v>1</v>
      </c>
      <c r="AH33" s="101">
        <f t="shared" si="9"/>
        <v>0.25</v>
      </c>
      <c r="AI33" s="8">
        <v>0</v>
      </c>
      <c r="AJ33" s="8">
        <v>0</v>
      </c>
      <c r="AK33" s="101" t="str">
        <f t="shared" si="10"/>
        <v>N/A</v>
      </c>
      <c r="AL33" s="8">
        <v>0</v>
      </c>
      <c r="AM33" s="8">
        <v>0</v>
      </c>
      <c r="AN33" s="101" t="str">
        <f t="shared" si="11"/>
        <v>N/A</v>
      </c>
      <c r="AO33" s="8">
        <v>0</v>
      </c>
      <c r="AP33" s="8">
        <v>0</v>
      </c>
      <c r="AQ33" s="101" t="str">
        <f t="shared" si="12"/>
        <v>N/A</v>
      </c>
      <c r="AR33" s="8">
        <v>0</v>
      </c>
      <c r="AS33" s="8">
        <v>0</v>
      </c>
      <c r="AT33" s="101" t="str">
        <f t="shared" si="13"/>
        <v>N/A</v>
      </c>
    </row>
    <row r="34" spans="1:46" s="1" customFormat="1" ht="15" customHeight="1" x14ac:dyDescent="0.55000000000000004">
      <c r="A34" s="16">
        <v>11</v>
      </c>
      <c r="B34" s="17" t="s">
        <v>43</v>
      </c>
      <c r="C34" s="18">
        <v>9214</v>
      </c>
      <c r="D34" s="17" t="s">
        <v>49</v>
      </c>
      <c r="E34" s="8">
        <v>0</v>
      </c>
      <c r="F34" s="8">
        <v>3</v>
      </c>
      <c r="G34" s="92" t="str">
        <f t="shared" si="0"/>
        <v>N/A</v>
      </c>
      <c r="H34" s="8">
        <v>0</v>
      </c>
      <c r="I34" s="8">
        <v>0</v>
      </c>
      <c r="J34" s="92" t="str">
        <f t="shared" si="1"/>
        <v>N/A</v>
      </c>
      <c r="K34" s="8">
        <v>1136</v>
      </c>
      <c r="L34" s="8">
        <v>173</v>
      </c>
      <c r="M34" s="92">
        <f t="shared" si="2"/>
        <v>0.15228873239436619</v>
      </c>
      <c r="N34" s="8">
        <v>1136</v>
      </c>
      <c r="O34" s="8">
        <v>176</v>
      </c>
      <c r="P34" s="92">
        <f t="shared" si="3"/>
        <v>0.15492957746478872</v>
      </c>
      <c r="Q34" s="8">
        <v>1195</v>
      </c>
      <c r="R34" s="8">
        <v>178</v>
      </c>
      <c r="S34" s="164">
        <f t="shared" si="4"/>
        <v>0.1489539748953975</v>
      </c>
      <c r="T34" s="8">
        <v>1195</v>
      </c>
      <c r="U34" s="8">
        <v>178</v>
      </c>
      <c r="V34" s="164">
        <f t="shared" si="5"/>
        <v>0.1489539748953975</v>
      </c>
      <c r="W34" s="8">
        <v>1136</v>
      </c>
      <c r="X34" s="8">
        <v>176</v>
      </c>
      <c r="Y34" s="164">
        <f t="shared" si="6"/>
        <v>0.15492957746478872</v>
      </c>
      <c r="Z34" s="8">
        <v>4</v>
      </c>
      <c r="AA34" s="8">
        <v>0</v>
      </c>
      <c r="AB34" s="101">
        <f t="shared" si="7"/>
        <v>0</v>
      </c>
      <c r="AC34" s="8">
        <v>3</v>
      </c>
      <c r="AD34" s="8">
        <v>0</v>
      </c>
      <c r="AE34" s="101">
        <f t="shared" si="8"/>
        <v>0</v>
      </c>
      <c r="AF34" s="8">
        <v>4</v>
      </c>
      <c r="AG34" s="8">
        <v>1</v>
      </c>
      <c r="AH34" s="101">
        <f t="shared" si="9"/>
        <v>0.25</v>
      </c>
      <c r="AI34" s="8">
        <v>0</v>
      </c>
      <c r="AJ34" s="8">
        <v>0</v>
      </c>
      <c r="AK34" s="101" t="str">
        <f t="shared" si="10"/>
        <v>N/A</v>
      </c>
      <c r="AL34" s="8">
        <v>0</v>
      </c>
      <c r="AM34" s="8">
        <v>0</v>
      </c>
      <c r="AN34" s="101" t="str">
        <f t="shared" si="11"/>
        <v>N/A</v>
      </c>
      <c r="AO34" s="8">
        <v>0</v>
      </c>
      <c r="AP34" s="8">
        <v>0</v>
      </c>
      <c r="AQ34" s="101" t="str">
        <f t="shared" si="12"/>
        <v>N/A</v>
      </c>
      <c r="AR34" s="8">
        <v>0</v>
      </c>
      <c r="AS34" s="8">
        <v>0</v>
      </c>
      <c r="AT34" s="101" t="str">
        <f t="shared" si="13"/>
        <v>N/A</v>
      </c>
    </row>
    <row r="35" spans="1:46" s="1" customFormat="1" ht="15" customHeight="1" x14ac:dyDescent="0.55000000000000004">
      <c r="A35" s="16">
        <v>11</v>
      </c>
      <c r="B35" s="17" t="s">
        <v>43</v>
      </c>
      <c r="C35" s="18">
        <v>9215</v>
      </c>
      <c r="D35" s="17" t="s">
        <v>50</v>
      </c>
      <c r="E35" s="8">
        <v>0</v>
      </c>
      <c r="F35" s="8">
        <v>10</v>
      </c>
      <c r="G35" s="92" t="str">
        <f t="shared" si="0"/>
        <v>N/A</v>
      </c>
      <c r="H35" s="8">
        <v>0</v>
      </c>
      <c r="I35" s="8">
        <v>0</v>
      </c>
      <c r="J35" s="92" t="str">
        <f t="shared" si="1"/>
        <v>N/A</v>
      </c>
      <c r="K35" s="8">
        <v>1619</v>
      </c>
      <c r="L35" s="8">
        <v>272</v>
      </c>
      <c r="M35" s="92">
        <f t="shared" si="2"/>
        <v>0.16800494132180357</v>
      </c>
      <c r="N35" s="8">
        <v>1619</v>
      </c>
      <c r="O35" s="8">
        <v>282</v>
      </c>
      <c r="P35" s="92">
        <f t="shared" si="3"/>
        <v>0.17418159357628166</v>
      </c>
      <c r="Q35" s="8">
        <v>1817</v>
      </c>
      <c r="R35" s="8">
        <v>418</v>
      </c>
      <c r="S35" s="164">
        <f t="shared" si="4"/>
        <v>0.23004953219592736</v>
      </c>
      <c r="T35" s="8">
        <v>1283</v>
      </c>
      <c r="U35" s="8">
        <v>328</v>
      </c>
      <c r="V35" s="164">
        <f t="shared" si="5"/>
        <v>0.25565081839438814</v>
      </c>
      <c r="W35" s="8">
        <v>1136</v>
      </c>
      <c r="X35" s="8">
        <v>245</v>
      </c>
      <c r="Y35" s="164">
        <f t="shared" si="6"/>
        <v>0.21566901408450703</v>
      </c>
      <c r="Z35" s="8">
        <v>6</v>
      </c>
      <c r="AA35" s="8">
        <v>0</v>
      </c>
      <c r="AB35" s="101">
        <f t="shared" si="7"/>
        <v>0</v>
      </c>
      <c r="AC35" s="8">
        <v>6</v>
      </c>
      <c r="AD35" s="8">
        <v>0</v>
      </c>
      <c r="AE35" s="101">
        <f t="shared" si="8"/>
        <v>0</v>
      </c>
      <c r="AF35" s="8">
        <v>4</v>
      </c>
      <c r="AG35" s="8">
        <v>1</v>
      </c>
      <c r="AH35" s="101">
        <f t="shared" si="9"/>
        <v>0.25</v>
      </c>
      <c r="AI35" s="8">
        <v>0</v>
      </c>
      <c r="AJ35" s="8">
        <v>0</v>
      </c>
      <c r="AK35" s="101" t="str">
        <f t="shared" si="10"/>
        <v>N/A</v>
      </c>
      <c r="AL35" s="8">
        <v>0</v>
      </c>
      <c r="AM35" s="8">
        <v>0</v>
      </c>
      <c r="AN35" s="101" t="str">
        <f t="shared" si="11"/>
        <v>N/A</v>
      </c>
      <c r="AO35" s="8">
        <v>0</v>
      </c>
      <c r="AP35" s="8">
        <v>0</v>
      </c>
      <c r="AQ35" s="101" t="str">
        <f t="shared" si="12"/>
        <v>N/A</v>
      </c>
      <c r="AR35" s="8">
        <v>0</v>
      </c>
      <c r="AS35" s="8">
        <v>0</v>
      </c>
      <c r="AT35" s="101" t="str">
        <f t="shared" si="13"/>
        <v>N/A</v>
      </c>
    </row>
    <row r="36" spans="1:46" s="1" customFormat="1" ht="15" customHeight="1" x14ac:dyDescent="0.55000000000000004">
      <c r="A36" s="16">
        <v>11</v>
      </c>
      <c r="B36" s="17" t="s">
        <v>43</v>
      </c>
      <c r="C36" s="18">
        <v>9216</v>
      </c>
      <c r="D36" s="17" t="s">
        <v>51</v>
      </c>
      <c r="E36" s="8">
        <v>0</v>
      </c>
      <c r="F36" s="8">
        <v>3</v>
      </c>
      <c r="G36" s="92" t="str">
        <f t="shared" si="0"/>
        <v>N/A</v>
      </c>
      <c r="H36" s="8">
        <v>30</v>
      </c>
      <c r="I36" s="8">
        <v>0</v>
      </c>
      <c r="J36" s="92">
        <f t="shared" si="1"/>
        <v>0</v>
      </c>
      <c r="K36" s="8">
        <v>1548</v>
      </c>
      <c r="L36" s="8">
        <v>150</v>
      </c>
      <c r="M36" s="92">
        <f t="shared" si="2"/>
        <v>9.6899224806201556E-2</v>
      </c>
      <c r="N36" s="8">
        <v>1578</v>
      </c>
      <c r="O36" s="8">
        <v>153</v>
      </c>
      <c r="P36" s="92">
        <f t="shared" si="3"/>
        <v>9.6958174904942962E-2</v>
      </c>
      <c r="Q36" s="8">
        <v>1586</v>
      </c>
      <c r="R36" s="8">
        <v>153</v>
      </c>
      <c r="S36" s="164">
        <f t="shared" si="4"/>
        <v>9.6469104665825978E-2</v>
      </c>
      <c r="T36" s="8">
        <v>1515</v>
      </c>
      <c r="U36" s="8">
        <v>153</v>
      </c>
      <c r="V36" s="164">
        <f t="shared" si="5"/>
        <v>0.100990099009901</v>
      </c>
      <c r="W36" s="8">
        <v>1503</v>
      </c>
      <c r="X36" s="8">
        <v>153</v>
      </c>
      <c r="Y36" s="164">
        <f t="shared" si="6"/>
        <v>0.10179640718562874</v>
      </c>
      <c r="Z36" s="8">
        <v>5</v>
      </c>
      <c r="AA36" s="8">
        <v>0</v>
      </c>
      <c r="AB36" s="101">
        <f t="shared" si="7"/>
        <v>0</v>
      </c>
      <c r="AC36" s="8">
        <v>9</v>
      </c>
      <c r="AD36" s="8">
        <v>0</v>
      </c>
      <c r="AE36" s="101">
        <f t="shared" si="8"/>
        <v>0</v>
      </c>
      <c r="AF36" s="8">
        <v>8</v>
      </c>
      <c r="AG36" s="8">
        <v>2</v>
      </c>
      <c r="AH36" s="101">
        <f t="shared" si="9"/>
        <v>0.25</v>
      </c>
      <c r="AI36" s="8">
        <v>0</v>
      </c>
      <c r="AJ36" s="8">
        <v>0</v>
      </c>
      <c r="AK36" s="101" t="str">
        <f t="shared" si="10"/>
        <v>N/A</v>
      </c>
      <c r="AL36" s="8">
        <v>0</v>
      </c>
      <c r="AM36" s="8">
        <v>0</v>
      </c>
      <c r="AN36" s="101" t="str">
        <f t="shared" si="11"/>
        <v>N/A</v>
      </c>
      <c r="AO36" s="8">
        <v>0</v>
      </c>
      <c r="AP36" s="8">
        <v>0</v>
      </c>
      <c r="AQ36" s="101" t="str">
        <f t="shared" si="12"/>
        <v>N/A</v>
      </c>
      <c r="AR36" s="8">
        <v>0</v>
      </c>
      <c r="AS36" s="8">
        <v>0</v>
      </c>
      <c r="AT36" s="101" t="str">
        <f t="shared" si="13"/>
        <v>N/A</v>
      </c>
    </row>
    <row r="37" spans="1:46" s="1" customFormat="1" ht="15" customHeight="1" x14ac:dyDescent="0.55000000000000004">
      <c r="A37" s="16">
        <v>11</v>
      </c>
      <c r="B37" s="17" t="s">
        <v>43</v>
      </c>
      <c r="C37" s="18">
        <v>9217</v>
      </c>
      <c r="D37" s="17" t="s">
        <v>52</v>
      </c>
      <c r="E37" s="8">
        <v>0</v>
      </c>
      <c r="F37" s="8">
        <v>8</v>
      </c>
      <c r="G37" s="92" t="str">
        <f t="shared" si="0"/>
        <v>N/A</v>
      </c>
      <c r="H37" s="8">
        <v>64</v>
      </c>
      <c r="I37" s="8">
        <v>0</v>
      </c>
      <c r="J37" s="92">
        <f t="shared" si="1"/>
        <v>0</v>
      </c>
      <c r="K37" s="8">
        <v>1441</v>
      </c>
      <c r="L37" s="8">
        <v>263</v>
      </c>
      <c r="M37" s="92">
        <f t="shared" si="2"/>
        <v>0.1825121443442054</v>
      </c>
      <c r="N37" s="8">
        <v>1505</v>
      </c>
      <c r="O37" s="8">
        <v>271</v>
      </c>
      <c r="P37" s="92">
        <f t="shared" si="3"/>
        <v>0.18006644518272424</v>
      </c>
      <c r="Q37" s="8">
        <v>1547</v>
      </c>
      <c r="R37" s="8">
        <v>293</v>
      </c>
      <c r="S37" s="164">
        <f t="shared" si="4"/>
        <v>0.18939883645765998</v>
      </c>
      <c r="T37" s="8">
        <v>1447</v>
      </c>
      <c r="U37" s="8">
        <v>252</v>
      </c>
      <c r="V37" s="164">
        <f t="shared" si="5"/>
        <v>0.1741534208707671</v>
      </c>
      <c r="W37" s="8">
        <v>1401</v>
      </c>
      <c r="X37" s="8">
        <v>236</v>
      </c>
      <c r="Y37" s="164">
        <f t="shared" si="6"/>
        <v>0.1684511063526053</v>
      </c>
      <c r="Z37" s="8">
        <v>7</v>
      </c>
      <c r="AA37" s="8">
        <v>0</v>
      </c>
      <c r="AB37" s="101">
        <f t="shared" si="7"/>
        <v>0</v>
      </c>
      <c r="AC37" s="8">
        <v>6</v>
      </c>
      <c r="AD37" s="8">
        <v>0</v>
      </c>
      <c r="AE37" s="101">
        <f t="shared" si="8"/>
        <v>0</v>
      </c>
      <c r="AF37" s="8">
        <v>4</v>
      </c>
      <c r="AG37" s="8">
        <v>1</v>
      </c>
      <c r="AH37" s="101">
        <f t="shared" si="9"/>
        <v>0.25</v>
      </c>
      <c r="AI37" s="8">
        <v>0</v>
      </c>
      <c r="AJ37" s="8">
        <v>0</v>
      </c>
      <c r="AK37" s="101" t="str">
        <f t="shared" si="10"/>
        <v>N/A</v>
      </c>
      <c r="AL37" s="8">
        <v>0</v>
      </c>
      <c r="AM37" s="8">
        <v>0</v>
      </c>
      <c r="AN37" s="101" t="str">
        <f t="shared" si="11"/>
        <v>N/A</v>
      </c>
      <c r="AO37" s="8">
        <v>0</v>
      </c>
      <c r="AP37" s="8">
        <v>0</v>
      </c>
      <c r="AQ37" s="101" t="str">
        <f t="shared" si="12"/>
        <v>N/A</v>
      </c>
      <c r="AR37" s="8">
        <v>0</v>
      </c>
      <c r="AS37" s="8">
        <v>0</v>
      </c>
      <c r="AT37" s="101" t="str">
        <f t="shared" si="13"/>
        <v>N/A</v>
      </c>
    </row>
    <row r="38" spans="1:46" s="1" customFormat="1" ht="15" customHeight="1" x14ac:dyDescent="0.55000000000000004">
      <c r="A38" s="16">
        <v>11</v>
      </c>
      <c r="B38" s="17" t="s">
        <v>43</v>
      </c>
      <c r="C38" s="18">
        <v>9303</v>
      </c>
      <c r="D38" s="17" t="s">
        <v>53</v>
      </c>
      <c r="E38" s="8">
        <v>39</v>
      </c>
      <c r="F38" s="8">
        <v>0</v>
      </c>
      <c r="G38" s="92">
        <f t="shared" si="0"/>
        <v>0</v>
      </c>
      <c r="H38" s="8">
        <v>0</v>
      </c>
      <c r="I38" s="8">
        <v>0</v>
      </c>
      <c r="J38" s="92" t="str">
        <f t="shared" si="1"/>
        <v>N/A</v>
      </c>
      <c r="K38" s="8">
        <v>2631</v>
      </c>
      <c r="L38" s="8">
        <v>0</v>
      </c>
      <c r="M38" s="92">
        <f t="shared" si="2"/>
        <v>0</v>
      </c>
      <c r="N38" s="8">
        <v>2670</v>
      </c>
      <c r="O38" s="8">
        <v>0</v>
      </c>
      <c r="P38" s="92">
        <f t="shared" si="3"/>
        <v>0</v>
      </c>
      <c r="Q38" s="8">
        <v>2726</v>
      </c>
      <c r="R38" s="8">
        <v>466</v>
      </c>
      <c r="S38" s="164">
        <f t="shared" si="4"/>
        <v>0.17094644167278064</v>
      </c>
      <c r="T38" s="8">
        <v>2645</v>
      </c>
      <c r="U38" s="8">
        <v>203</v>
      </c>
      <c r="V38" s="164">
        <f t="shared" si="5"/>
        <v>7.6748582230623821E-2</v>
      </c>
      <c r="W38" s="8">
        <v>2589</v>
      </c>
      <c r="X38" s="8">
        <v>0</v>
      </c>
      <c r="Y38" s="164">
        <f t="shared" si="6"/>
        <v>0</v>
      </c>
      <c r="Z38" s="8">
        <v>9</v>
      </c>
      <c r="AA38" s="8">
        <v>0</v>
      </c>
      <c r="AB38" s="101">
        <f t="shared" si="7"/>
        <v>0</v>
      </c>
      <c r="AC38" s="8">
        <v>18</v>
      </c>
      <c r="AD38" s="8">
        <v>0</v>
      </c>
      <c r="AE38" s="101">
        <f t="shared" si="8"/>
        <v>0</v>
      </c>
      <c r="AF38" s="8">
        <v>16</v>
      </c>
      <c r="AG38" s="8">
        <v>4</v>
      </c>
      <c r="AH38" s="101">
        <f t="shared" si="9"/>
        <v>0.25</v>
      </c>
      <c r="AI38" s="8">
        <v>0</v>
      </c>
      <c r="AJ38" s="8">
        <v>0</v>
      </c>
      <c r="AK38" s="101" t="str">
        <f t="shared" si="10"/>
        <v>N/A</v>
      </c>
      <c r="AL38" s="8">
        <v>0</v>
      </c>
      <c r="AM38" s="8">
        <v>0</v>
      </c>
      <c r="AN38" s="101" t="str">
        <f t="shared" si="11"/>
        <v>N/A</v>
      </c>
      <c r="AO38" s="8">
        <v>0</v>
      </c>
      <c r="AP38" s="8">
        <v>0</v>
      </c>
      <c r="AQ38" s="101" t="str">
        <f t="shared" si="12"/>
        <v>N/A</v>
      </c>
      <c r="AR38" s="8">
        <v>0</v>
      </c>
      <c r="AS38" s="8">
        <v>0</v>
      </c>
      <c r="AT38" s="101" t="str">
        <f t="shared" si="13"/>
        <v>N/A</v>
      </c>
    </row>
    <row r="39" spans="1:46" s="1" customFormat="1" ht="15" customHeight="1" x14ac:dyDescent="0.55000000000000004">
      <c r="A39" s="16">
        <v>11</v>
      </c>
      <c r="B39" s="17" t="s">
        <v>43</v>
      </c>
      <c r="C39" s="18">
        <v>9403</v>
      </c>
      <c r="D39" s="17" t="s">
        <v>54</v>
      </c>
      <c r="E39" s="8">
        <v>132</v>
      </c>
      <c r="F39" s="8">
        <v>58</v>
      </c>
      <c r="G39" s="92">
        <f t="shared" si="0"/>
        <v>0.43939393939393939</v>
      </c>
      <c r="H39" s="8">
        <v>132</v>
      </c>
      <c r="I39" s="8">
        <v>14</v>
      </c>
      <c r="J39" s="92">
        <f t="shared" si="1"/>
        <v>0.10606060606060606</v>
      </c>
      <c r="K39" s="8">
        <v>2976</v>
      </c>
      <c r="L39" s="8">
        <v>901</v>
      </c>
      <c r="M39" s="92">
        <f t="shared" si="2"/>
        <v>0.302755376344086</v>
      </c>
      <c r="N39" s="8">
        <v>3240</v>
      </c>
      <c r="O39" s="8">
        <v>973</v>
      </c>
      <c r="P39" s="92">
        <f t="shared" si="3"/>
        <v>0.30030864197530865</v>
      </c>
      <c r="Q39" s="8">
        <v>3289</v>
      </c>
      <c r="R39" s="8">
        <v>614</v>
      </c>
      <c r="S39" s="164">
        <f t="shared" si="4"/>
        <v>0.18668288233505625</v>
      </c>
      <c r="T39" s="8">
        <v>2638</v>
      </c>
      <c r="U39" s="8">
        <v>418</v>
      </c>
      <c r="V39" s="164">
        <f t="shared" si="5"/>
        <v>0.15845337376800606</v>
      </c>
      <c r="W39" s="8">
        <v>2575</v>
      </c>
      <c r="X39" s="8">
        <v>471</v>
      </c>
      <c r="Y39" s="164">
        <f t="shared" si="6"/>
        <v>0.18291262135922329</v>
      </c>
      <c r="Z39" s="8">
        <v>10</v>
      </c>
      <c r="AA39" s="8">
        <v>0</v>
      </c>
      <c r="AB39" s="101">
        <f t="shared" si="7"/>
        <v>0</v>
      </c>
      <c r="AC39" s="8">
        <v>6</v>
      </c>
      <c r="AD39" s="8">
        <v>0</v>
      </c>
      <c r="AE39" s="101">
        <f t="shared" si="8"/>
        <v>0</v>
      </c>
      <c r="AF39" s="8">
        <v>4</v>
      </c>
      <c r="AG39" s="8">
        <v>1</v>
      </c>
      <c r="AH39" s="101">
        <f t="shared" si="9"/>
        <v>0.25</v>
      </c>
      <c r="AI39" s="8">
        <v>0</v>
      </c>
      <c r="AJ39" s="8">
        <v>0</v>
      </c>
      <c r="AK39" s="101" t="str">
        <f t="shared" si="10"/>
        <v>N/A</v>
      </c>
      <c r="AL39" s="8">
        <v>0</v>
      </c>
      <c r="AM39" s="8">
        <v>0</v>
      </c>
      <c r="AN39" s="101" t="str">
        <f t="shared" si="11"/>
        <v>N/A</v>
      </c>
      <c r="AO39" s="8">
        <v>0</v>
      </c>
      <c r="AP39" s="8">
        <v>0</v>
      </c>
      <c r="AQ39" s="101" t="str">
        <f t="shared" si="12"/>
        <v>N/A</v>
      </c>
      <c r="AR39" s="8">
        <v>0</v>
      </c>
      <c r="AS39" s="8">
        <v>0</v>
      </c>
      <c r="AT39" s="101" t="str">
        <f t="shared" si="13"/>
        <v>N/A</v>
      </c>
    </row>
    <row r="40" spans="1:46" s="1" customFormat="1" ht="15" customHeight="1" x14ac:dyDescent="0.55000000000000004">
      <c r="A40" s="16">
        <v>11</v>
      </c>
      <c r="B40" s="17" t="s">
        <v>43</v>
      </c>
      <c r="C40" s="18">
        <v>9404</v>
      </c>
      <c r="D40" s="17" t="s">
        <v>55</v>
      </c>
      <c r="E40" s="8">
        <v>40</v>
      </c>
      <c r="F40" s="8">
        <v>9</v>
      </c>
      <c r="G40" s="92">
        <f t="shared" si="0"/>
        <v>0.22500000000000001</v>
      </c>
      <c r="H40" s="8">
        <v>86</v>
      </c>
      <c r="I40" s="8">
        <v>0</v>
      </c>
      <c r="J40" s="92">
        <f t="shared" si="1"/>
        <v>0</v>
      </c>
      <c r="K40" s="8">
        <v>5000</v>
      </c>
      <c r="L40" s="8">
        <v>489</v>
      </c>
      <c r="M40" s="92">
        <f t="shared" si="2"/>
        <v>9.7799999999999998E-2</v>
      </c>
      <c r="N40" s="8">
        <v>5126</v>
      </c>
      <c r="O40" s="8">
        <v>498</v>
      </c>
      <c r="P40" s="92">
        <f t="shared" si="3"/>
        <v>9.7151775263363244E-2</v>
      </c>
      <c r="Q40" s="8">
        <v>5393</v>
      </c>
      <c r="R40" s="8">
        <v>409</v>
      </c>
      <c r="S40" s="164">
        <f t="shared" si="4"/>
        <v>7.5839050621175602E-2</v>
      </c>
      <c r="T40" s="8">
        <v>4393</v>
      </c>
      <c r="U40" s="8">
        <v>409</v>
      </c>
      <c r="V40" s="164">
        <f t="shared" si="5"/>
        <v>9.3102663328021848E-2</v>
      </c>
      <c r="W40" s="8">
        <v>4384</v>
      </c>
      <c r="X40" s="8">
        <v>498</v>
      </c>
      <c r="Y40" s="164">
        <f t="shared" si="6"/>
        <v>0.1135948905109489</v>
      </c>
      <c r="Z40" s="8">
        <v>20</v>
      </c>
      <c r="AA40" s="8">
        <v>0</v>
      </c>
      <c r="AB40" s="101">
        <f t="shared" si="7"/>
        <v>0</v>
      </c>
      <c r="AC40" s="8">
        <v>18</v>
      </c>
      <c r="AD40" s="8">
        <v>0</v>
      </c>
      <c r="AE40" s="101">
        <f t="shared" si="8"/>
        <v>0</v>
      </c>
      <c r="AF40" s="8">
        <v>24</v>
      </c>
      <c r="AG40" s="8">
        <v>4</v>
      </c>
      <c r="AH40" s="101">
        <f t="shared" si="9"/>
        <v>0.16666666666666666</v>
      </c>
      <c r="AI40" s="8">
        <v>0</v>
      </c>
      <c r="AJ40" s="8">
        <v>0</v>
      </c>
      <c r="AK40" s="101" t="str">
        <f t="shared" si="10"/>
        <v>N/A</v>
      </c>
      <c r="AL40" s="8">
        <v>0</v>
      </c>
      <c r="AM40" s="8">
        <v>0</v>
      </c>
      <c r="AN40" s="101" t="str">
        <f t="shared" si="11"/>
        <v>N/A</v>
      </c>
      <c r="AO40" s="8">
        <v>0</v>
      </c>
      <c r="AP40" s="8">
        <v>0</v>
      </c>
      <c r="AQ40" s="101" t="str">
        <f t="shared" si="12"/>
        <v>N/A</v>
      </c>
      <c r="AR40" s="8">
        <v>0</v>
      </c>
      <c r="AS40" s="8">
        <v>0</v>
      </c>
      <c r="AT40" s="101" t="str">
        <f t="shared" si="13"/>
        <v>N/A</v>
      </c>
    </row>
    <row r="41" spans="1:46" s="1" customFormat="1" ht="15" customHeight="1" x14ac:dyDescent="0.55000000000000004">
      <c r="A41" s="16">
        <v>11</v>
      </c>
      <c r="B41" s="17" t="s">
        <v>43</v>
      </c>
      <c r="C41" s="18">
        <v>9405</v>
      </c>
      <c r="D41" s="17" t="s">
        <v>56</v>
      </c>
      <c r="E41" s="8">
        <v>0</v>
      </c>
      <c r="F41" s="8">
        <v>21</v>
      </c>
      <c r="G41" s="92" t="str">
        <f t="shared" si="0"/>
        <v>N/A</v>
      </c>
      <c r="H41" s="8">
        <v>0</v>
      </c>
      <c r="I41" s="8">
        <v>0</v>
      </c>
      <c r="J41" s="92" t="str">
        <f t="shared" si="1"/>
        <v>N/A</v>
      </c>
      <c r="K41" s="8">
        <v>3384</v>
      </c>
      <c r="L41" s="8">
        <v>1077</v>
      </c>
      <c r="M41" s="92">
        <f t="shared" si="2"/>
        <v>0.3182624113475177</v>
      </c>
      <c r="N41" s="8">
        <v>3384</v>
      </c>
      <c r="O41" s="8">
        <v>1098</v>
      </c>
      <c r="P41" s="92">
        <f t="shared" si="3"/>
        <v>0.32446808510638298</v>
      </c>
      <c r="Q41" s="8">
        <v>3426</v>
      </c>
      <c r="R41" s="8">
        <v>957</v>
      </c>
      <c r="S41" s="164">
        <f t="shared" si="4"/>
        <v>0.27933450087565675</v>
      </c>
      <c r="T41" s="8">
        <v>2976</v>
      </c>
      <c r="U41" s="8">
        <v>633</v>
      </c>
      <c r="V41" s="164">
        <f t="shared" si="5"/>
        <v>0.21270161290322581</v>
      </c>
      <c r="W41" s="8">
        <v>2925</v>
      </c>
      <c r="X41" s="8">
        <v>718</v>
      </c>
      <c r="Y41" s="164">
        <f t="shared" si="6"/>
        <v>0.24547008547008548</v>
      </c>
      <c r="Z41" s="8">
        <v>10</v>
      </c>
      <c r="AA41" s="8">
        <v>0</v>
      </c>
      <c r="AB41" s="101">
        <f t="shared" si="7"/>
        <v>0</v>
      </c>
      <c r="AC41" s="8">
        <v>6</v>
      </c>
      <c r="AD41" s="8">
        <v>0</v>
      </c>
      <c r="AE41" s="101">
        <f t="shared" si="8"/>
        <v>0</v>
      </c>
      <c r="AF41" s="8">
        <v>8</v>
      </c>
      <c r="AG41" s="8">
        <v>2</v>
      </c>
      <c r="AH41" s="101">
        <f t="shared" si="9"/>
        <v>0.25</v>
      </c>
      <c r="AI41" s="8">
        <v>0</v>
      </c>
      <c r="AJ41" s="8">
        <v>0</v>
      </c>
      <c r="AK41" s="101" t="str">
        <f t="shared" si="10"/>
        <v>N/A</v>
      </c>
      <c r="AL41" s="8">
        <v>0</v>
      </c>
      <c r="AM41" s="8">
        <v>0</v>
      </c>
      <c r="AN41" s="101" t="str">
        <f t="shared" si="11"/>
        <v>N/A</v>
      </c>
      <c r="AO41" s="8">
        <v>0</v>
      </c>
      <c r="AP41" s="8">
        <v>0</v>
      </c>
      <c r="AQ41" s="101" t="str">
        <f t="shared" si="12"/>
        <v>N/A</v>
      </c>
      <c r="AR41" s="8">
        <v>0</v>
      </c>
      <c r="AS41" s="8">
        <v>0</v>
      </c>
      <c r="AT41" s="101" t="str">
        <f t="shared" si="13"/>
        <v>N/A</v>
      </c>
    </row>
    <row r="42" spans="1:46" s="1" customFormat="1" ht="15" customHeight="1" x14ac:dyDescent="0.55000000000000004">
      <c r="A42" s="16">
        <v>11</v>
      </c>
      <c r="B42" s="17" t="s">
        <v>43</v>
      </c>
      <c r="C42" s="18">
        <v>9406</v>
      </c>
      <c r="D42" s="17" t="s">
        <v>57</v>
      </c>
      <c r="E42" s="8">
        <v>0</v>
      </c>
      <c r="F42" s="8">
        <v>0</v>
      </c>
      <c r="G42" s="92" t="str">
        <f t="shared" si="0"/>
        <v>N/A</v>
      </c>
      <c r="H42" s="8">
        <v>400</v>
      </c>
      <c r="I42" s="8">
        <v>4</v>
      </c>
      <c r="J42" s="92">
        <f t="shared" si="1"/>
        <v>0.01</v>
      </c>
      <c r="K42" s="8">
        <v>2892</v>
      </c>
      <c r="L42" s="8">
        <v>231</v>
      </c>
      <c r="M42" s="92">
        <f t="shared" si="2"/>
        <v>7.9875518672199164E-2</v>
      </c>
      <c r="N42" s="8">
        <v>3292</v>
      </c>
      <c r="O42" s="8">
        <v>235</v>
      </c>
      <c r="P42" s="92">
        <f t="shared" si="3"/>
        <v>7.1385176184690161E-2</v>
      </c>
      <c r="Q42" s="8">
        <v>3298</v>
      </c>
      <c r="R42" s="8">
        <v>322</v>
      </c>
      <c r="S42" s="164">
        <f t="shared" si="4"/>
        <v>9.76349302607641E-2</v>
      </c>
      <c r="T42" s="8">
        <v>2690</v>
      </c>
      <c r="U42" s="8">
        <v>322</v>
      </c>
      <c r="V42" s="164">
        <f t="shared" si="5"/>
        <v>0.11970260223048328</v>
      </c>
      <c r="W42" s="8">
        <v>2660</v>
      </c>
      <c r="X42" s="8">
        <v>235</v>
      </c>
      <c r="Y42" s="164">
        <f t="shared" si="6"/>
        <v>8.834586466165413E-2</v>
      </c>
      <c r="Z42" s="8">
        <v>10</v>
      </c>
      <c r="AA42" s="8">
        <v>0</v>
      </c>
      <c r="AB42" s="101">
        <f t="shared" si="7"/>
        <v>0</v>
      </c>
      <c r="AC42" s="8">
        <v>9</v>
      </c>
      <c r="AD42" s="8">
        <v>0</v>
      </c>
      <c r="AE42" s="101">
        <f t="shared" si="8"/>
        <v>0</v>
      </c>
      <c r="AF42" s="8">
        <v>8</v>
      </c>
      <c r="AG42" s="8">
        <v>2</v>
      </c>
      <c r="AH42" s="101">
        <f t="shared" si="9"/>
        <v>0.25</v>
      </c>
      <c r="AI42" s="8">
        <v>0</v>
      </c>
      <c r="AJ42" s="8">
        <v>0</v>
      </c>
      <c r="AK42" s="101" t="str">
        <f t="shared" si="10"/>
        <v>N/A</v>
      </c>
      <c r="AL42" s="8">
        <v>0</v>
      </c>
      <c r="AM42" s="8">
        <v>0</v>
      </c>
      <c r="AN42" s="101" t="str">
        <f t="shared" si="11"/>
        <v>N/A</v>
      </c>
      <c r="AO42" s="8">
        <v>0</v>
      </c>
      <c r="AP42" s="8">
        <v>0</v>
      </c>
      <c r="AQ42" s="101" t="str">
        <f t="shared" si="12"/>
        <v>N/A</v>
      </c>
      <c r="AR42" s="8">
        <v>0</v>
      </c>
      <c r="AS42" s="8">
        <v>0</v>
      </c>
      <c r="AT42" s="101" t="str">
        <f t="shared" si="13"/>
        <v>N/A</v>
      </c>
    </row>
    <row r="43" spans="1:46" s="1" customFormat="1" ht="15" customHeight="1" x14ac:dyDescent="0.55000000000000004">
      <c r="A43" s="16">
        <v>11</v>
      </c>
      <c r="B43" s="17" t="s">
        <v>43</v>
      </c>
      <c r="C43" s="18">
        <v>9508</v>
      </c>
      <c r="D43" s="17" t="s">
        <v>58</v>
      </c>
      <c r="E43" s="8">
        <v>28</v>
      </c>
      <c r="F43" s="8">
        <v>5</v>
      </c>
      <c r="G43" s="92">
        <f t="shared" si="0"/>
        <v>0.17857142857142858</v>
      </c>
      <c r="H43" s="8">
        <v>0</v>
      </c>
      <c r="I43" s="8">
        <v>0</v>
      </c>
      <c r="J43" s="92" t="str">
        <f t="shared" si="1"/>
        <v>N/A</v>
      </c>
      <c r="K43" s="8">
        <v>1858</v>
      </c>
      <c r="L43" s="8">
        <v>147</v>
      </c>
      <c r="M43" s="92">
        <f t="shared" si="2"/>
        <v>7.9117330462863289E-2</v>
      </c>
      <c r="N43" s="8">
        <v>1886</v>
      </c>
      <c r="O43" s="8">
        <v>152</v>
      </c>
      <c r="P43" s="92">
        <f t="shared" si="3"/>
        <v>8.0593849416755042E-2</v>
      </c>
      <c r="Q43" s="8">
        <v>1892</v>
      </c>
      <c r="R43" s="8">
        <v>186</v>
      </c>
      <c r="S43" s="164">
        <f t="shared" si="4"/>
        <v>9.830866807610994E-2</v>
      </c>
      <c r="T43" s="8">
        <v>1386</v>
      </c>
      <c r="U43" s="8">
        <v>123</v>
      </c>
      <c r="V43" s="164">
        <f t="shared" si="5"/>
        <v>8.8744588744588751E-2</v>
      </c>
      <c r="W43" s="8">
        <v>1373</v>
      </c>
      <c r="X43" s="8">
        <v>90</v>
      </c>
      <c r="Y43" s="164">
        <f t="shared" si="6"/>
        <v>6.5549890750182083E-2</v>
      </c>
      <c r="Z43" s="8">
        <v>5</v>
      </c>
      <c r="AA43" s="8">
        <v>0</v>
      </c>
      <c r="AB43" s="101">
        <f t="shared" si="7"/>
        <v>0</v>
      </c>
      <c r="AC43" s="8">
        <v>12</v>
      </c>
      <c r="AD43" s="8">
        <v>0</v>
      </c>
      <c r="AE43" s="101">
        <f t="shared" si="8"/>
        <v>0</v>
      </c>
      <c r="AF43" s="8">
        <v>16</v>
      </c>
      <c r="AG43" s="8">
        <v>4</v>
      </c>
      <c r="AH43" s="101">
        <f t="shared" si="9"/>
        <v>0.25</v>
      </c>
      <c r="AI43" s="8">
        <v>0</v>
      </c>
      <c r="AJ43" s="8">
        <v>0</v>
      </c>
      <c r="AK43" s="101" t="str">
        <f t="shared" si="10"/>
        <v>N/A</v>
      </c>
      <c r="AL43" s="8">
        <v>0</v>
      </c>
      <c r="AM43" s="8">
        <v>0</v>
      </c>
      <c r="AN43" s="101" t="str">
        <f t="shared" si="11"/>
        <v>N/A</v>
      </c>
      <c r="AO43" s="8">
        <v>0</v>
      </c>
      <c r="AP43" s="8">
        <v>0</v>
      </c>
      <c r="AQ43" s="101" t="str">
        <f t="shared" si="12"/>
        <v>N/A</v>
      </c>
      <c r="AR43" s="8">
        <v>0</v>
      </c>
      <c r="AS43" s="8">
        <v>0</v>
      </c>
      <c r="AT43" s="101" t="str">
        <f t="shared" si="13"/>
        <v>N/A</v>
      </c>
    </row>
    <row r="44" spans="1:46" s="1" customFormat="1" ht="15" customHeight="1" x14ac:dyDescent="0.55000000000000004">
      <c r="A44" s="16">
        <v>13</v>
      </c>
      <c r="B44" s="17" t="s">
        <v>59</v>
      </c>
      <c r="C44" s="18">
        <v>9104</v>
      </c>
      <c r="D44" s="17" t="s">
        <v>60</v>
      </c>
      <c r="E44" s="8">
        <v>376</v>
      </c>
      <c r="F44" s="8">
        <v>301</v>
      </c>
      <c r="G44" s="92">
        <f t="shared" si="0"/>
        <v>0.80053191489361697</v>
      </c>
      <c r="H44" s="8">
        <v>852</v>
      </c>
      <c r="I44" s="8">
        <v>0</v>
      </c>
      <c r="J44" s="92">
        <f t="shared" si="1"/>
        <v>0</v>
      </c>
      <c r="K44" s="8">
        <v>737</v>
      </c>
      <c r="L44" s="8">
        <v>511</v>
      </c>
      <c r="M44" s="92">
        <f t="shared" si="2"/>
        <v>0.69335142469470823</v>
      </c>
      <c r="N44" s="8">
        <v>1965</v>
      </c>
      <c r="O44" s="8">
        <v>812</v>
      </c>
      <c r="P44" s="92">
        <f t="shared" si="3"/>
        <v>0.41323155216284985</v>
      </c>
      <c r="Q44" s="8">
        <v>2036</v>
      </c>
      <c r="R44" s="8">
        <v>259</v>
      </c>
      <c r="S44" s="164">
        <f t="shared" si="4"/>
        <v>0.12721021611001965</v>
      </c>
      <c r="T44" s="8">
        <v>1694</v>
      </c>
      <c r="U44" s="8">
        <v>258</v>
      </c>
      <c r="V44" s="164">
        <f t="shared" si="5"/>
        <v>0.15230224321133412</v>
      </c>
      <c r="W44" s="8">
        <v>1594</v>
      </c>
      <c r="X44" s="8">
        <v>665</v>
      </c>
      <c r="Y44" s="164">
        <f t="shared" si="6"/>
        <v>0.41718946047678795</v>
      </c>
      <c r="Z44" s="8">
        <v>7</v>
      </c>
      <c r="AA44" s="8">
        <v>0</v>
      </c>
      <c r="AB44" s="101">
        <f t="shared" si="7"/>
        <v>0</v>
      </c>
      <c r="AC44" s="8">
        <v>0</v>
      </c>
      <c r="AD44" s="8">
        <v>0</v>
      </c>
      <c r="AE44" s="101" t="str">
        <f t="shared" si="8"/>
        <v>N/A</v>
      </c>
      <c r="AF44" s="8">
        <v>0</v>
      </c>
      <c r="AG44" s="8">
        <v>0</v>
      </c>
      <c r="AH44" s="101" t="str">
        <f t="shared" si="9"/>
        <v>N/A</v>
      </c>
      <c r="AI44" s="8">
        <v>99</v>
      </c>
      <c r="AJ44" s="8">
        <v>0</v>
      </c>
      <c r="AK44" s="101">
        <f t="shared" si="10"/>
        <v>0</v>
      </c>
      <c r="AL44" s="8">
        <v>116</v>
      </c>
      <c r="AM44" s="8">
        <v>0</v>
      </c>
      <c r="AN44" s="101">
        <f t="shared" si="11"/>
        <v>0</v>
      </c>
      <c r="AO44" s="8">
        <v>35</v>
      </c>
      <c r="AP44" s="8">
        <v>0</v>
      </c>
      <c r="AQ44" s="101">
        <f t="shared" si="12"/>
        <v>0</v>
      </c>
      <c r="AR44" s="8">
        <v>51</v>
      </c>
      <c r="AS44" s="8">
        <v>0</v>
      </c>
      <c r="AT44" s="101">
        <f t="shared" si="13"/>
        <v>0</v>
      </c>
    </row>
    <row r="45" spans="1:46" s="1" customFormat="1" ht="15" customHeight="1" x14ac:dyDescent="0.55000000000000004">
      <c r="A45" s="16">
        <v>13</v>
      </c>
      <c r="B45" s="17" t="s">
        <v>59</v>
      </c>
      <c r="C45" s="18">
        <v>9105</v>
      </c>
      <c r="D45" s="17" t="s">
        <v>61</v>
      </c>
      <c r="E45" s="8">
        <v>134</v>
      </c>
      <c r="F45" s="8">
        <v>8</v>
      </c>
      <c r="G45" s="92">
        <f t="shared" si="0"/>
        <v>5.9701492537313432E-2</v>
      </c>
      <c r="H45" s="8">
        <v>0</v>
      </c>
      <c r="I45" s="8">
        <v>0</v>
      </c>
      <c r="J45" s="92" t="str">
        <f t="shared" si="1"/>
        <v>N/A</v>
      </c>
      <c r="K45" s="8">
        <v>2126</v>
      </c>
      <c r="L45" s="8">
        <v>153</v>
      </c>
      <c r="M45" s="92">
        <f t="shared" si="2"/>
        <v>7.196613358419568E-2</v>
      </c>
      <c r="N45" s="8">
        <v>2260</v>
      </c>
      <c r="O45" s="8">
        <v>161</v>
      </c>
      <c r="P45" s="92">
        <f t="shared" si="3"/>
        <v>7.1238938053097348E-2</v>
      </c>
      <c r="Q45" s="8">
        <v>2330</v>
      </c>
      <c r="R45" s="8">
        <v>192</v>
      </c>
      <c r="S45" s="164">
        <f t="shared" si="4"/>
        <v>8.2403433476394852E-2</v>
      </c>
      <c r="T45" s="8">
        <v>1639</v>
      </c>
      <c r="U45" s="8">
        <v>190</v>
      </c>
      <c r="V45" s="164">
        <f t="shared" si="5"/>
        <v>0.11592434411226357</v>
      </c>
      <c r="W45" s="8">
        <v>1586</v>
      </c>
      <c r="X45" s="8">
        <v>161</v>
      </c>
      <c r="Y45" s="164">
        <f t="shared" si="6"/>
        <v>0.10151324085750316</v>
      </c>
      <c r="Z45" s="8">
        <v>7</v>
      </c>
      <c r="AA45" s="8">
        <v>0</v>
      </c>
      <c r="AB45" s="101">
        <f t="shared" si="7"/>
        <v>0</v>
      </c>
      <c r="AC45" s="8">
        <v>6</v>
      </c>
      <c r="AD45" s="8">
        <v>0</v>
      </c>
      <c r="AE45" s="101">
        <f t="shared" si="8"/>
        <v>0</v>
      </c>
      <c r="AF45" s="8">
        <v>4</v>
      </c>
      <c r="AG45" s="8">
        <v>2</v>
      </c>
      <c r="AH45" s="101">
        <f t="shared" si="9"/>
        <v>0.5</v>
      </c>
      <c r="AI45" s="8">
        <v>81</v>
      </c>
      <c r="AJ45" s="8">
        <v>0</v>
      </c>
      <c r="AK45" s="101">
        <f t="shared" si="10"/>
        <v>0</v>
      </c>
      <c r="AL45" s="8">
        <v>98</v>
      </c>
      <c r="AM45" s="8">
        <v>0</v>
      </c>
      <c r="AN45" s="101">
        <f t="shared" si="11"/>
        <v>0</v>
      </c>
      <c r="AO45" s="8">
        <v>30</v>
      </c>
      <c r="AP45" s="8">
        <v>0</v>
      </c>
      <c r="AQ45" s="101">
        <f t="shared" si="12"/>
        <v>0</v>
      </c>
      <c r="AR45" s="8">
        <v>42</v>
      </c>
      <c r="AS45" s="8">
        <v>0</v>
      </c>
      <c r="AT45" s="101">
        <f t="shared" si="13"/>
        <v>0</v>
      </c>
    </row>
    <row r="46" spans="1:46" s="1" customFormat="1" ht="15" customHeight="1" x14ac:dyDescent="0.55000000000000004">
      <c r="A46" s="16">
        <v>13</v>
      </c>
      <c r="B46" s="17" t="s">
        <v>59</v>
      </c>
      <c r="C46" s="18">
        <v>9218</v>
      </c>
      <c r="D46" s="17" t="s">
        <v>62</v>
      </c>
      <c r="E46" s="8">
        <v>112</v>
      </c>
      <c r="F46" s="8">
        <v>2</v>
      </c>
      <c r="G46" s="92">
        <f t="shared" si="0"/>
        <v>1.7857142857142856E-2</v>
      </c>
      <c r="H46" s="8">
        <v>272</v>
      </c>
      <c r="I46" s="8">
        <v>0</v>
      </c>
      <c r="J46" s="92">
        <f t="shared" si="1"/>
        <v>0</v>
      </c>
      <c r="K46" s="8">
        <v>2654</v>
      </c>
      <c r="L46" s="8">
        <v>426</v>
      </c>
      <c r="M46" s="92">
        <f t="shared" si="2"/>
        <v>0.16051243406179352</v>
      </c>
      <c r="N46" s="8">
        <v>3038</v>
      </c>
      <c r="O46" s="8">
        <v>428</v>
      </c>
      <c r="P46" s="92">
        <f t="shared" si="3"/>
        <v>0.14088215931533904</v>
      </c>
      <c r="Q46" s="8">
        <v>3069</v>
      </c>
      <c r="R46" s="8">
        <v>406</v>
      </c>
      <c r="S46" s="164">
        <f t="shared" si="4"/>
        <v>0.13229064841968069</v>
      </c>
      <c r="T46" s="8">
        <v>2087</v>
      </c>
      <c r="U46" s="8">
        <v>296</v>
      </c>
      <c r="V46" s="164">
        <f t="shared" si="5"/>
        <v>0.14183037853378055</v>
      </c>
      <c r="W46" s="8">
        <v>2072</v>
      </c>
      <c r="X46" s="8">
        <v>320</v>
      </c>
      <c r="Y46" s="164">
        <f t="shared" si="6"/>
        <v>0.15444015444015444</v>
      </c>
      <c r="Z46" s="8">
        <v>7</v>
      </c>
      <c r="AA46" s="8">
        <v>0</v>
      </c>
      <c r="AB46" s="101">
        <f t="shared" si="7"/>
        <v>0</v>
      </c>
      <c r="AC46" s="8">
        <v>6</v>
      </c>
      <c r="AD46" s="8">
        <v>0</v>
      </c>
      <c r="AE46" s="101">
        <f t="shared" si="8"/>
        <v>0</v>
      </c>
      <c r="AF46" s="8">
        <v>4</v>
      </c>
      <c r="AG46" s="8">
        <v>1</v>
      </c>
      <c r="AH46" s="101">
        <f t="shared" si="9"/>
        <v>0.25</v>
      </c>
      <c r="AI46" s="8">
        <v>0</v>
      </c>
      <c r="AJ46" s="8">
        <v>0</v>
      </c>
      <c r="AK46" s="101" t="str">
        <f t="shared" si="10"/>
        <v>N/A</v>
      </c>
      <c r="AL46" s="8">
        <v>0</v>
      </c>
      <c r="AM46" s="8">
        <v>0</v>
      </c>
      <c r="AN46" s="101" t="str">
        <f t="shared" si="11"/>
        <v>N/A</v>
      </c>
      <c r="AO46" s="8">
        <v>0</v>
      </c>
      <c r="AP46" s="8">
        <v>0</v>
      </c>
      <c r="AQ46" s="101" t="str">
        <f t="shared" si="12"/>
        <v>N/A</v>
      </c>
      <c r="AR46" s="8">
        <v>0</v>
      </c>
      <c r="AS46" s="8">
        <v>0</v>
      </c>
      <c r="AT46" s="101" t="str">
        <f t="shared" si="13"/>
        <v>N/A</v>
      </c>
    </row>
    <row r="47" spans="1:46" s="1" customFormat="1" ht="15" customHeight="1" x14ac:dyDescent="0.55000000000000004">
      <c r="A47" s="16">
        <v>13</v>
      </c>
      <c r="B47" s="17" t="s">
        <v>59</v>
      </c>
      <c r="C47" s="18">
        <v>9304</v>
      </c>
      <c r="D47" s="17" t="s">
        <v>42</v>
      </c>
      <c r="E47" s="8">
        <v>324</v>
      </c>
      <c r="F47" s="8">
        <v>95</v>
      </c>
      <c r="G47" s="92">
        <f t="shared" si="0"/>
        <v>0.2932098765432099</v>
      </c>
      <c r="H47" s="8">
        <v>519</v>
      </c>
      <c r="I47" s="8">
        <v>0</v>
      </c>
      <c r="J47" s="92">
        <f t="shared" si="1"/>
        <v>0</v>
      </c>
      <c r="K47" s="8">
        <v>2292</v>
      </c>
      <c r="L47" s="8">
        <v>364</v>
      </c>
      <c r="M47" s="92">
        <f t="shared" si="2"/>
        <v>0.15881326352530542</v>
      </c>
      <c r="N47" s="8">
        <v>3135</v>
      </c>
      <c r="O47" s="8">
        <v>459</v>
      </c>
      <c r="P47" s="92">
        <f t="shared" si="3"/>
        <v>0.14641148325358852</v>
      </c>
      <c r="Q47" s="8">
        <v>3154</v>
      </c>
      <c r="R47" s="8">
        <v>272</v>
      </c>
      <c r="S47" s="164">
        <f t="shared" si="4"/>
        <v>8.6239695624603679E-2</v>
      </c>
      <c r="T47" s="8">
        <v>2443</v>
      </c>
      <c r="U47" s="8">
        <v>184</v>
      </c>
      <c r="V47" s="164">
        <f t="shared" si="5"/>
        <v>7.5317232910356122E-2</v>
      </c>
      <c r="W47" s="8">
        <v>2416</v>
      </c>
      <c r="X47" s="8">
        <v>385</v>
      </c>
      <c r="Y47" s="164">
        <f t="shared" si="6"/>
        <v>0.15935430463576158</v>
      </c>
      <c r="Z47" s="8">
        <v>7</v>
      </c>
      <c r="AA47" s="8">
        <v>0</v>
      </c>
      <c r="AB47" s="101">
        <f t="shared" si="7"/>
        <v>0</v>
      </c>
      <c r="AC47" s="8">
        <v>0</v>
      </c>
      <c r="AD47" s="8">
        <v>0</v>
      </c>
      <c r="AE47" s="101" t="str">
        <f t="shared" si="8"/>
        <v>N/A</v>
      </c>
      <c r="AF47" s="8">
        <v>0</v>
      </c>
      <c r="AG47" s="8">
        <v>0</v>
      </c>
      <c r="AH47" s="101" t="str">
        <f t="shared" si="9"/>
        <v>N/A</v>
      </c>
      <c r="AI47" s="8">
        <v>0</v>
      </c>
      <c r="AJ47" s="8">
        <v>0</v>
      </c>
      <c r="AK47" s="101" t="str">
        <f t="shared" si="10"/>
        <v>N/A</v>
      </c>
      <c r="AL47" s="8">
        <v>0</v>
      </c>
      <c r="AM47" s="8">
        <v>0</v>
      </c>
      <c r="AN47" s="101" t="str">
        <f t="shared" si="11"/>
        <v>N/A</v>
      </c>
      <c r="AO47" s="8">
        <v>0</v>
      </c>
      <c r="AP47" s="8">
        <v>0</v>
      </c>
      <c r="AQ47" s="101" t="str">
        <f t="shared" si="12"/>
        <v>N/A</v>
      </c>
      <c r="AR47" s="8">
        <v>0</v>
      </c>
      <c r="AS47" s="8">
        <v>0</v>
      </c>
      <c r="AT47" s="101" t="str">
        <f t="shared" si="13"/>
        <v>N/A</v>
      </c>
    </row>
    <row r="48" spans="1:46" s="1" customFormat="1" ht="15" customHeight="1" x14ac:dyDescent="0.55000000000000004">
      <c r="A48" s="16">
        <v>15</v>
      </c>
      <c r="B48" s="17" t="s">
        <v>63</v>
      </c>
      <c r="C48" s="18">
        <v>9110</v>
      </c>
      <c r="D48" s="17" t="s">
        <v>64</v>
      </c>
      <c r="E48" s="8">
        <v>832</v>
      </c>
      <c r="F48" s="8">
        <v>130</v>
      </c>
      <c r="G48" s="92">
        <f t="shared" si="0"/>
        <v>0.15625</v>
      </c>
      <c r="H48" s="8">
        <v>144</v>
      </c>
      <c r="I48" s="8">
        <v>0</v>
      </c>
      <c r="J48" s="92">
        <f t="shared" si="1"/>
        <v>0</v>
      </c>
      <c r="K48" s="8">
        <v>688</v>
      </c>
      <c r="L48" s="8">
        <v>68</v>
      </c>
      <c r="M48" s="92">
        <f t="shared" si="2"/>
        <v>9.8837209302325577E-2</v>
      </c>
      <c r="N48" s="8">
        <v>1664</v>
      </c>
      <c r="O48" s="8">
        <v>198</v>
      </c>
      <c r="P48" s="92">
        <f t="shared" si="3"/>
        <v>0.11899038461538461</v>
      </c>
      <c r="Q48" s="8">
        <v>1687</v>
      </c>
      <c r="R48" s="8">
        <v>403</v>
      </c>
      <c r="S48" s="164">
        <f t="shared" si="4"/>
        <v>0.23888559573206877</v>
      </c>
      <c r="T48" s="8">
        <v>1602</v>
      </c>
      <c r="U48" s="8">
        <v>403</v>
      </c>
      <c r="V48" s="164">
        <f t="shared" si="5"/>
        <v>0.25156054931335831</v>
      </c>
      <c r="W48" s="8">
        <v>1572</v>
      </c>
      <c r="X48" s="8">
        <v>198</v>
      </c>
      <c r="Y48" s="164">
        <f t="shared" si="6"/>
        <v>0.12595419847328243</v>
      </c>
      <c r="Z48" s="8">
        <v>8</v>
      </c>
      <c r="AA48" s="8">
        <v>0</v>
      </c>
      <c r="AB48" s="101">
        <f t="shared" si="7"/>
        <v>0</v>
      </c>
      <c r="AC48" s="8">
        <v>6</v>
      </c>
      <c r="AD48" s="8">
        <v>0</v>
      </c>
      <c r="AE48" s="101">
        <f t="shared" si="8"/>
        <v>0</v>
      </c>
      <c r="AF48" s="8">
        <v>4</v>
      </c>
      <c r="AG48" s="8">
        <v>1</v>
      </c>
      <c r="AH48" s="101">
        <f t="shared" si="9"/>
        <v>0.25</v>
      </c>
      <c r="AI48" s="8">
        <v>153</v>
      </c>
      <c r="AJ48" s="8">
        <v>0</v>
      </c>
      <c r="AK48" s="101">
        <f t="shared" si="10"/>
        <v>0</v>
      </c>
      <c r="AL48" s="8">
        <v>57</v>
      </c>
      <c r="AM48" s="8">
        <v>0</v>
      </c>
      <c r="AN48" s="101">
        <f t="shared" si="11"/>
        <v>0</v>
      </c>
      <c r="AO48" s="8">
        <v>81</v>
      </c>
      <c r="AP48" s="8">
        <v>0</v>
      </c>
      <c r="AQ48" s="101">
        <f t="shared" si="12"/>
        <v>0</v>
      </c>
      <c r="AR48" s="8">
        <v>115</v>
      </c>
      <c r="AS48" s="8">
        <v>0</v>
      </c>
      <c r="AT48" s="101">
        <f t="shared" si="13"/>
        <v>0</v>
      </c>
    </row>
    <row r="49" spans="1:46" s="1" customFormat="1" ht="15" customHeight="1" x14ac:dyDescent="0.55000000000000004">
      <c r="A49" s="16">
        <v>15</v>
      </c>
      <c r="B49" s="17" t="s">
        <v>63</v>
      </c>
      <c r="C49" s="18">
        <v>9111</v>
      </c>
      <c r="D49" s="17" t="s">
        <v>65</v>
      </c>
      <c r="E49" s="8">
        <v>174</v>
      </c>
      <c r="F49" s="8">
        <v>182</v>
      </c>
      <c r="G49" s="92">
        <f t="shared" si="0"/>
        <v>1.0459770114942528</v>
      </c>
      <c r="H49" s="8">
        <v>0</v>
      </c>
      <c r="I49" s="8">
        <v>0</v>
      </c>
      <c r="J49" s="92" t="str">
        <f t="shared" si="1"/>
        <v>N/A</v>
      </c>
      <c r="K49" s="8">
        <v>2376</v>
      </c>
      <c r="L49" s="8">
        <v>136</v>
      </c>
      <c r="M49" s="92">
        <f t="shared" si="2"/>
        <v>5.7239057239057242E-2</v>
      </c>
      <c r="N49" s="8">
        <v>2550</v>
      </c>
      <c r="O49" s="8">
        <v>318</v>
      </c>
      <c r="P49" s="92">
        <f t="shared" si="3"/>
        <v>0.12470588235294118</v>
      </c>
      <c r="Q49" s="8">
        <v>2764</v>
      </c>
      <c r="R49" s="8">
        <v>0</v>
      </c>
      <c r="S49" s="164">
        <f t="shared" si="4"/>
        <v>0</v>
      </c>
      <c r="T49" s="8">
        <v>2057</v>
      </c>
      <c r="U49" s="8">
        <v>0</v>
      </c>
      <c r="V49" s="164">
        <f t="shared" si="5"/>
        <v>0</v>
      </c>
      <c r="W49" s="8">
        <v>1891</v>
      </c>
      <c r="X49" s="8">
        <v>186</v>
      </c>
      <c r="Y49" s="164">
        <f t="shared" si="6"/>
        <v>9.8360655737704916E-2</v>
      </c>
      <c r="Z49" s="8">
        <v>13</v>
      </c>
      <c r="AA49" s="8">
        <v>0</v>
      </c>
      <c r="AB49" s="101">
        <f t="shared" si="7"/>
        <v>0</v>
      </c>
      <c r="AC49" s="8">
        <v>6</v>
      </c>
      <c r="AD49" s="8">
        <v>0</v>
      </c>
      <c r="AE49" s="101">
        <f t="shared" si="8"/>
        <v>0</v>
      </c>
      <c r="AF49" s="8">
        <v>4</v>
      </c>
      <c r="AG49" s="8">
        <v>1</v>
      </c>
      <c r="AH49" s="101">
        <f t="shared" si="9"/>
        <v>0.25</v>
      </c>
      <c r="AI49" s="8">
        <v>0</v>
      </c>
      <c r="AJ49" s="8">
        <v>0</v>
      </c>
      <c r="AK49" s="101" t="str">
        <f t="shared" si="10"/>
        <v>N/A</v>
      </c>
      <c r="AL49" s="8">
        <v>0</v>
      </c>
      <c r="AM49" s="8">
        <v>0</v>
      </c>
      <c r="AN49" s="101" t="str">
        <f t="shared" si="11"/>
        <v>N/A</v>
      </c>
      <c r="AO49" s="8">
        <v>0</v>
      </c>
      <c r="AP49" s="8">
        <v>0</v>
      </c>
      <c r="AQ49" s="101" t="str">
        <f t="shared" si="12"/>
        <v>N/A</v>
      </c>
      <c r="AR49" s="8">
        <v>0</v>
      </c>
      <c r="AS49" s="8">
        <v>0</v>
      </c>
      <c r="AT49" s="101" t="str">
        <f t="shared" si="13"/>
        <v>N/A</v>
      </c>
    </row>
    <row r="50" spans="1:46" s="1" customFormat="1" ht="15" customHeight="1" x14ac:dyDescent="0.55000000000000004">
      <c r="A50" s="16">
        <v>15</v>
      </c>
      <c r="B50" s="17" t="s">
        <v>63</v>
      </c>
      <c r="C50" s="18">
        <v>9305</v>
      </c>
      <c r="D50" s="17" t="s">
        <v>66</v>
      </c>
      <c r="E50" s="8">
        <v>204</v>
      </c>
      <c r="F50" s="8">
        <v>26</v>
      </c>
      <c r="G50" s="92">
        <f t="shared" si="0"/>
        <v>0.12745098039215685</v>
      </c>
      <c r="H50" s="8">
        <v>548</v>
      </c>
      <c r="I50" s="8">
        <v>102</v>
      </c>
      <c r="J50" s="92">
        <f t="shared" si="1"/>
        <v>0.18613138686131386</v>
      </c>
      <c r="K50" s="8">
        <v>1667</v>
      </c>
      <c r="L50" s="8">
        <v>141</v>
      </c>
      <c r="M50" s="92">
        <f t="shared" si="2"/>
        <v>8.4583083383323335E-2</v>
      </c>
      <c r="N50" s="8">
        <v>2419</v>
      </c>
      <c r="O50" s="8">
        <v>269</v>
      </c>
      <c r="P50" s="92">
        <f t="shared" si="3"/>
        <v>0.11120297643654403</v>
      </c>
      <c r="Q50" s="8">
        <v>2450</v>
      </c>
      <c r="R50" s="8">
        <v>311</v>
      </c>
      <c r="S50" s="164">
        <f t="shared" si="4"/>
        <v>0.12693877551020408</v>
      </c>
      <c r="T50" s="8">
        <v>2389</v>
      </c>
      <c r="U50" s="8">
        <v>303</v>
      </c>
      <c r="V50" s="164">
        <f t="shared" si="5"/>
        <v>0.12683131017161992</v>
      </c>
      <c r="W50" s="8">
        <v>2332</v>
      </c>
      <c r="X50" s="8">
        <v>268</v>
      </c>
      <c r="Y50" s="164">
        <f t="shared" si="6"/>
        <v>0.11492281303602059</v>
      </c>
      <c r="Z50" s="8">
        <v>3</v>
      </c>
      <c r="AA50" s="8">
        <v>0</v>
      </c>
      <c r="AB50" s="101">
        <f t="shared" si="7"/>
        <v>0</v>
      </c>
      <c r="AC50" s="8">
        <v>9</v>
      </c>
      <c r="AD50" s="8">
        <v>0</v>
      </c>
      <c r="AE50" s="101">
        <f t="shared" si="8"/>
        <v>0</v>
      </c>
      <c r="AF50" s="8">
        <v>4</v>
      </c>
      <c r="AG50" s="8">
        <v>0</v>
      </c>
      <c r="AH50" s="101">
        <f t="shared" si="9"/>
        <v>0</v>
      </c>
      <c r="AI50" s="8">
        <v>64</v>
      </c>
      <c r="AJ50" s="8">
        <v>0</v>
      </c>
      <c r="AK50" s="101">
        <f t="shared" si="10"/>
        <v>0</v>
      </c>
      <c r="AL50" s="8">
        <v>26</v>
      </c>
      <c r="AM50" s="8">
        <v>0</v>
      </c>
      <c r="AN50" s="101">
        <f t="shared" si="11"/>
        <v>0</v>
      </c>
      <c r="AO50" s="8">
        <v>33</v>
      </c>
      <c r="AP50" s="8">
        <v>0</v>
      </c>
      <c r="AQ50" s="101">
        <f t="shared" si="12"/>
        <v>0</v>
      </c>
      <c r="AR50" s="8">
        <v>47</v>
      </c>
      <c r="AS50" s="8">
        <v>0</v>
      </c>
      <c r="AT50" s="101">
        <f t="shared" si="13"/>
        <v>0</v>
      </c>
    </row>
    <row r="51" spans="1:46" s="1" customFormat="1" ht="15" customHeight="1" x14ac:dyDescent="0.55000000000000004">
      <c r="A51" s="16">
        <v>15</v>
      </c>
      <c r="B51" s="17" t="s">
        <v>63</v>
      </c>
      <c r="C51" s="18">
        <v>9514</v>
      </c>
      <c r="D51" s="17" t="s">
        <v>67</v>
      </c>
      <c r="E51" s="8">
        <v>52</v>
      </c>
      <c r="F51" s="8">
        <v>63</v>
      </c>
      <c r="G51" s="92">
        <f t="shared" si="0"/>
        <v>1.2115384615384615</v>
      </c>
      <c r="H51" s="8">
        <v>0</v>
      </c>
      <c r="I51" s="8">
        <v>0</v>
      </c>
      <c r="J51" s="92" t="str">
        <f t="shared" si="1"/>
        <v>N/A</v>
      </c>
      <c r="K51" s="8">
        <v>2959</v>
      </c>
      <c r="L51" s="8">
        <v>375</v>
      </c>
      <c r="M51" s="92">
        <f t="shared" si="2"/>
        <v>0.12673200405542412</v>
      </c>
      <c r="N51" s="8">
        <v>3011</v>
      </c>
      <c r="O51" s="8">
        <v>438</v>
      </c>
      <c r="P51" s="92">
        <f t="shared" si="3"/>
        <v>0.14546662238458985</v>
      </c>
      <c r="Q51" s="8">
        <v>3045</v>
      </c>
      <c r="R51" s="8">
        <v>553</v>
      </c>
      <c r="S51" s="164">
        <f t="shared" si="4"/>
        <v>0.18160919540229886</v>
      </c>
      <c r="T51" s="8">
        <v>2288</v>
      </c>
      <c r="U51" s="8">
        <v>507</v>
      </c>
      <c r="V51" s="164">
        <f t="shared" si="5"/>
        <v>0.22159090909090909</v>
      </c>
      <c r="W51" s="8">
        <v>2259</v>
      </c>
      <c r="X51" s="8">
        <v>393</v>
      </c>
      <c r="Y51" s="164">
        <f t="shared" si="6"/>
        <v>0.17397078353253653</v>
      </c>
      <c r="Z51" s="8">
        <v>13</v>
      </c>
      <c r="AA51" s="8">
        <v>0</v>
      </c>
      <c r="AB51" s="101">
        <f t="shared" si="7"/>
        <v>0</v>
      </c>
      <c r="AC51" s="8">
        <v>0</v>
      </c>
      <c r="AD51" s="8">
        <v>0</v>
      </c>
      <c r="AE51" s="101" t="str">
        <f t="shared" si="8"/>
        <v>N/A</v>
      </c>
      <c r="AF51" s="8">
        <v>0</v>
      </c>
      <c r="AG51" s="8">
        <v>0</v>
      </c>
      <c r="AH51" s="101" t="str">
        <f t="shared" si="9"/>
        <v>N/A</v>
      </c>
      <c r="AI51" s="8">
        <v>26</v>
      </c>
      <c r="AJ51" s="8">
        <v>0</v>
      </c>
      <c r="AK51" s="101">
        <f t="shared" si="10"/>
        <v>0</v>
      </c>
      <c r="AL51" s="8">
        <v>26</v>
      </c>
      <c r="AM51" s="8">
        <v>0</v>
      </c>
      <c r="AN51" s="101">
        <f t="shared" si="11"/>
        <v>0</v>
      </c>
      <c r="AO51" s="8">
        <v>5</v>
      </c>
      <c r="AP51" s="8">
        <v>0</v>
      </c>
      <c r="AQ51" s="101">
        <f t="shared" si="12"/>
        <v>0</v>
      </c>
      <c r="AR51" s="8">
        <v>7</v>
      </c>
      <c r="AS51" s="8">
        <v>0</v>
      </c>
      <c r="AT51" s="101">
        <f t="shared" si="13"/>
        <v>0</v>
      </c>
    </row>
    <row r="52" spans="1:46" s="1" customFormat="1" ht="15" customHeight="1" x14ac:dyDescent="0.55000000000000004">
      <c r="A52" s="16">
        <v>15</v>
      </c>
      <c r="B52" s="17" t="s">
        <v>63</v>
      </c>
      <c r="C52" s="18">
        <v>9551</v>
      </c>
      <c r="D52" s="17" t="s">
        <v>68</v>
      </c>
      <c r="E52" s="8">
        <v>227</v>
      </c>
      <c r="F52" s="8">
        <v>0</v>
      </c>
      <c r="G52" s="92">
        <f t="shared" si="0"/>
        <v>0</v>
      </c>
      <c r="H52" s="8">
        <v>122</v>
      </c>
      <c r="I52" s="8">
        <v>0</v>
      </c>
      <c r="J52" s="92">
        <f t="shared" si="1"/>
        <v>0</v>
      </c>
      <c r="K52" s="8">
        <v>593</v>
      </c>
      <c r="L52" s="8">
        <v>0</v>
      </c>
      <c r="M52" s="92">
        <f t="shared" si="2"/>
        <v>0</v>
      </c>
      <c r="N52" s="8">
        <v>942</v>
      </c>
      <c r="O52" s="8">
        <v>0</v>
      </c>
      <c r="P52" s="92">
        <f t="shared" si="3"/>
        <v>0</v>
      </c>
      <c r="Q52" s="8">
        <v>1005</v>
      </c>
      <c r="R52" s="8">
        <v>31</v>
      </c>
      <c r="S52" s="164">
        <f t="shared" si="4"/>
        <v>3.0845771144278607E-2</v>
      </c>
      <c r="T52" s="8">
        <v>986</v>
      </c>
      <c r="U52" s="8">
        <v>31</v>
      </c>
      <c r="V52" s="164">
        <f t="shared" si="5"/>
        <v>3.1440162271805273E-2</v>
      </c>
      <c r="W52" s="8">
        <v>919</v>
      </c>
      <c r="X52" s="8">
        <v>0</v>
      </c>
      <c r="Y52" s="164">
        <f t="shared" si="6"/>
        <v>0</v>
      </c>
      <c r="Z52" s="8">
        <v>13</v>
      </c>
      <c r="AA52" s="8">
        <v>0</v>
      </c>
      <c r="AB52" s="101">
        <f t="shared" si="7"/>
        <v>0</v>
      </c>
      <c r="AC52" s="8">
        <v>0</v>
      </c>
      <c r="AD52" s="8">
        <v>0</v>
      </c>
      <c r="AE52" s="101" t="str">
        <f t="shared" si="8"/>
        <v>N/A</v>
      </c>
      <c r="AF52" s="8">
        <v>0</v>
      </c>
      <c r="AG52" s="8">
        <v>0</v>
      </c>
      <c r="AH52" s="101" t="str">
        <f t="shared" si="9"/>
        <v>N/A</v>
      </c>
      <c r="AI52" s="8">
        <v>19</v>
      </c>
      <c r="AJ52" s="8">
        <v>0</v>
      </c>
      <c r="AK52" s="101">
        <f t="shared" si="10"/>
        <v>0</v>
      </c>
      <c r="AL52" s="8">
        <v>10</v>
      </c>
      <c r="AM52" s="8">
        <v>0</v>
      </c>
      <c r="AN52" s="101">
        <f t="shared" si="11"/>
        <v>0</v>
      </c>
      <c r="AO52" s="8">
        <v>9</v>
      </c>
      <c r="AP52" s="8">
        <v>0</v>
      </c>
      <c r="AQ52" s="101">
        <f t="shared" si="12"/>
        <v>0</v>
      </c>
      <c r="AR52" s="8">
        <v>14</v>
      </c>
      <c r="AS52" s="8">
        <v>0</v>
      </c>
      <c r="AT52" s="101">
        <f t="shared" si="13"/>
        <v>0</v>
      </c>
    </row>
    <row r="53" spans="1:46" s="1" customFormat="1" ht="15" customHeight="1" x14ac:dyDescent="0.55000000000000004">
      <c r="A53" s="16">
        <v>17</v>
      </c>
      <c r="B53" s="17" t="s">
        <v>69</v>
      </c>
      <c r="C53" s="18">
        <v>9112</v>
      </c>
      <c r="D53" s="17" t="s">
        <v>70</v>
      </c>
      <c r="E53" s="8">
        <v>2414</v>
      </c>
      <c r="F53" s="8">
        <v>316</v>
      </c>
      <c r="G53" s="92">
        <f t="shared" si="0"/>
        <v>0.13090306545153271</v>
      </c>
      <c r="H53" s="8">
        <v>457</v>
      </c>
      <c r="I53" s="8">
        <v>99</v>
      </c>
      <c r="J53" s="92">
        <f t="shared" si="1"/>
        <v>0.21663019693654267</v>
      </c>
      <c r="K53" s="8">
        <v>275</v>
      </c>
      <c r="L53" s="8">
        <v>65</v>
      </c>
      <c r="M53" s="92">
        <f t="shared" si="2"/>
        <v>0.23636363636363636</v>
      </c>
      <c r="N53" s="8">
        <v>3146</v>
      </c>
      <c r="O53" s="8">
        <v>480</v>
      </c>
      <c r="P53" s="92">
        <f t="shared" si="3"/>
        <v>0.15257469802924348</v>
      </c>
      <c r="Q53" s="8">
        <v>3281</v>
      </c>
      <c r="R53" s="8">
        <v>958</v>
      </c>
      <c r="S53" s="164">
        <f t="shared" si="4"/>
        <v>0.29198415117342275</v>
      </c>
      <c r="T53" s="8">
        <v>3173</v>
      </c>
      <c r="U53" s="8">
        <v>537</v>
      </c>
      <c r="V53" s="164">
        <f t="shared" si="5"/>
        <v>0.16924046643554996</v>
      </c>
      <c r="W53" s="8">
        <v>3016</v>
      </c>
      <c r="X53" s="8">
        <v>238</v>
      </c>
      <c r="Y53" s="164">
        <f t="shared" si="6"/>
        <v>7.8912466843501325E-2</v>
      </c>
      <c r="Z53" s="8">
        <v>22</v>
      </c>
      <c r="AA53" s="8">
        <v>3</v>
      </c>
      <c r="AB53" s="101">
        <f t="shared" si="7"/>
        <v>0.13636363636363635</v>
      </c>
      <c r="AC53" s="8">
        <v>6</v>
      </c>
      <c r="AD53" s="8">
        <v>0</v>
      </c>
      <c r="AE53" s="101">
        <f t="shared" si="8"/>
        <v>0</v>
      </c>
      <c r="AF53" s="8">
        <v>4</v>
      </c>
      <c r="AG53" s="8">
        <v>0</v>
      </c>
      <c r="AH53" s="101">
        <f t="shared" si="9"/>
        <v>0</v>
      </c>
      <c r="AI53" s="8">
        <v>74</v>
      </c>
      <c r="AJ53" s="8">
        <v>0</v>
      </c>
      <c r="AK53" s="101">
        <f t="shared" si="10"/>
        <v>0</v>
      </c>
      <c r="AL53" s="8">
        <v>82</v>
      </c>
      <c r="AM53" s="8">
        <v>0</v>
      </c>
      <c r="AN53" s="101">
        <f t="shared" si="11"/>
        <v>0</v>
      </c>
      <c r="AO53" s="8">
        <v>28</v>
      </c>
      <c r="AP53" s="8">
        <v>0</v>
      </c>
      <c r="AQ53" s="101">
        <f t="shared" si="12"/>
        <v>0</v>
      </c>
      <c r="AR53" s="8">
        <v>40</v>
      </c>
      <c r="AS53" s="8">
        <v>0</v>
      </c>
      <c r="AT53" s="101">
        <f t="shared" si="13"/>
        <v>0</v>
      </c>
    </row>
    <row r="54" spans="1:46" s="1" customFormat="1" ht="15" customHeight="1" x14ac:dyDescent="0.55000000000000004">
      <c r="A54" s="16">
        <v>17</v>
      </c>
      <c r="B54" s="17" t="s">
        <v>69</v>
      </c>
      <c r="C54" s="18">
        <v>9219</v>
      </c>
      <c r="D54" s="17" t="s">
        <v>71</v>
      </c>
      <c r="E54" s="8">
        <v>114</v>
      </c>
      <c r="F54" s="8">
        <v>78</v>
      </c>
      <c r="G54" s="92">
        <f t="shared" si="0"/>
        <v>0.68421052631578949</v>
      </c>
      <c r="H54" s="8">
        <v>72</v>
      </c>
      <c r="I54" s="8">
        <v>0</v>
      </c>
      <c r="J54" s="92">
        <f t="shared" si="1"/>
        <v>0</v>
      </c>
      <c r="K54" s="8">
        <v>978</v>
      </c>
      <c r="L54" s="8">
        <v>20</v>
      </c>
      <c r="M54" s="92">
        <f t="shared" si="2"/>
        <v>2.0449897750511249E-2</v>
      </c>
      <c r="N54" s="8">
        <v>1164</v>
      </c>
      <c r="O54" s="8">
        <v>98</v>
      </c>
      <c r="P54" s="92">
        <f t="shared" si="3"/>
        <v>8.4192439862542962E-2</v>
      </c>
      <c r="Q54" s="8">
        <v>1211</v>
      </c>
      <c r="R54" s="8">
        <v>37</v>
      </c>
      <c r="S54" s="164">
        <f t="shared" si="4"/>
        <v>3.0553261767134601E-2</v>
      </c>
      <c r="T54" s="8">
        <v>1197</v>
      </c>
      <c r="U54" s="8">
        <v>37</v>
      </c>
      <c r="V54" s="164">
        <f t="shared" si="5"/>
        <v>3.0910609857978277E-2</v>
      </c>
      <c r="W54" s="8">
        <v>1147</v>
      </c>
      <c r="X54" s="8">
        <v>98</v>
      </c>
      <c r="Y54" s="164">
        <f t="shared" si="6"/>
        <v>8.5440278988666088E-2</v>
      </c>
      <c r="Z54" s="8">
        <v>5</v>
      </c>
      <c r="AA54" s="8">
        <v>1</v>
      </c>
      <c r="AB54" s="101">
        <f t="shared" si="7"/>
        <v>0.2</v>
      </c>
      <c r="AC54" s="8">
        <v>3</v>
      </c>
      <c r="AD54" s="8">
        <v>0</v>
      </c>
      <c r="AE54" s="101">
        <f t="shared" si="8"/>
        <v>0</v>
      </c>
      <c r="AF54" s="8">
        <v>4</v>
      </c>
      <c r="AG54" s="8">
        <v>0</v>
      </c>
      <c r="AH54" s="101">
        <f t="shared" si="9"/>
        <v>0</v>
      </c>
      <c r="AI54" s="8">
        <v>0</v>
      </c>
      <c r="AJ54" s="8">
        <v>0</v>
      </c>
      <c r="AK54" s="101" t="str">
        <f t="shared" si="10"/>
        <v>N/A</v>
      </c>
      <c r="AL54" s="8">
        <v>0</v>
      </c>
      <c r="AM54" s="8">
        <v>0</v>
      </c>
      <c r="AN54" s="101" t="str">
        <f t="shared" si="11"/>
        <v>N/A</v>
      </c>
      <c r="AO54" s="8">
        <v>0</v>
      </c>
      <c r="AP54" s="8">
        <v>0</v>
      </c>
      <c r="AQ54" s="101" t="str">
        <f t="shared" si="12"/>
        <v>N/A</v>
      </c>
      <c r="AR54" s="8">
        <v>0</v>
      </c>
      <c r="AS54" s="8">
        <v>0</v>
      </c>
      <c r="AT54" s="101" t="str">
        <f t="shared" si="13"/>
        <v>N/A</v>
      </c>
    </row>
    <row r="55" spans="1:46" s="1" customFormat="1" ht="15" customHeight="1" x14ac:dyDescent="0.55000000000000004">
      <c r="A55" s="16">
        <v>17</v>
      </c>
      <c r="B55" s="17" t="s">
        <v>69</v>
      </c>
      <c r="C55" s="18">
        <v>9220</v>
      </c>
      <c r="D55" s="17" t="s">
        <v>72</v>
      </c>
      <c r="E55" s="8">
        <v>43</v>
      </c>
      <c r="F55" s="8">
        <v>0</v>
      </c>
      <c r="G55" s="92">
        <f t="shared" si="0"/>
        <v>0</v>
      </c>
      <c r="H55" s="8">
        <v>123</v>
      </c>
      <c r="I55" s="8">
        <v>38</v>
      </c>
      <c r="J55" s="92">
        <f t="shared" si="1"/>
        <v>0.30894308943089432</v>
      </c>
      <c r="K55" s="8">
        <v>1938</v>
      </c>
      <c r="L55" s="8">
        <v>86</v>
      </c>
      <c r="M55" s="92">
        <f t="shared" si="2"/>
        <v>4.4375644994840042E-2</v>
      </c>
      <c r="N55" s="8">
        <v>2104</v>
      </c>
      <c r="O55" s="8">
        <v>124</v>
      </c>
      <c r="P55" s="92">
        <f t="shared" si="3"/>
        <v>5.8935361216730035E-2</v>
      </c>
      <c r="Q55" s="8">
        <v>2163</v>
      </c>
      <c r="R55" s="8">
        <v>150</v>
      </c>
      <c r="S55" s="164">
        <f t="shared" si="4"/>
        <v>6.9348127600554782E-2</v>
      </c>
      <c r="T55" s="8">
        <v>1574</v>
      </c>
      <c r="U55" s="8">
        <v>131</v>
      </c>
      <c r="V55" s="164">
        <f t="shared" si="5"/>
        <v>8.322744599745871E-2</v>
      </c>
      <c r="W55" s="8">
        <v>1524</v>
      </c>
      <c r="X55" s="8">
        <v>105</v>
      </c>
      <c r="Y55" s="164">
        <f t="shared" si="6"/>
        <v>6.8897637795275593E-2</v>
      </c>
      <c r="Z55" s="8">
        <v>10</v>
      </c>
      <c r="AA55" s="8">
        <v>0</v>
      </c>
      <c r="AB55" s="101">
        <f t="shared" si="7"/>
        <v>0</v>
      </c>
      <c r="AC55" s="8">
        <v>0</v>
      </c>
      <c r="AD55" s="8">
        <v>0</v>
      </c>
      <c r="AE55" s="101" t="str">
        <f t="shared" si="8"/>
        <v>N/A</v>
      </c>
      <c r="AF55" s="8">
        <v>0</v>
      </c>
      <c r="AG55" s="8">
        <v>0</v>
      </c>
      <c r="AH55" s="101" t="str">
        <f t="shared" si="9"/>
        <v>N/A</v>
      </c>
      <c r="AI55" s="8">
        <v>0</v>
      </c>
      <c r="AJ55" s="8">
        <v>0</v>
      </c>
      <c r="AK55" s="101" t="str">
        <f t="shared" si="10"/>
        <v>N/A</v>
      </c>
      <c r="AL55" s="8">
        <v>0</v>
      </c>
      <c r="AM55" s="8">
        <v>0</v>
      </c>
      <c r="AN55" s="101" t="str">
        <f t="shared" si="11"/>
        <v>N/A</v>
      </c>
      <c r="AO55" s="8">
        <v>0</v>
      </c>
      <c r="AP55" s="8">
        <v>0</v>
      </c>
      <c r="AQ55" s="101" t="str">
        <f t="shared" si="12"/>
        <v>N/A</v>
      </c>
      <c r="AR55" s="8">
        <v>0</v>
      </c>
      <c r="AS55" s="8">
        <v>0</v>
      </c>
      <c r="AT55" s="101" t="str">
        <f t="shared" si="13"/>
        <v>N/A</v>
      </c>
    </row>
    <row r="56" spans="1:46" s="1" customFormat="1" ht="15" customHeight="1" x14ac:dyDescent="0.55000000000000004">
      <c r="A56" s="16">
        <v>17</v>
      </c>
      <c r="B56" s="17" t="s">
        <v>69</v>
      </c>
      <c r="C56" s="18">
        <v>9306</v>
      </c>
      <c r="D56" s="17" t="s">
        <v>42</v>
      </c>
      <c r="E56" s="8">
        <v>152</v>
      </c>
      <c r="F56" s="8">
        <v>0</v>
      </c>
      <c r="G56" s="92">
        <f t="shared" si="0"/>
        <v>0</v>
      </c>
      <c r="H56" s="8">
        <v>168</v>
      </c>
      <c r="I56" s="8">
        <v>0</v>
      </c>
      <c r="J56" s="92">
        <f t="shared" si="1"/>
        <v>0</v>
      </c>
      <c r="K56" s="8">
        <v>1006</v>
      </c>
      <c r="L56" s="8">
        <v>72</v>
      </c>
      <c r="M56" s="92">
        <f t="shared" si="2"/>
        <v>7.1570576540755465E-2</v>
      </c>
      <c r="N56" s="8">
        <v>1326</v>
      </c>
      <c r="O56" s="8">
        <v>72</v>
      </c>
      <c r="P56" s="92">
        <f t="shared" si="3"/>
        <v>5.4298642533936653E-2</v>
      </c>
      <c r="Q56" s="8">
        <v>1376</v>
      </c>
      <c r="R56" s="8">
        <v>72</v>
      </c>
      <c r="S56" s="164">
        <f t="shared" si="4"/>
        <v>5.232558139534884E-2</v>
      </c>
      <c r="T56" s="8">
        <v>1240</v>
      </c>
      <c r="U56" s="8">
        <v>72</v>
      </c>
      <c r="V56" s="164">
        <f t="shared" si="5"/>
        <v>5.8064516129032261E-2</v>
      </c>
      <c r="W56" s="8">
        <v>1195</v>
      </c>
      <c r="X56" s="8">
        <v>72</v>
      </c>
      <c r="Y56" s="164">
        <f t="shared" si="6"/>
        <v>6.0251046025104602E-2</v>
      </c>
      <c r="Z56" s="8">
        <v>5</v>
      </c>
      <c r="AA56" s="8">
        <v>0</v>
      </c>
      <c r="AB56" s="101">
        <f t="shared" si="7"/>
        <v>0</v>
      </c>
      <c r="AC56" s="8">
        <v>6</v>
      </c>
      <c r="AD56" s="8">
        <v>0</v>
      </c>
      <c r="AE56" s="101">
        <f t="shared" si="8"/>
        <v>0</v>
      </c>
      <c r="AF56" s="8">
        <v>0</v>
      </c>
      <c r="AG56" s="8">
        <v>0</v>
      </c>
      <c r="AH56" s="101" t="str">
        <f t="shared" si="9"/>
        <v>N/A</v>
      </c>
      <c r="AI56" s="8">
        <v>0</v>
      </c>
      <c r="AJ56" s="8">
        <v>0</v>
      </c>
      <c r="AK56" s="101" t="str">
        <f t="shared" si="10"/>
        <v>N/A</v>
      </c>
      <c r="AL56" s="8">
        <v>0</v>
      </c>
      <c r="AM56" s="8">
        <v>0</v>
      </c>
      <c r="AN56" s="101" t="str">
        <f t="shared" si="11"/>
        <v>N/A</v>
      </c>
      <c r="AO56" s="8">
        <v>0</v>
      </c>
      <c r="AP56" s="8">
        <v>0</v>
      </c>
      <c r="AQ56" s="101" t="str">
        <f t="shared" si="12"/>
        <v>N/A</v>
      </c>
      <c r="AR56" s="8">
        <v>0</v>
      </c>
      <c r="AS56" s="8">
        <v>0</v>
      </c>
      <c r="AT56" s="101" t="str">
        <f t="shared" si="13"/>
        <v>N/A</v>
      </c>
    </row>
    <row r="57" spans="1:46" s="1" customFormat="1" ht="15" customHeight="1" x14ac:dyDescent="0.55000000000000004">
      <c r="A57" s="16">
        <v>17</v>
      </c>
      <c r="B57" s="17" t="s">
        <v>69</v>
      </c>
      <c r="C57" s="18">
        <v>9515</v>
      </c>
      <c r="D57" s="17" t="s">
        <v>73</v>
      </c>
      <c r="E57" s="8">
        <v>426</v>
      </c>
      <c r="F57" s="8">
        <v>89</v>
      </c>
      <c r="G57" s="92">
        <f t="shared" si="0"/>
        <v>0.20892018779342722</v>
      </c>
      <c r="H57" s="8">
        <v>263</v>
      </c>
      <c r="I57" s="8">
        <v>205</v>
      </c>
      <c r="J57" s="92">
        <f t="shared" si="1"/>
        <v>0.77946768060836502</v>
      </c>
      <c r="K57" s="8">
        <v>784</v>
      </c>
      <c r="L57" s="8">
        <v>172</v>
      </c>
      <c r="M57" s="92">
        <f t="shared" si="2"/>
        <v>0.21938775510204081</v>
      </c>
      <c r="N57" s="8">
        <v>1473</v>
      </c>
      <c r="O57" s="8">
        <v>466</v>
      </c>
      <c r="P57" s="92">
        <f t="shared" si="3"/>
        <v>0.31636116768499661</v>
      </c>
      <c r="Q57" s="8">
        <v>1532</v>
      </c>
      <c r="R57" s="8">
        <v>469</v>
      </c>
      <c r="S57" s="164">
        <f t="shared" si="4"/>
        <v>0.30613577023498695</v>
      </c>
      <c r="T57" s="8">
        <v>1492</v>
      </c>
      <c r="U57" s="8">
        <v>469</v>
      </c>
      <c r="V57" s="164">
        <f t="shared" si="5"/>
        <v>0.31434316353887398</v>
      </c>
      <c r="W57" s="8">
        <v>1422</v>
      </c>
      <c r="X57" s="8">
        <v>464</v>
      </c>
      <c r="Y57" s="164">
        <f t="shared" si="6"/>
        <v>0.3263009845288326</v>
      </c>
      <c r="Z57" s="8">
        <v>8</v>
      </c>
      <c r="AA57" s="8">
        <v>2</v>
      </c>
      <c r="AB57" s="101">
        <f t="shared" si="7"/>
        <v>0.25</v>
      </c>
      <c r="AC57" s="8">
        <v>0</v>
      </c>
      <c r="AD57" s="8">
        <v>0</v>
      </c>
      <c r="AE57" s="101" t="str">
        <f t="shared" si="8"/>
        <v>N/A</v>
      </c>
      <c r="AF57" s="8">
        <v>0</v>
      </c>
      <c r="AG57" s="8">
        <v>0</v>
      </c>
      <c r="AH57" s="101" t="str">
        <f t="shared" si="9"/>
        <v>N/A</v>
      </c>
      <c r="AI57" s="8">
        <v>32</v>
      </c>
      <c r="AJ57" s="8">
        <v>0</v>
      </c>
      <c r="AK57" s="101">
        <f t="shared" si="10"/>
        <v>0</v>
      </c>
      <c r="AL57" s="8">
        <v>36</v>
      </c>
      <c r="AM57" s="8">
        <v>0</v>
      </c>
      <c r="AN57" s="101">
        <f t="shared" si="11"/>
        <v>0</v>
      </c>
      <c r="AO57" s="8">
        <v>12</v>
      </c>
      <c r="AP57" s="8">
        <v>0</v>
      </c>
      <c r="AQ57" s="101">
        <f t="shared" si="12"/>
        <v>0</v>
      </c>
      <c r="AR57" s="8">
        <v>16</v>
      </c>
      <c r="AS57" s="8">
        <v>0</v>
      </c>
      <c r="AT57" s="101">
        <f t="shared" si="13"/>
        <v>0</v>
      </c>
    </row>
    <row r="58" spans="1:46" s="1" customFormat="1" ht="15" customHeight="1" x14ac:dyDescent="0.55000000000000004">
      <c r="A58" s="16">
        <v>18</v>
      </c>
      <c r="B58" s="17" t="s">
        <v>74</v>
      </c>
      <c r="C58" s="18">
        <v>9516</v>
      </c>
      <c r="D58" s="17" t="s">
        <v>75</v>
      </c>
      <c r="E58" s="8">
        <v>750</v>
      </c>
      <c r="F58" s="8">
        <v>453</v>
      </c>
      <c r="G58" s="92">
        <f t="shared" si="0"/>
        <v>0.60399999999999998</v>
      </c>
      <c r="H58" s="8">
        <v>90</v>
      </c>
      <c r="I58" s="8">
        <v>0</v>
      </c>
      <c r="J58" s="92">
        <f t="shared" si="1"/>
        <v>0</v>
      </c>
      <c r="K58" s="8">
        <v>2667</v>
      </c>
      <c r="L58" s="8">
        <v>814</v>
      </c>
      <c r="M58" s="92">
        <f t="shared" si="2"/>
        <v>0.30521184851893512</v>
      </c>
      <c r="N58" s="8">
        <v>3507</v>
      </c>
      <c r="O58" s="8">
        <v>1267</v>
      </c>
      <c r="P58" s="92">
        <f t="shared" si="3"/>
        <v>0.36127744510978044</v>
      </c>
      <c r="Q58" s="8">
        <v>3679</v>
      </c>
      <c r="R58" s="8">
        <v>963</v>
      </c>
      <c r="S58" s="164">
        <f t="shared" si="4"/>
        <v>0.2617559119325904</v>
      </c>
      <c r="T58" s="8">
        <v>3083</v>
      </c>
      <c r="U58" s="8">
        <v>680</v>
      </c>
      <c r="V58" s="164">
        <f t="shared" si="5"/>
        <v>0.22056438533895556</v>
      </c>
      <c r="W58" s="8">
        <v>3065</v>
      </c>
      <c r="X58" s="8">
        <v>1022</v>
      </c>
      <c r="Y58" s="164">
        <f t="shared" si="6"/>
        <v>0.33344208809135401</v>
      </c>
      <c r="Z58" s="8">
        <v>16</v>
      </c>
      <c r="AA58" s="8">
        <v>0</v>
      </c>
      <c r="AB58" s="101">
        <f t="shared" si="7"/>
        <v>0</v>
      </c>
      <c r="AC58" s="8">
        <v>6</v>
      </c>
      <c r="AD58" s="8">
        <v>0</v>
      </c>
      <c r="AE58" s="101">
        <f t="shared" si="8"/>
        <v>0</v>
      </c>
      <c r="AF58" s="8">
        <v>4</v>
      </c>
      <c r="AG58" s="8">
        <v>1</v>
      </c>
      <c r="AH58" s="101">
        <f t="shared" si="9"/>
        <v>0.25</v>
      </c>
      <c r="AI58" s="8">
        <v>52</v>
      </c>
      <c r="AJ58" s="8">
        <v>0</v>
      </c>
      <c r="AK58" s="101">
        <f t="shared" si="10"/>
        <v>0</v>
      </c>
      <c r="AL58" s="8">
        <v>37</v>
      </c>
      <c r="AM58" s="8">
        <v>0</v>
      </c>
      <c r="AN58" s="101">
        <f t="shared" si="11"/>
        <v>0</v>
      </c>
      <c r="AO58" s="8">
        <v>14</v>
      </c>
      <c r="AP58" s="8">
        <v>0</v>
      </c>
      <c r="AQ58" s="101">
        <f t="shared" si="12"/>
        <v>0</v>
      </c>
      <c r="AR58" s="8">
        <v>20</v>
      </c>
      <c r="AS58" s="8">
        <v>0</v>
      </c>
      <c r="AT58" s="101">
        <f t="shared" si="13"/>
        <v>0</v>
      </c>
    </row>
    <row r="59" spans="1:46" s="1" customFormat="1" ht="15" customHeight="1" x14ac:dyDescent="0.55000000000000004">
      <c r="A59" s="16">
        <v>19</v>
      </c>
      <c r="B59" s="17" t="s">
        <v>76</v>
      </c>
      <c r="C59" s="18">
        <v>9113</v>
      </c>
      <c r="D59" s="17" t="s">
        <v>77</v>
      </c>
      <c r="E59" s="8">
        <v>649</v>
      </c>
      <c r="F59" s="8">
        <v>161</v>
      </c>
      <c r="G59" s="92">
        <f t="shared" si="0"/>
        <v>0.24807395993836673</v>
      </c>
      <c r="H59" s="8">
        <v>184</v>
      </c>
      <c r="I59" s="8">
        <v>21</v>
      </c>
      <c r="J59" s="92">
        <f t="shared" si="1"/>
        <v>0.11413043478260869</v>
      </c>
      <c r="K59" s="8">
        <v>214</v>
      </c>
      <c r="L59" s="8">
        <v>181</v>
      </c>
      <c r="M59" s="92">
        <f t="shared" si="2"/>
        <v>0.84579439252336452</v>
      </c>
      <c r="N59" s="8">
        <v>1047</v>
      </c>
      <c r="O59" s="8">
        <v>363</v>
      </c>
      <c r="P59" s="92">
        <f t="shared" si="3"/>
        <v>0.34670487106017189</v>
      </c>
      <c r="Q59" s="8">
        <v>1210</v>
      </c>
      <c r="R59" s="8">
        <v>253</v>
      </c>
      <c r="S59" s="164">
        <f t="shared" si="4"/>
        <v>0.20909090909090908</v>
      </c>
      <c r="T59" s="8">
        <v>1111</v>
      </c>
      <c r="U59" s="8">
        <v>251</v>
      </c>
      <c r="V59" s="164">
        <f t="shared" si="5"/>
        <v>0.22592259225922592</v>
      </c>
      <c r="W59" s="8">
        <v>953</v>
      </c>
      <c r="X59" s="8">
        <v>362</v>
      </c>
      <c r="Y59" s="164">
        <f t="shared" si="6"/>
        <v>0.37985309548793283</v>
      </c>
      <c r="Z59" s="8">
        <v>7</v>
      </c>
      <c r="AA59" s="8">
        <v>1</v>
      </c>
      <c r="AB59" s="101">
        <f t="shared" si="7"/>
        <v>0.14285714285714285</v>
      </c>
      <c r="AC59" s="8">
        <v>0</v>
      </c>
      <c r="AD59" s="8">
        <v>0</v>
      </c>
      <c r="AE59" s="101" t="str">
        <f t="shared" si="8"/>
        <v>N/A</v>
      </c>
      <c r="AF59" s="8">
        <v>0</v>
      </c>
      <c r="AG59" s="8">
        <v>0</v>
      </c>
      <c r="AH59" s="101" t="str">
        <f t="shared" si="9"/>
        <v>N/A</v>
      </c>
      <c r="AI59" s="8">
        <v>104</v>
      </c>
      <c r="AJ59" s="8">
        <v>0</v>
      </c>
      <c r="AK59" s="101">
        <f t="shared" si="10"/>
        <v>0</v>
      </c>
      <c r="AL59" s="8">
        <v>171</v>
      </c>
      <c r="AM59" s="8">
        <v>0</v>
      </c>
      <c r="AN59" s="101">
        <f t="shared" si="11"/>
        <v>0</v>
      </c>
      <c r="AO59" s="8">
        <v>32</v>
      </c>
      <c r="AP59" s="8">
        <v>0</v>
      </c>
      <c r="AQ59" s="101">
        <f t="shared" si="12"/>
        <v>0</v>
      </c>
      <c r="AR59" s="8">
        <v>46</v>
      </c>
      <c r="AS59" s="8">
        <v>0</v>
      </c>
      <c r="AT59" s="101">
        <f t="shared" si="13"/>
        <v>0</v>
      </c>
    </row>
    <row r="60" spans="1:46" s="1" customFormat="1" ht="15" customHeight="1" x14ac:dyDescent="0.55000000000000004">
      <c r="A60" s="16">
        <v>19</v>
      </c>
      <c r="B60" s="17" t="s">
        <v>76</v>
      </c>
      <c r="C60" s="18">
        <v>9221</v>
      </c>
      <c r="D60" s="17" t="s">
        <v>78</v>
      </c>
      <c r="E60" s="8">
        <v>123</v>
      </c>
      <c r="F60" s="8">
        <v>104</v>
      </c>
      <c r="G60" s="92">
        <f t="shared" si="0"/>
        <v>0.84552845528455289</v>
      </c>
      <c r="H60" s="8">
        <v>70</v>
      </c>
      <c r="I60" s="8">
        <v>68</v>
      </c>
      <c r="J60" s="92">
        <f t="shared" si="1"/>
        <v>0.97142857142857142</v>
      </c>
      <c r="K60" s="8">
        <v>846</v>
      </c>
      <c r="L60" s="8">
        <v>342</v>
      </c>
      <c r="M60" s="92">
        <f t="shared" si="2"/>
        <v>0.40425531914893614</v>
      </c>
      <c r="N60" s="8">
        <v>1039</v>
      </c>
      <c r="O60" s="8">
        <v>514</v>
      </c>
      <c r="P60" s="92">
        <f t="shared" si="3"/>
        <v>0.49470644850818096</v>
      </c>
      <c r="Q60" s="8">
        <v>1278</v>
      </c>
      <c r="R60" s="8">
        <v>517</v>
      </c>
      <c r="S60" s="164">
        <f t="shared" si="4"/>
        <v>0.40453834115805948</v>
      </c>
      <c r="T60" s="8">
        <v>1204</v>
      </c>
      <c r="U60" s="8">
        <v>339</v>
      </c>
      <c r="V60" s="164">
        <f t="shared" si="5"/>
        <v>0.28156146179401992</v>
      </c>
      <c r="W60" s="8">
        <v>978</v>
      </c>
      <c r="X60" s="8">
        <v>334</v>
      </c>
      <c r="Y60" s="164">
        <f t="shared" si="6"/>
        <v>0.34151329243353784</v>
      </c>
      <c r="Z60" s="8">
        <v>7</v>
      </c>
      <c r="AA60" s="8">
        <v>1</v>
      </c>
      <c r="AB60" s="101">
        <f t="shared" si="7"/>
        <v>0.14285714285714285</v>
      </c>
      <c r="AC60" s="8">
        <v>6</v>
      </c>
      <c r="AD60" s="8">
        <v>0</v>
      </c>
      <c r="AE60" s="101">
        <f t="shared" si="8"/>
        <v>0</v>
      </c>
      <c r="AF60" s="8">
        <v>4</v>
      </c>
      <c r="AG60" s="8">
        <v>1</v>
      </c>
      <c r="AH60" s="101">
        <f t="shared" si="9"/>
        <v>0.25</v>
      </c>
      <c r="AI60" s="8">
        <v>0</v>
      </c>
      <c r="AJ60" s="8">
        <v>0</v>
      </c>
      <c r="AK60" s="101" t="str">
        <f t="shared" si="10"/>
        <v>N/A</v>
      </c>
      <c r="AL60" s="8">
        <v>0</v>
      </c>
      <c r="AM60" s="8">
        <v>0</v>
      </c>
      <c r="AN60" s="101" t="str">
        <f t="shared" si="11"/>
        <v>N/A</v>
      </c>
      <c r="AO60" s="8">
        <v>0</v>
      </c>
      <c r="AP60" s="8">
        <v>0</v>
      </c>
      <c r="AQ60" s="101" t="str">
        <f t="shared" si="12"/>
        <v>N/A</v>
      </c>
      <c r="AR60" s="8">
        <v>0</v>
      </c>
      <c r="AS60" s="8">
        <v>0</v>
      </c>
      <c r="AT60" s="101" t="str">
        <f t="shared" si="13"/>
        <v>N/A</v>
      </c>
    </row>
    <row r="61" spans="1:46" s="1" customFormat="1" ht="15" customHeight="1" x14ac:dyDescent="0.55000000000000004">
      <c r="A61" s="16">
        <v>19</v>
      </c>
      <c r="B61" s="17" t="s">
        <v>76</v>
      </c>
      <c r="C61" s="18">
        <v>9307</v>
      </c>
      <c r="D61" s="17" t="s">
        <v>42</v>
      </c>
      <c r="E61" s="8">
        <v>98</v>
      </c>
      <c r="F61" s="8">
        <v>0</v>
      </c>
      <c r="G61" s="92">
        <f t="shared" si="0"/>
        <v>0</v>
      </c>
      <c r="H61" s="8">
        <v>426</v>
      </c>
      <c r="I61" s="8">
        <v>0</v>
      </c>
      <c r="J61" s="92">
        <f t="shared" si="1"/>
        <v>0</v>
      </c>
      <c r="K61" s="8">
        <v>1144</v>
      </c>
      <c r="L61" s="8">
        <v>0</v>
      </c>
      <c r="M61" s="92">
        <f t="shared" si="2"/>
        <v>0</v>
      </c>
      <c r="N61" s="8">
        <v>1668</v>
      </c>
      <c r="O61" s="8">
        <v>0</v>
      </c>
      <c r="P61" s="92">
        <f t="shared" si="3"/>
        <v>0</v>
      </c>
      <c r="Q61" s="8">
        <v>1768</v>
      </c>
      <c r="R61" s="8">
        <v>448</v>
      </c>
      <c r="S61" s="164">
        <f t="shared" si="4"/>
        <v>0.25339366515837103</v>
      </c>
      <c r="T61" s="8">
        <v>1719</v>
      </c>
      <c r="U61" s="8">
        <v>447</v>
      </c>
      <c r="V61" s="164">
        <f t="shared" si="5"/>
        <v>0.26003490401396162</v>
      </c>
      <c r="W61" s="8">
        <v>1602</v>
      </c>
      <c r="X61" s="8">
        <v>0</v>
      </c>
      <c r="Y61" s="164">
        <f t="shared" si="6"/>
        <v>0</v>
      </c>
      <c r="Z61" s="8">
        <v>7</v>
      </c>
      <c r="AA61" s="8">
        <v>1</v>
      </c>
      <c r="AB61" s="101">
        <f t="shared" si="7"/>
        <v>0.14285714285714285</v>
      </c>
      <c r="AC61" s="8">
        <v>3</v>
      </c>
      <c r="AD61" s="8">
        <v>0</v>
      </c>
      <c r="AE61" s="101">
        <f t="shared" si="8"/>
        <v>0</v>
      </c>
      <c r="AF61" s="8">
        <v>4</v>
      </c>
      <c r="AG61" s="8">
        <v>1</v>
      </c>
      <c r="AH61" s="101">
        <f t="shared" si="9"/>
        <v>0.25</v>
      </c>
      <c r="AI61" s="8">
        <v>69</v>
      </c>
      <c r="AJ61" s="8">
        <v>0</v>
      </c>
      <c r="AK61" s="101">
        <f t="shared" si="10"/>
        <v>0</v>
      </c>
      <c r="AL61" s="8">
        <v>114</v>
      </c>
      <c r="AM61" s="8">
        <v>0</v>
      </c>
      <c r="AN61" s="101">
        <f t="shared" si="11"/>
        <v>0</v>
      </c>
      <c r="AO61" s="8">
        <v>21</v>
      </c>
      <c r="AP61" s="8">
        <v>0</v>
      </c>
      <c r="AQ61" s="101">
        <f t="shared" si="12"/>
        <v>0</v>
      </c>
      <c r="AR61" s="8">
        <v>30</v>
      </c>
      <c r="AS61" s="8">
        <v>0</v>
      </c>
      <c r="AT61" s="101">
        <f t="shared" si="13"/>
        <v>0</v>
      </c>
    </row>
    <row r="62" spans="1:46" s="1" customFormat="1" ht="15" customHeight="1" x14ac:dyDescent="0.55000000000000004">
      <c r="A62" s="16">
        <v>20</v>
      </c>
      <c r="B62" s="17" t="s">
        <v>79</v>
      </c>
      <c r="C62" s="18">
        <v>9114</v>
      </c>
      <c r="D62" s="17" t="s">
        <v>80</v>
      </c>
      <c r="E62" s="8">
        <v>440</v>
      </c>
      <c r="F62" s="8">
        <v>0</v>
      </c>
      <c r="G62" s="92">
        <f t="shared" si="0"/>
        <v>0</v>
      </c>
      <c r="H62" s="8">
        <v>232</v>
      </c>
      <c r="I62" s="8">
        <v>0</v>
      </c>
      <c r="J62" s="92">
        <f t="shared" si="1"/>
        <v>0</v>
      </c>
      <c r="K62" s="8">
        <v>1565</v>
      </c>
      <c r="L62" s="8">
        <v>74</v>
      </c>
      <c r="M62" s="92">
        <f t="shared" si="2"/>
        <v>4.7284345047923323E-2</v>
      </c>
      <c r="N62" s="8">
        <v>2237</v>
      </c>
      <c r="O62" s="8">
        <v>74</v>
      </c>
      <c r="P62" s="92">
        <f t="shared" si="3"/>
        <v>3.3080017881090745E-2</v>
      </c>
      <c r="Q62" s="8">
        <v>2250</v>
      </c>
      <c r="R62" s="8">
        <v>361</v>
      </c>
      <c r="S62" s="164">
        <f t="shared" si="4"/>
        <v>0.16044444444444445</v>
      </c>
      <c r="T62" s="8">
        <v>2154</v>
      </c>
      <c r="U62" s="8">
        <v>361</v>
      </c>
      <c r="V62" s="164">
        <f t="shared" si="5"/>
        <v>0.16759517177344477</v>
      </c>
      <c r="W62" s="8">
        <v>2130</v>
      </c>
      <c r="X62" s="8">
        <v>74</v>
      </c>
      <c r="Y62" s="164">
        <f t="shared" si="6"/>
        <v>3.4741784037558683E-2</v>
      </c>
      <c r="Z62" s="8">
        <v>9</v>
      </c>
      <c r="AA62" s="8">
        <v>0</v>
      </c>
      <c r="AB62" s="101">
        <f t="shared" si="7"/>
        <v>0</v>
      </c>
      <c r="AC62" s="8">
        <v>0</v>
      </c>
      <c r="AD62" s="8">
        <v>0</v>
      </c>
      <c r="AE62" s="101" t="str">
        <f t="shared" si="8"/>
        <v>N/A</v>
      </c>
      <c r="AF62" s="8">
        <v>0</v>
      </c>
      <c r="AG62" s="8">
        <v>0</v>
      </c>
      <c r="AH62" s="101" t="str">
        <f t="shared" si="9"/>
        <v>N/A</v>
      </c>
      <c r="AI62" s="8">
        <v>62</v>
      </c>
      <c r="AJ62" s="8">
        <v>0</v>
      </c>
      <c r="AK62" s="101">
        <f t="shared" si="10"/>
        <v>0</v>
      </c>
      <c r="AL62" s="8">
        <v>103</v>
      </c>
      <c r="AM62" s="8">
        <v>0</v>
      </c>
      <c r="AN62" s="101">
        <f t="shared" si="11"/>
        <v>0</v>
      </c>
      <c r="AO62" s="8">
        <v>22</v>
      </c>
      <c r="AP62" s="8">
        <v>0</v>
      </c>
      <c r="AQ62" s="101">
        <f t="shared" si="12"/>
        <v>0</v>
      </c>
      <c r="AR62" s="8">
        <v>32</v>
      </c>
      <c r="AS62" s="8">
        <v>0</v>
      </c>
      <c r="AT62" s="101">
        <f t="shared" si="13"/>
        <v>0</v>
      </c>
    </row>
    <row r="63" spans="1:46" s="1" customFormat="1" ht="15" customHeight="1" x14ac:dyDescent="0.55000000000000004">
      <c r="A63" s="16">
        <v>20</v>
      </c>
      <c r="B63" s="17" t="s">
        <v>79</v>
      </c>
      <c r="C63" s="18">
        <v>9520</v>
      </c>
      <c r="D63" s="17" t="s">
        <v>81</v>
      </c>
      <c r="E63" s="8">
        <v>1019</v>
      </c>
      <c r="F63" s="8">
        <v>65</v>
      </c>
      <c r="G63" s="92">
        <f t="shared" si="0"/>
        <v>6.3788027477919534E-2</v>
      </c>
      <c r="H63" s="8">
        <v>507</v>
      </c>
      <c r="I63" s="8">
        <v>100</v>
      </c>
      <c r="J63" s="92">
        <f t="shared" si="1"/>
        <v>0.19723865877712032</v>
      </c>
      <c r="K63" s="8">
        <v>723</v>
      </c>
      <c r="L63" s="8">
        <v>97</v>
      </c>
      <c r="M63" s="92">
        <f t="shared" si="2"/>
        <v>0.13416320885200553</v>
      </c>
      <c r="N63" s="8">
        <v>2249</v>
      </c>
      <c r="O63" s="8">
        <v>262</v>
      </c>
      <c r="P63" s="92">
        <f t="shared" si="3"/>
        <v>0.11649622054246332</v>
      </c>
      <c r="Q63" s="8">
        <v>2276</v>
      </c>
      <c r="R63" s="8">
        <v>473</v>
      </c>
      <c r="S63" s="164">
        <f t="shared" si="4"/>
        <v>0.2078207381370826</v>
      </c>
      <c r="T63" s="8">
        <v>2200</v>
      </c>
      <c r="U63" s="8">
        <v>472</v>
      </c>
      <c r="V63" s="164">
        <f t="shared" si="5"/>
        <v>0.21454545454545454</v>
      </c>
      <c r="W63" s="8">
        <v>2148</v>
      </c>
      <c r="X63" s="8">
        <v>261</v>
      </c>
      <c r="Y63" s="164">
        <f t="shared" si="6"/>
        <v>0.12150837988826815</v>
      </c>
      <c r="Z63" s="8">
        <v>9</v>
      </c>
      <c r="AA63" s="8">
        <v>0</v>
      </c>
      <c r="AB63" s="101">
        <f t="shared" si="7"/>
        <v>0</v>
      </c>
      <c r="AC63" s="8">
        <v>0</v>
      </c>
      <c r="AD63" s="8">
        <v>0</v>
      </c>
      <c r="AE63" s="101" t="str">
        <f t="shared" si="8"/>
        <v>N/A</v>
      </c>
      <c r="AF63" s="8">
        <v>0</v>
      </c>
      <c r="AG63" s="8">
        <v>0</v>
      </c>
      <c r="AH63" s="101" t="str">
        <f t="shared" si="9"/>
        <v>N/A</v>
      </c>
      <c r="AI63" s="8">
        <v>66</v>
      </c>
      <c r="AJ63" s="8">
        <v>0</v>
      </c>
      <c r="AK63" s="101">
        <f t="shared" si="10"/>
        <v>0</v>
      </c>
      <c r="AL63" s="8">
        <v>103</v>
      </c>
      <c r="AM63" s="8">
        <v>0</v>
      </c>
      <c r="AN63" s="101">
        <f t="shared" si="11"/>
        <v>0</v>
      </c>
      <c r="AO63" s="8">
        <v>23</v>
      </c>
      <c r="AP63" s="8">
        <v>0</v>
      </c>
      <c r="AQ63" s="101">
        <f t="shared" si="12"/>
        <v>0</v>
      </c>
      <c r="AR63" s="8">
        <v>32</v>
      </c>
      <c r="AS63" s="8">
        <v>0</v>
      </c>
      <c r="AT63" s="101">
        <f t="shared" si="13"/>
        <v>0</v>
      </c>
    </row>
    <row r="64" spans="1:46" s="1" customFormat="1" ht="15" customHeight="1" x14ac:dyDescent="0.55000000000000004">
      <c r="A64" s="16">
        <v>20</v>
      </c>
      <c r="B64" s="17" t="s">
        <v>79</v>
      </c>
      <c r="C64" s="18">
        <v>9521</v>
      </c>
      <c r="D64" s="17" t="s">
        <v>201</v>
      </c>
      <c r="E64" s="8">
        <v>654</v>
      </c>
      <c r="F64" s="8">
        <v>105</v>
      </c>
      <c r="G64" s="92">
        <f t="shared" si="0"/>
        <v>0.16055045871559634</v>
      </c>
      <c r="H64" s="8">
        <v>715</v>
      </c>
      <c r="I64" s="8">
        <v>51</v>
      </c>
      <c r="J64" s="92">
        <f t="shared" si="1"/>
        <v>7.1328671328671323E-2</v>
      </c>
      <c r="K64" s="8">
        <v>870</v>
      </c>
      <c r="L64" s="8">
        <v>12</v>
      </c>
      <c r="M64" s="92">
        <f t="shared" si="2"/>
        <v>1.3793103448275862E-2</v>
      </c>
      <c r="N64" s="8">
        <v>2239</v>
      </c>
      <c r="O64" s="8">
        <v>168</v>
      </c>
      <c r="P64" s="92">
        <f t="shared" si="3"/>
        <v>7.503349709691827E-2</v>
      </c>
      <c r="Q64" s="8">
        <v>2280</v>
      </c>
      <c r="R64" s="8">
        <v>496</v>
      </c>
      <c r="S64" s="164">
        <f t="shared" si="4"/>
        <v>0.21754385964912282</v>
      </c>
      <c r="T64" s="8">
        <v>2191</v>
      </c>
      <c r="U64" s="8">
        <v>478</v>
      </c>
      <c r="V64" s="164">
        <f t="shared" si="5"/>
        <v>0.21816522136010955</v>
      </c>
      <c r="W64" s="8">
        <v>2114</v>
      </c>
      <c r="X64" s="8">
        <v>132</v>
      </c>
      <c r="Y64" s="164">
        <f t="shared" si="6"/>
        <v>6.2440870387890257E-2</v>
      </c>
      <c r="Z64" s="8">
        <v>9</v>
      </c>
      <c r="AA64" s="8">
        <v>0</v>
      </c>
      <c r="AB64" s="101">
        <f t="shared" si="7"/>
        <v>0</v>
      </c>
      <c r="AC64" s="8">
        <v>0</v>
      </c>
      <c r="AD64" s="8">
        <v>0</v>
      </c>
      <c r="AE64" s="101" t="str">
        <f t="shared" si="8"/>
        <v>N/A</v>
      </c>
      <c r="AF64" s="8">
        <v>0</v>
      </c>
      <c r="AG64" s="8">
        <v>0</v>
      </c>
      <c r="AH64" s="101" t="str">
        <f t="shared" si="9"/>
        <v>N/A</v>
      </c>
      <c r="AI64" s="8">
        <v>0</v>
      </c>
      <c r="AJ64" s="8">
        <v>0</v>
      </c>
      <c r="AK64" s="101" t="str">
        <f t="shared" si="10"/>
        <v>N/A</v>
      </c>
      <c r="AL64" s="8">
        <v>0</v>
      </c>
      <c r="AM64" s="8">
        <v>0</v>
      </c>
      <c r="AN64" s="101" t="str">
        <f t="shared" si="11"/>
        <v>N/A</v>
      </c>
      <c r="AO64" s="8">
        <v>0</v>
      </c>
      <c r="AP64" s="8">
        <v>0</v>
      </c>
      <c r="AQ64" s="101" t="str">
        <f t="shared" si="12"/>
        <v>N/A</v>
      </c>
      <c r="AR64" s="8">
        <v>0</v>
      </c>
      <c r="AS64" s="8">
        <v>0</v>
      </c>
      <c r="AT64" s="101" t="str">
        <f t="shared" si="13"/>
        <v>N/A</v>
      </c>
    </row>
    <row r="65" spans="1:46" s="1" customFormat="1" ht="15" customHeight="1" x14ac:dyDescent="0.55000000000000004">
      <c r="A65" s="16">
        <v>23</v>
      </c>
      <c r="B65" s="17" t="s">
        <v>82</v>
      </c>
      <c r="C65" s="18">
        <v>9115</v>
      </c>
      <c r="D65" s="17" t="s">
        <v>83</v>
      </c>
      <c r="E65" s="8">
        <v>2176</v>
      </c>
      <c r="F65" s="8">
        <v>544</v>
      </c>
      <c r="G65" s="92">
        <f t="shared" si="0"/>
        <v>0.25</v>
      </c>
      <c r="H65" s="8">
        <v>774</v>
      </c>
      <c r="I65" s="8">
        <v>42</v>
      </c>
      <c r="J65" s="92">
        <f t="shared" si="1"/>
        <v>5.4263565891472867E-2</v>
      </c>
      <c r="K65" s="8">
        <v>2743</v>
      </c>
      <c r="L65" s="8">
        <v>609</v>
      </c>
      <c r="M65" s="92">
        <f t="shared" si="2"/>
        <v>0.22201968647466278</v>
      </c>
      <c r="N65" s="8">
        <v>5693</v>
      </c>
      <c r="O65" s="8">
        <v>1195</v>
      </c>
      <c r="P65" s="92">
        <f t="shared" si="3"/>
        <v>0.20990690321447392</v>
      </c>
      <c r="Q65" s="8">
        <v>5942</v>
      </c>
      <c r="R65" s="8">
        <v>1432</v>
      </c>
      <c r="S65" s="164">
        <f t="shared" si="4"/>
        <v>0.24099629754291485</v>
      </c>
      <c r="T65" s="8">
        <v>4045</v>
      </c>
      <c r="U65" s="8">
        <v>1147</v>
      </c>
      <c r="V65" s="164">
        <f t="shared" si="5"/>
        <v>0.28355995055624228</v>
      </c>
      <c r="W65" s="8">
        <v>3886</v>
      </c>
      <c r="X65" s="8">
        <v>983</v>
      </c>
      <c r="Y65" s="164">
        <f t="shared" si="6"/>
        <v>0.25295934122490993</v>
      </c>
      <c r="Z65" s="8">
        <v>18</v>
      </c>
      <c r="AA65" s="8">
        <v>0</v>
      </c>
      <c r="AB65" s="101">
        <f t="shared" si="7"/>
        <v>0</v>
      </c>
      <c r="AC65" s="8">
        <v>0</v>
      </c>
      <c r="AD65" s="8">
        <v>0</v>
      </c>
      <c r="AE65" s="101" t="str">
        <f t="shared" si="8"/>
        <v>N/A</v>
      </c>
      <c r="AF65" s="8">
        <v>0</v>
      </c>
      <c r="AG65" s="8">
        <v>0</v>
      </c>
      <c r="AH65" s="101" t="str">
        <f t="shared" si="9"/>
        <v>N/A</v>
      </c>
      <c r="AI65" s="8">
        <v>84</v>
      </c>
      <c r="AJ65" s="8">
        <v>0</v>
      </c>
      <c r="AK65" s="101">
        <f t="shared" si="10"/>
        <v>0</v>
      </c>
      <c r="AL65" s="8">
        <v>165</v>
      </c>
      <c r="AM65" s="8">
        <v>0</v>
      </c>
      <c r="AN65" s="101">
        <f t="shared" si="11"/>
        <v>0</v>
      </c>
      <c r="AO65" s="8">
        <v>21</v>
      </c>
      <c r="AP65" s="8">
        <v>0</v>
      </c>
      <c r="AQ65" s="101">
        <f t="shared" si="12"/>
        <v>0</v>
      </c>
      <c r="AR65" s="8">
        <v>30</v>
      </c>
      <c r="AS65" s="8">
        <v>0</v>
      </c>
      <c r="AT65" s="101">
        <f t="shared" si="13"/>
        <v>0</v>
      </c>
    </row>
    <row r="66" spans="1:46" s="1" customFormat="1" ht="15" customHeight="1" x14ac:dyDescent="0.55000000000000004">
      <c r="A66" s="16">
        <v>23</v>
      </c>
      <c r="B66" s="17" t="s">
        <v>82</v>
      </c>
      <c r="C66" s="18">
        <v>9523</v>
      </c>
      <c r="D66" s="17" t="s">
        <v>84</v>
      </c>
      <c r="E66" s="8">
        <v>801</v>
      </c>
      <c r="F66" s="8">
        <v>67</v>
      </c>
      <c r="G66" s="92">
        <f t="shared" si="0"/>
        <v>8.364544319600499E-2</v>
      </c>
      <c r="H66" s="8">
        <v>712</v>
      </c>
      <c r="I66" s="8">
        <v>38</v>
      </c>
      <c r="J66" s="92">
        <f t="shared" si="1"/>
        <v>5.3370786516853931E-2</v>
      </c>
      <c r="K66" s="8">
        <v>5023</v>
      </c>
      <c r="L66" s="8">
        <v>1121</v>
      </c>
      <c r="M66" s="92">
        <f t="shared" si="2"/>
        <v>0.22317340234919372</v>
      </c>
      <c r="N66" s="8">
        <v>6536</v>
      </c>
      <c r="O66" s="8">
        <v>1226</v>
      </c>
      <c r="P66" s="92">
        <f t="shared" si="3"/>
        <v>0.18757649938800489</v>
      </c>
      <c r="Q66" s="8">
        <v>6678</v>
      </c>
      <c r="R66" s="8">
        <v>1266</v>
      </c>
      <c r="S66" s="164">
        <f t="shared" si="4"/>
        <v>0.18957771787960467</v>
      </c>
      <c r="T66" s="8">
        <v>4786</v>
      </c>
      <c r="U66" s="8">
        <v>858</v>
      </c>
      <c r="V66" s="164">
        <f t="shared" si="5"/>
        <v>0.17927287923109067</v>
      </c>
      <c r="W66" s="8">
        <v>4412</v>
      </c>
      <c r="X66" s="8">
        <v>905</v>
      </c>
      <c r="Y66" s="164">
        <f t="shared" si="6"/>
        <v>0.20512239347234815</v>
      </c>
      <c r="Z66" s="8">
        <v>18</v>
      </c>
      <c r="AA66" s="8">
        <v>0</v>
      </c>
      <c r="AB66" s="101">
        <f t="shared" si="7"/>
        <v>0</v>
      </c>
      <c r="AC66" s="8">
        <v>0</v>
      </c>
      <c r="AD66" s="8">
        <v>0</v>
      </c>
      <c r="AE66" s="101" t="str">
        <f t="shared" si="8"/>
        <v>N/A</v>
      </c>
      <c r="AF66" s="8">
        <v>0</v>
      </c>
      <c r="AG66" s="8">
        <v>0</v>
      </c>
      <c r="AH66" s="101" t="str">
        <f t="shared" si="9"/>
        <v>N/A</v>
      </c>
      <c r="AI66" s="8">
        <v>83</v>
      </c>
      <c r="AJ66" s="8">
        <v>0</v>
      </c>
      <c r="AK66" s="101">
        <f t="shared" si="10"/>
        <v>0</v>
      </c>
      <c r="AL66" s="8">
        <v>164</v>
      </c>
      <c r="AM66" s="8">
        <v>0</v>
      </c>
      <c r="AN66" s="101">
        <f t="shared" si="11"/>
        <v>0</v>
      </c>
      <c r="AO66" s="8">
        <v>21</v>
      </c>
      <c r="AP66" s="8">
        <v>0</v>
      </c>
      <c r="AQ66" s="101">
        <f t="shared" si="12"/>
        <v>0</v>
      </c>
      <c r="AR66" s="8">
        <v>30</v>
      </c>
      <c r="AS66" s="8">
        <v>0</v>
      </c>
      <c r="AT66" s="101">
        <f t="shared" si="13"/>
        <v>0</v>
      </c>
    </row>
    <row r="67" spans="1:46" s="1" customFormat="1" ht="15" customHeight="1" x14ac:dyDescent="0.55000000000000004">
      <c r="A67" s="16">
        <v>25</v>
      </c>
      <c r="B67" s="17" t="s">
        <v>85</v>
      </c>
      <c r="C67" s="18">
        <v>9232</v>
      </c>
      <c r="D67" s="17" t="s">
        <v>86</v>
      </c>
      <c r="E67" s="8">
        <v>598</v>
      </c>
      <c r="F67" s="8">
        <v>182</v>
      </c>
      <c r="G67" s="92">
        <f t="shared" si="0"/>
        <v>0.30434782608695654</v>
      </c>
      <c r="H67" s="8">
        <v>136</v>
      </c>
      <c r="I67" s="8">
        <v>0</v>
      </c>
      <c r="J67" s="92">
        <f t="shared" si="1"/>
        <v>0</v>
      </c>
      <c r="K67" s="8">
        <v>3402</v>
      </c>
      <c r="L67" s="8">
        <v>984</v>
      </c>
      <c r="M67" s="92">
        <f t="shared" si="2"/>
        <v>0.28924162257495589</v>
      </c>
      <c r="N67" s="8">
        <v>4136</v>
      </c>
      <c r="O67" s="8">
        <v>1166</v>
      </c>
      <c r="P67" s="92">
        <f t="shared" si="3"/>
        <v>0.28191489361702127</v>
      </c>
      <c r="Q67" s="8">
        <v>4299</v>
      </c>
      <c r="R67" s="8">
        <v>1332</v>
      </c>
      <c r="S67" s="164">
        <f t="shared" si="4"/>
        <v>0.30983949755757151</v>
      </c>
      <c r="T67" s="8">
        <v>4198</v>
      </c>
      <c r="U67" s="8">
        <v>1301</v>
      </c>
      <c r="V67" s="164">
        <f t="shared" si="5"/>
        <v>0.30990948070509766</v>
      </c>
      <c r="W67" s="8">
        <v>4101</v>
      </c>
      <c r="X67" s="8">
        <v>1154</v>
      </c>
      <c r="Y67" s="164">
        <f t="shared" si="6"/>
        <v>0.28139478176054622</v>
      </c>
      <c r="Z67" s="8">
        <v>13</v>
      </c>
      <c r="AA67" s="8">
        <v>0</v>
      </c>
      <c r="AB67" s="101">
        <f t="shared" si="7"/>
        <v>0</v>
      </c>
      <c r="AC67" s="8">
        <v>0</v>
      </c>
      <c r="AD67" s="8">
        <v>0</v>
      </c>
      <c r="AE67" s="101" t="str">
        <f t="shared" si="8"/>
        <v>N/A</v>
      </c>
      <c r="AF67" s="8">
        <v>0</v>
      </c>
      <c r="AG67" s="8">
        <v>0</v>
      </c>
      <c r="AH67" s="101" t="str">
        <f t="shared" si="9"/>
        <v>N/A</v>
      </c>
      <c r="AI67" s="8">
        <v>50</v>
      </c>
      <c r="AJ67" s="8">
        <v>0</v>
      </c>
      <c r="AK67" s="101">
        <f t="shared" si="10"/>
        <v>0</v>
      </c>
      <c r="AL67" s="8">
        <v>25</v>
      </c>
      <c r="AM67" s="8">
        <v>0</v>
      </c>
      <c r="AN67" s="101">
        <f t="shared" si="11"/>
        <v>0</v>
      </c>
      <c r="AO67" s="8">
        <v>31</v>
      </c>
      <c r="AP67" s="8">
        <v>0</v>
      </c>
      <c r="AQ67" s="101">
        <f t="shared" si="12"/>
        <v>0</v>
      </c>
      <c r="AR67" s="8">
        <v>44</v>
      </c>
      <c r="AS67" s="8">
        <v>0</v>
      </c>
      <c r="AT67" s="101">
        <f t="shared" si="13"/>
        <v>0</v>
      </c>
    </row>
    <row r="68" spans="1:46" s="1" customFormat="1" ht="15" customHeight="1" x14ac:dyDescent="0.55000000000000004">
      <c r="A68" s="16">
        <v>25</v>
      </c>
      <c r="B68" s="17" t="s">
        <v>85</v>
      </c>
      <c r="C68" s="18">
        <v>9509</v>
      </c>
      <c r="D68" s="17" t="s">
        <v>87</v>
      </c>
      <c r="E68" s="8">
        <v>457</v>
      </c>
      <c r="F68" s="8">
        <v>108</v>
      </c>
      <c r="G68" s="92">
        <f t="shared" si="0"/>
        <v>0.23632385120350111</v>
      </c>
      <c r="H68" s="8">
        <v>299</v>
      </c>
      <c r="I68" s="8">
        <v>28</v>
      </c>
      <c r="J68" s="92">
        <f t="shared" si="1"/>
        <v>9.3645484949832769E-2</v>
      </c>
      <c r="K68" s="8">
        <v>3057</v>
      </c>
      <c r="L68" s="8">
        <v>273</v>
      </c>
      <c r="M68" s="92">
        <f t="shared" si="2"/>
        <v>8.9303238469087345E-2</v>
      </c>
      <c r="N68" s="8">
        <v>3813</v>
      </c>
      <c r="O68" s="8">
        <v>409</v>
      </c>
      <c r="P68" s="92">
        <f t="shared" si="3"/>
        <v>0.10726462103330711</v>
      </c>
      <c r="Q68" s="8">
        <v>3849</v>
      </c>
      <c r="R68" s="8">
        <v>468</v>
      </c>
      <c r="S68" s="164">
        <f t="shared" si="4"/>
        <v>0.12159002338269681</v>
      </c>
      <c r="T68" s="8">
        <v>3805</v>
      </c>
      <c r="U68" s="8">
        <v>467</v>
      </c>
      <c r="V68" s="164">
        <f t="shared" si="5"/>
        <v>0.12273324572930355</v>
      </c>
      <c r="W68" s="8">
        <v>3756</v>
      </c>
      <c r="X68" s="8">
        <v>409</v>
      </c>
      <c r="Y68" s="164">
        <f t="shared" si="6"/>
        <v>0.10889243876464323</v>
      </c>
      <c r="Z68" s="8">
        <v>11</v>
      </c>
      <c r="AA68" s="8">
        <v>0</v>
      </c>
      <c r="AB68" s="101">
        <f t="shared" si="7"/>
        <v>0</v>
      </c>
      <c r="AC68" s="8">
        <v>6</v>
      </c>
      <c r="AD68" s="8">
        <v>0</v>
      </c>
      <c r="AE68" s="101">
        <f t="shared" si="8"/>
        <v>0</v>
      </c>
      <c r="AF68" s="8">
        <v>4</v>
      </c>
      <c r="AG68" s="8">
        <v>1</v>
      </c>
      <c r="AH68" s="101">
        <f t="shared" si="9"/>
        <v>0.25</v>
      </c>
      <c r="AI68" s="8">
        <v>76</v>
      </c>
      <c r="AJ68" s="8">
        <v>0</v>
      </c>
      <c r="AK68" s="101">
        <f t="shared" si="10"/>
        <v>0</v>
      </c>
      <c r="AL68" s="8">
        <v>66</v>
      </c>
      <c r="AM68" s="8">
        <v>0</v>
      </c>
      <c r="AN68" s="101">
        <f t="shared" si="11"/>
        <v>0</v>
      </c>
      <c r="AO68" s="8">
        <v>27</v>
      </c>
      <c r="AP68" s="8">
        <v>0</v>
      </c>
      <c r="AQ68" s="101">
        <f t="shared" si="12"/>
        <v>0</v>
      </c>
      <c r="AR68" s="8">
        <v>38</v>
      </c>
      <c r="AS68" s="8">
        <v>0</v>
      </c>
      <c r="AT68" s="101">
        <f t="shared" si="13"/>
        <v>0</v>
      </c>
    </row>
    <row r="69" spans="1:46" s="1" customFormat="1" ht="15" customHeight="1" x14ac:dyDescent="0.55000000000000004">
      <c r="A69" s="16">
        <v>25</v>
      </c>
      <c r="B69" s="17" t="s">
        <v>85</v>
      </c>
      <c r="C69" s="18">
        <v>9510</v>
      </c>
      <c r="D69" s="17" t="s">
        <v>88</v>
      </c>
      <c r="E69" s="8">
        <v>2536</v>
      </c>
      <c r="F69" s="8">
        <v>826</v>
      </c>
      <c r="G69" s="92">
        <f t="shared" si="0"/>
        <v>0.3257097791798107</v>
      </c>
      <c r="H69" s="8">
        <v>258</v>
      </c>
      <c r="I69" s="8">
        <v>0</v>
      </c>
      <c r="J69" s="92">
        <f t="shared" si="1"/>
        <v>0</v>
      </c>
      <c r="K69" s="8">
        <v>682</v>
      </c>
      <c r="L69" s="8">
        <v>167</v>
      </c>
      <c r="M69" s="92">
        <f t="shared" si="2"/>
        <v>0.24486803519061584</v>
      </c>
      <c r="N69" s="8">
        <v>3476</v>
      </c>
      <c r="O69" s="8">
        <v>993</v>
      </c>
      <c r="P69" s="92">
        <f t="shared" si="3"/>
        <v>0.28567318757192173</v>
      </c>
      <c r="Q69" s="8">
        <v>3587</v>
      </c>
      <c r="R69" s="8">
        <v>733</v>
      </c>
      <c r="S69" s="164">
        <f t="shared" si="4"/>
        <v>0.20434903819347644</v>
      </c>
      <c r="T69" s="8">
        <v>3555</v>
      </c>
      <c r="U69" s="8">
        <v>705</v>
      </c>
      <c r="V69" s="164">
        <f t="shared" si="5"/>
        <v>0.19831223628691982</v>
      </c>
      <c r="W69" s="8">
        <v>3374</v>
      </c>
      <c r="X69" s="8">
        <v>942</v>
      </c>
      <c r="Y69" s="164">
        <f t="shared" si="6"/>
        <v>0.27919383521043273</v>
      </c>
      <c r="Z69" s="8">
        <v>11</v>
      </c>
      <c r="AA69" s="8">
        <v>1</v>
      </c>
      <c r="AB69" s="101">
        <f t="shared" si="7"/>
        <v>9.0909090909090912E-2</v>
      </c>
      <c r="AC69" s="8">
        <v>3</v>
      </c>
      <c r="AD69" s="8">
        <v>0</v>
      </c>
      <c r="AE69" s="101">
        <f t="shared" si="8"/>
        <v>0</v>
      </c>
      <c r="AF69" s="8">
        <v>0</v>
      </c>
      <c r="AG69" s="8">
        <v>0</v>
      </c>
      <c r="AH69" s="101" t="str">
        <f t="shared" si="9"/>
        <v>N/A</v>
      </c>
      <c r="AI69" s="8">
        <v>72</v>
      </c>
      <c r="AJ69" s="8">
        <v>0</v>
      </c>
      <c r="AK69" s="101">
        <f t="shared" si="10"/>
        <v>0</v>
      </c>
      <c r="AL69" s="8">
        <v>55</v>
      </c>
      <c r="AM69" s="8">
        <v>0</v>
      </c>
      <c r="AN69" s="101">
        <f t="shared" si="11"/>
        <v>0</v>
      </c>
      <c r="AO69" s="8">
        <v>31</v>
      </c>
      <c r="AP69" s="8">
        <v>0</v>
      </c>
      <c r="AQ69" s="101">
        <f t="shared" si="12"/>
        <v>0</v>
      </c>
      <c r="AR69" s="8">
        <v>44</v>
      </c>
      <c r="AS69" s="8">
        <v>0</v>
      </c>
      <c r="AT69" s="101">
        <f t="shared" si="13"/>
        <v>0</v>
      </c>
    </row>
    <row r="70" spans="1:46" s="1" customFormat="1" ht="15" customHeight="1" x14ac:dyDescent="0.55000000000000004">
      <c r="A70" s="16">
        <v>25</v>
      </c>
      <c r="B70" s="17" t="s">
        <v>85</v>
      </c>
      <c r="C70" s="18">
        <v>9511</v>
      </c>
      <c r="D70" s="17" t="s">
        <v>89</v>
      </c>
      <c r="E70" s="8">
        <v>550</v>
      </c>
      <c r="F70" s="8">
        <v>195</v>
      </c>
      <c r="G70" s="92">
        <f t="shared" si="0"/>
        <v>0.35454545454545455</v>
      </c>
      <c r="H70" s="8">
        <v>406</v>
      </c>
      <c r="I70" s="8">
        <v>63</v>
      </c>
      <c r="J70" s="92">
        <f t="shared" si="1"/>
        <v>0.15517241379310345</v>
      </c>
      <c r="K70" s="8">
        <v>4148</v>
      </c>
      <c r="L70" s="8">
        <v>1112</v>
      </c>
      <c r="M70" s="92">
        <f t="shared" si="2"/>
        <v>0.26808100289296044</v>
      </c>
      <c r="N70" s="8">
        <v>5104</v>
      </c>
      <c r="O70" s="8">
        <v>1370</v>
      </c>
      <c r="P70" s="92">
        <f t="shared" si="3"/>
        <v>0.26841692789968652</v>
      </c>
      <c r="Q70" s="8">
        <v>5145</v>
      </c>
      <c r="R70" s="8">
        <v>1869</v>
      </c>
      <c r="S70" s="164">
        <f t="shared" si="4"/>
        <v>0.36326530612244901</v>
      </c>
      <c r="T70" s="8">
        <v>4554</v>
      </c>
      <c r="U70" s="8">
        <v>1469</v>
      </c>
      <c r="V70" s="164">
        <f t="shared" si="5"/>
        <v>0.32257356170399648</v>
      </c>
      <c r="W70" s="8">
        <v>4492</v>
      </c>
      <c r="X70" s="8">
        <v>989</v>
      </c>
      <c r="Y70" s="164">
        <f t="shared" si="6"/>
        <v>0.22016918967052537</v>
      </c>
      <c r="Z70" s="8">
        <v>13</v>
      </c>
      <c r="AA70" s="8">
        <v>0</v>
      </c>
      <c r="AB70" s="101">
        <f t="shared" si="7"/>
        <v>0</v>
      </c>
      <c r="AC70" s="8">
        <v>0</v>
      </c>
      <c r="AD70" s="8">
        <v>0</v>
      </c>
      <c r="AE70" s="101" t="str">
        <f t="shared" si="8"/>
        <v>N/A</v>
      </c>
      <c r="AF70" s="8">
        <v>0</v>
      </c>
      <c r="AG70" s="8">
        <v>0</v>
      </c>
      <c r="AH70" s="101" t="str">
        <f t="shared" si="9"/>
        <v>N/A</v>
      </c>
      <c r="AI70" s="8">
        <v>66</v>
      </c>
      <c r="AJ70" s="8">
        <v>0</v>
      </c>
      <c r="AK70" s="101">
        <f t="shared" si="10"/>
        <v>0</v>
      </c>
      <c r="AL70" s="8">
        <v>50</v>
      </c>
      <c r="AM70" s="8">
        <v>0</v>
      </c>
      <c r="AN70" s="101">
        <f t="shared" si="11"/>
        <v>0</v>
      </c>
      <c r="AO70" s="8">
        <v>27</v>
      </c>
      <c r="AP70" s="8">
        <v>0</v>
      </c>
      <c r="AQ70" s="101">
        <f t="shared" si="12"/>
        <v>0</v>
      </c>
      <c r="AR70" s="8">
        <v>38</v>
      </c>
      <c r="AS70" s="8">
        <v>0</v>
      </c>
      <c r="AT70" s="101">
        <f t="shared" si="13"/>
        <v>0</v>
      </c>
    </row>
    <row r="71" spans="1:46" s="1" customFormat="1" ht="15" customHeight="1" x14ac:dyDescent="0.55000000000000004">
      <c r="A71" s="16">
        <v>25</v>
      </c>
      <c r="B71" s="17" t="s">
        <v>85</v>
      </c>
      <c r="C71" s="18">
        <v>9512</v>
      </c>
      <c r="D71" s="17" t="s">
        <v>90</v>
      </c>
      <c r="E71" s="8">
        <v>1578</v>
      </c>
      <c r="F71" s="8">
        <v>318</v>
      </c>
      <c r="G71" s="92">
        <f t="shared" si="0"/>
        <v>0.20152091254752852</v>
      </c>
      <c r="H71" s="8">
        <v>581</v>
      </c>
      <c r="I71" s="8">
        <v>157</v>
      </c>
      <c r="J71" s="92">
        <f t="shared" si="1"/>
        <v>0.27022375215146299</v>
      </c>
      <c r="K71" s="8">
        <v>1985</v>
      </c>
      <c r="L71" s="8">
        <v>503</v>
      </c>
      <c r="M71" s="92">
        <f t="shared" si="2"/>
        <v>0.2534005037783375</v>
      </c>
      <c r="N71" s="8">
        <v>4144</v>
      </c>
      <c r="O71" s="8">
        <v>978</v>
      </c>
      <c r="P71" s="92">
        <f t="shared" si="3"/>
        <v>0.236003861003861</v>
      </c>
      <c r="Q71" s="8">
        <v>4548</v>
      </c>
      <c r="R71" s="8">
        <v>1133</v>
      </c>
      <c r="S71" s="164">
        <f t="shared" si="4"/>
        <v>0.24912049252418644</v>
      </c>
      <c r="T71" s="8">
        <v>4149</v>
      </c>
      <c r="U71" s="8">
        <v>1096</v>
      </c>
      <c r="V71" s="164">
        <f t="shared" si="5"/>
        <v>0.26416003856350928</v>
      </c>
      <c r="W71" s="8">
        <v>3853</v>
      </c>
      <c r="X71" s="8">
        <v>968</v>
      </c>
      <c r="Y71" s="164">
        <f t="shared" si="6"/>
        <v>0.25123280560602129</v>
      </c>
      <c r="Z71" s="8">
        <v>15</v>
      </c>
      <c r="AA71" s="8">
        <v>0</v>
      </c>
      <c r="AB71" s="101">
        <f t="shared" si="7"/>
        <v>0</v>
      </c>
      <c r="AC71" s="8">
        <v>6</v>
      </c>
      <c r="AD71" s="8">
        <v>0</v>
      </c>
      <c r="AE71" s="101">
        <f t="shared" si="8"/>
        <v>0</v>
      </c>
      <c r="AF71" s="8">
        <v>8</v>
      </c>
      <c r="AG71" s="8">
        <v>0</v>
      </c>
      <c r="AH71" s="101">
        <f t="shared" si="9"/>
        <v>0</v>
      </c>
      <c r="AI71" s="8">
        <v>59</v>
      </c>
      <c r="AJ71" s="8">
        <v>0</v>
      </c>
      <c r="AK71" s="101">
        <f t="shared" si="10"/>
        <v>0</v>
      </c>
      <c r="AL71" s="8">
        <v>43</v>
      </c>
      <c r="AM71" s="8">
        <v>0</v>
      </c>
      <c r="AN71" s="101">
        <f t="shared" si="11"/>
        <v>0</v>
      </c>
      <c r="AO71" s="8">
        <v>27</v>
      </c>
      <c r="AP71" s="8">
        <v>0</v>
      </c>
      <c r="AQ71" s="101">
        <f t="shared" si="12"/>
        <v>0</v>
      </c>
      <c r="AR71" s="8">
        <v>38</v>
      </c>
      <c r="AS71" s="8">
        <v>0</v>
      </c>
      <c r="AT71" s="101">
        <f t="shared" si="13"/>
        <v>0</v>
      </c>
    </row>
    <row r="72" spans="1:46" s="1" customFormat="1" ht="15" customHeight="1" x14ac:dyDescent="0.55000000000000004">
      <c r="A72" s="16">
        <v>25</v>
      </c>
      <c r="B72" s="17" t="s">
        <v>85</v>
      </c>
      <c r="C72" s="18">
        <v>9513</v>
      </c>
      <c r="D72" s="17" t="s">
        <v>91</v>
      </c>
      <c r="E72" s="8">
        <v>1010</v>
      </c>
      <c r="F72" s="8">
        <v>314</v>
      </c>
      <c r="G72" s="92">
        <f t="shared" si="0"/>
        <v>0.31089108910891089</v>
      </c>
      <c r="H72" s="8">
        <v>1110</v>
      </c>
      <c r="I72" s="8">
        <v>611</v>
      </c>
      <c r="J72" s="92">
        <f t="shared" si="1"/>
        <v>0.55045045045045049</v>
      </c>
      <c r="K72" s="8">
        <v>3114</v>
      </c>
      <c r="L72" s="8">
        <v>768</v>
      </c>
      <c r="M72" s="92">
        <f t="shared" si="2"/>
        <v>0.2466281310211946</v>
      </c>
      <c r="N72" s="8">
        <v>5234</v>
      </c>
      <c r="O72" s="8">
        <v>1693</v>
      </c>
      <c r="P72" s="92">
        <f t="shared" si="3"/>
        <v>0.32346197936568588</v>
      </c>
      <c r="Q72" s="8">
        <v>5395</v>
      </c>
      <c r="R72" s="8">
        <v>1718</v>
      </c>
      <c r="S72" s="164">
        <f t="shared" si="4"/>
        <v>0.3184430027803522</v>
      </c>
      <c r="T72" s="8">
        <v>4247</v>
      </c>
      <c r="U72" s="8">
        <v>1402</v>
      </c>
      <c r="V72" s="164">
        <f t="shared" si="5"/>
        <v>0.33011537555921827</v>
      </c>
      <c r="W72" s="8">
        <v>4125</v>
      </c>
      <c r="X72" s="8">
        <v>1374</v>
      </c>
      <c r="Y72" s="164">
        <f t="shared" si="6"/>
        <v>0.3330909090909091</v>
      </c>
      <c r="Z72" s="8">
        <v>16</v>
      </c>
      <c r="AA72" s="8">
        <v>0</v>
      </c>
      <c r="AB72" s="101">
        <f t="shared" si="7"/>
        <v>0</v>
      </c>
      <c r="AC72" s="8">
        <v>0</v>
      </c>
      <c r="AD72" s="8">
        <v>0</v>
      </c>
      <c r="AE72" s="101" t="str">
        <f t="shared" si="8"/>
        <v>N/A</v>
      </c>
      <c r="AF72" s="8">
        <v>0</v>
      </c>
      <c r="AG72" s="8">
        <v>0</v>
      </c>
      <c r="AH72" s="101" t="str">
        <f t="shared" si="9"/>
        <v>N/A</v>
      </c>
      <c r="AI72" s="8">
        <v>73</v>
      </c>
      <c r="AJ72" s="8">
        <v>0</v>
      </c>
      <c r="AK72" s="101">
        <f t="shared" si="10"/>
        <v>0</v>
      </c>
      <c r="AL72" s="8">
        <v>52</v>
      </c>
      <c r="AM72" s="8">
        <v>0</v>
      </c>
      <c r="AN72" s="101">
        <f t="shared" si="11"/>
        <v>0</v>
      </c>
      <c r="AO72" s="8">
        <v>34</v>
      </c>
      <c r="AP72" s="8">
        <v>0</v>
      </c>
      <c r="AQ72" s="101">
        <f t="shared" si="12"/>
        <v>0</v>
      </c>
      <c r="AR72" s="8">
        <v>48</v>
      </c>
      <c r="AS72" s="8">
        <v>0</v>
      </c>
      <c r="AT72" s="101">
        <f t="shared" si="13"/>
        <v>0</v>
      </c>
    </row>
    <row r="73" spans="1:46" s="1" customFormat="1" ht="15" customHeight="1" x14ac:dyDescent="0.55000000000000004">
      <c r="A73" s="16">
        <v>27</v>
      </c>
      <c r="B73" s="17" t="s">
        <v>92</v>
      </c>
      <c r="C73" s="18">
        <v>9522</v>
      </c>
      <c r="D73" s="17" t="s">
        <v>93</v>
      </c>
      <c r="E73" s="8">
        <v>636</v>
      </c>
      <c r="F73" s="8">
        <v>21</v>
      </c>
      <c r="G73" s="92">
        <f t="shared" si="0"/>
        <v>3.3018867924528301E-2</v>
      </c>
      <c r="H73" s="8">
        <v>242</v>
      </c>
      <c r="I73" s="8">
        <v>0</v>
      </c>
      <c r="J73" s="92">
        <f t="shared" si="1"/>
        <v>0</v>
      </c>
      <c r="K73" s="8">
        <v>950</v>
      </c>
      <c r="L73" s="8">
        <v>185</v>
      </c>
      <c r="M73" s="92">
        <f t="shared" si="2"/>
        <v>0.19473684210526315</v>
      </c>
      <c r="N73" s="8">
        <v>1828</v>
      </c>
      <c r="O73" s="8">
        <v>206</v>
      </c>
      <c r="P73" s="92">
        <f t="shared" si="3"/>
        <v>0.11269146608315099</v>
      </c>
      <c r="Q73" s="8">
        <v>1844</v>
      </c>
      <c r="R73" s="8">
        <v>315</v>
      </c>
      <c r="S73" s="164">
        <f t="shared" si="4"/>
        <v>0.17082429501084598</v>
      </c>
      <c r="T73" s="8">
        <v>1629</v>
      </c>
      <c r="U73" s="8">
        <v>314</v>
      </c>
      <c r="V73" s="164">
        <f t="shared" si="5"/>
        <v>0.19275629220380602</v>
      </c>
      <c r="W73" s="8">
        <v>1605</v>
      </c>
      <c r="X73" s="8">
        <v>204</v>
      </c>
      <c r="Y73" s="164">
        <f t="shared" si="6"/>
        <v>0.12710280373831775</v>
      </c>
      <c r="Z73" s="8">
        <v>5</v>
      </c>
      <c r="AA73" s="8">
        <v>1</v>
      </c>
      <c r="AB73" s="101">
        <f t="shared" si="7"/>
        <v>0.2</v>
      </c>
      <c r="AC73" s="8">
        <v>0</v>
      </c>
      <c r="AD73" s="8">
        <v>0</v>
      </c>
      <c r="AE73" s="101" t="str">
        <f t="shared" si="8"/>
        <v>N/A</v>
      </c>
      <c r="AF73" s="8">
        <v>0</v>
      </c>
      <c r="AG73" s="8">
        <v>0</v>
      </c>
      <c r="AH73" s="101" t="str">
        <f t="shared" si="9"/>
        <v>N/A</v>
      </c>
      <c r="AI73" s="8">
        <v>74</v>
      </c>
      <c r="AJ73" s="8">
        <v>0</v>
      </c>
      <c r="AK73" s="101">
        <f t="shared" si="10"/>
        <v>0</v>
      </c>
      <c r="AL73" s="8">
        <v>59</v>
      </c>
      <c r="AM73" s="8">
        <v>0</v>
      </c>
      <c r="AN73" s="101">
        <f t="shared" si="11"/>
        <v>0</v>
      </c>
      <c r="AO73" s="8">
        <v>21</v>
      </c>
      <c r="AP73" s="8">
        <v>0</v>
      </c>
      <c r="AQ73" s="101">
        <f t="shared" si="12"/>
        <v>0</v>
      </c>
      <c r="AR73" s="8">
        <v>30</v>
      </c>
      <c r="AS73" s="8">
        <v>0</v>
      </c>
      <c r="AT73" s="101">
        <f t="shared" si="13"/>
        <v>0</v>
      </c>
    </row>
    <row r="74" spans="1:46" s="1" customFormat="1" ht="15" customHeight="1" x14ac:dyDescent="0.55000000000000004">
      <c r="A74" s="16">
        <v>41</v>
      </c>
      <c r="B74" s="17" t="s">
        <v>94</v>
      </c>
      <c r="C74" s="18">
        <v>9116</v>
      </c>
      <c r="D74" s="17" t="s">
        <v>95</v>
      </c>
      <c r="E74" s="8">
        <v>478</v>
      </c>
      <c r="F74" s="8">
        <v>111</v>
      </c>
      <c r="G74" s="92">
        <f t="shared" ref="G74:G127" si="14">IF(E74=0,"N/A",F74/E74)</f>
        <v>0.23221757322175732</v>
      </c>
      <c r="H74" s="8">
        <v>403</v>
      </c>
      <c r="I74" s="8">
        <v>214</v>
      </c>
      <c r="J74" s="92">
        <f t="shared" ref="J74:J127" si="15">IF(H74=0,"N/A",I74/H74)</f>
        <v>0.53101736972704716</v>
      </c>
      <c r="K74" s="8">
        <v>690</v>
      </c>
      <c r="L74" s="8">
        <v>111</v>
      </c>
      <c r="M74" s="92">
        <f t="shared" ref="M74:M127" si="16">IF(K74=0,"N/A",L74/K74)</f>
        <v>0.16086956521739129</v>
      </c>
      <c r="N74" s="8">
        <v>1571</v>
      </c>
      <c r="O74" s="8">
        <v>436</v>
      </c>
      <c r="P74" s="92">
        <f t="shared" ref="P74:P127" si="17">IF(N74=0,"N/A",O74/N74)</f>
        <v>0.27753023551877787</v>
      </c>
      <c r="Q74" s="8">
        <v>1584</v>
      </c>
      <c r="R74" s="8">
        <v>438</v>
      </c>
      <c r="S74" s="164">
        <f t="shared" ref="S74:S127" si="18">IF(Q74=0,"N/A",R74/Q74)</f>
        <v>0.27651515151515149</v>
      </c>
      <c r="T74" s="8">
        <v>1460</v>
      </c>
      <c r="U74" s="8">
        <v>438</v>
      </c>
      <c r="V74" s="164">
        <f t="shared" ref="V74:V127" si="19">IF(T74=0,"N/A",U74/T74)</f>
        <v>0.3</v>
      </c>
      <c r="W74" s="8">
        <v>1427</v>
      </c>
      <c r="X74" s="8">
        <v>436</v>
      </c>
      <c r="Y74" s="164">
        <f t="shared" ref="Y74:Y127" si="20">IF(W74=0,"N/A",X74/W74)</f>
        <v>0.30553608969866852</v>
      </c>
      <c r="Z74" s="8">
        <v>10</v>
      </c>
      <c r="AA74" s="8">
        <v>2</v>
      </c>
      <c r="AB74" s="101">
        <f t="shared" ref="AB74:AB127" si="21">IF(Z74=0,"N/A",AA74/Z74)</f>
        <v>0.2</v>
      </c>
      <c r="AC74" s="8">
        <v>0</v>
      </c>
      <c r="AD74" s="8">
        <v>0</v>
      </c>
      <c r="AE74" s="101" t="str">
        <f t="shared" ref="AE74:AE127" si="22">IF(AC74=0,"N/A",AD74/AC74)</f>
        <v>N/A</v>
      </c>
      <c r="AF74" s="8">
        <v>0</v>
      </c>
      <c r="AG74" s="8">
        <v>0</v>
      </c>
      <c r="AH74" s="101" t="str">
        <f t="shared" ref="AH74:AH127" si="23">IF(AF74=0,"N/A",AG74/AF74)</f>
        <v>N/A</v>
      </c>
      <c r="AI74" s="8">
        <v>78</v>
      </c>
      <c r="AJ74" s="8">
        <v>0</v>
      </c>
      <c r="AK74" s="101">
        <f t="shared" ref="AK74:AK127" si="24">IF(AI74=0,"N/A",AJ74/AI74)</f>
        <v>0</v>
      </c>
      <c r="AL74" s="8">
        <v>136</v>
      </c>
      <c r="AM74" s="8">
        <v>0</v>
      </c>
      <c r="AN74" s="101">
        <f t="shared" ref="AN74:AN127" si="25">IF(AL74=0,"N/A",AM74/AL74)</f>
        <v>0</v>
      </c>
      <c r="AO74" s="8">
        <v>23</v>
      </c>
      <c r="AP74" s="8">
        <v>0</v>
      </c>
      <c r="AQ74" s="101">
        <f t="shared" ref="AQ74:AQ127" si="26">IF(AO74=0,"N/A",AP74/AO74)</f>
        <v>0</v>
      </c>
      <c r="AR74" s="8">
        <v>32</v>
      </c>
      <c r="AS74" s="8">
        <v>0</v>
      </c>
      <c r="AT74" s="101">
        <f t="shared" ref="AT74:AT127" si="27">IF(AR74=0,"N/A",AS74/AR74)</f>
        <v>0</v>
      </c>
    </row>
    <row r="75" spans="1:46" s="1" customFormat="1" ht="15" customHeight="1" x14ac:dyDescent="0.55000000000000004">
      <c r="A75" s="16">
        <v>41</v>
      </c>
      <c r="B75" s="17" t="s">
        <v>94</v>
      </c>
      <c r="C75" s="18">
        <v>9525</v>
      </c>
      <c r="D75" s="17" t="s">
        <v>96</v>
      </c>
      <c r="E75" s="8">
        <v>851</v>
      </c>
      <c r="F75" s="8">
        <v>211</v>
      </c>
      <c r="G75" s="92">
        <f t="shared" si="14"/>
        <v>0.24794359576968272</v>
      </c>
      <c r="H75" s="8">
        <v>400</v>
      </c>
      <c r="I75" s="8">
        <v>113</v>
      </c>
      <c r="J75" s="92">
        <f t="shared" si="15"/>
        <v>0.28249999999999997</v>
      </c>
      <c r="K75" s="8">
        <v>511</v>
      </c>
      <c r="L75" s="8">
        <v>176</v>
      </c>
      <c r="M75" s="92">
        <f t="shared" si="16"/>
        <v>0.34442270058708413</v>
      </c>
      <c r="N75" s="8">
        <v>1762</v>
      </c>
      <c r="O75" s="8">
        <v>500</v>
      </c>
      <c r="P75" s="92">
        <f t="shared" si="17"/>
        <v>0.28376844494892167</v>
      </c>
      <c r="Q75" s="8">
        <v>1813</v>
      </c>
      <c r="R75" s="8">
        <v>651</v>
      </c>
      <c r="S75" s="164">
        <f t="shared" si="18"/>
        <v>0.35907335907335908</v>
      </c>
      <c r="T75" s="8">
        <v>1566</v>
      </c>
      <c r="U75" s="8">
        <v>567</v>
      </c>
      <c r="V75" s="164">
        <f t="shared" si="19"/>
        <v>0.36206896551724138</v>
      </c>
      <c r="W75" s="8">
        <v>1506</v>
      </c>
      <c r="X75" s="8">
        <v>422</v>
      </c>
      <c r="Y75" s="164">
        <f t="shared" si="20"/>
        <v>0.28021248339973437</v>
      </c>
      <c r="Z75" s="8">
        <v>10</v>
      </c>
      <c r="AA75" s="8">
        <v>2</v>
      </c>
      <c r="AB75" s="101">
        <f t="shared" si="21"/>
        <v>0.2</v>
      </c>
      <c r="AC75" s="8">
        <v>0</v>
      </c>
      <c r="AD75" s="8">
        <v>0</v>
      </c>
      <c r="AE75" s="101" t="str">
        <f t="shared" si="22"/>
        <v>N/A</v>
      </c>
      <c r="AF75" s="8">
        <v>0</v>
      </c>
      <c r="AG75" s="8">
        <v>0</v>
      </c>
      <c r="AH75" s="101" t="str">
        <f t="shared" si="23"/>
        <v>N/A</v>
      </c>
      <c r="AI75" s="8">
        <v>39</v>
      </c>
      <c r="AJ75" s="8">
        <v>0</v>
      </c>
      <c r="AK75" s="101">
        <f t="shared" si="24"/>
        <v>0</v>
      </c>
      <c r="AL75" s="8">
        <v>70</v>
      </c>
      <c r="AM75" s="8">
        <v>0</v>
      </c>
      <c r="AN75" s="101">
        <f t="shared" si="25"/>
        <v>0</v>
      </c>
      <c r="AO75" s="8">
        <v>12</v>
      </c>
      <c r="AP75" s="8">
        <v>0</v>
      </c>
      <c r="AQ75" s="101">
        <f t="shared" si="26"/>
        <v>0</v>
      </c>
      <c r="AR75" s="8">
        <v>16</v>
      </c>
      <c r="AS75" s="8">
        <v>0</v>
      </c>
      <c r="AT75" s="101">
        <f t="shared" si="27"/>
        <v>0</v>
      </c>
    </row>
    <row r="76" spans="1:46" s="1" customFormat="1" ht="15" customHeight="1" x14ac:dyDescent="0.55000000000000004">
      <c r="A76" s="16">
        <v>41</v>
      </c>
      <c r="B76" s="17" t="s">
        <v>94</v>
      </c>
      <c r="C76" s="18">
        <v>9526</v>
      </c>
      <c r="D76" s="17" t="s">
        <v>97</v>
      </c>
      <c r="E76" s="8">
        <v>301</v>
      </c>
      <c r="F76" s="8">
        <v>48</v>
      </c>
      <c r="G76" s="92">
        <f t="shared" si="14"/>
        <v>0.15946843853820597</v>
      </c>
      <c r="H76" s="8">
        <v>172</v>
      </c>
      <c r="I76" s="8">
        <v>0</v>
      </c>
      <c r="J76" s="92">
        <f t="shared" si="15"/>
        <v>0</v>
      </c>
      <c r="K76" s="8">
        <v>803</v>
      </c>
      <c r="L76" s="8">
        <v>91</v>
      </c>
      <c r="M76" s="92">
        <f t="shared" si="16"/>
        <v>0.11332503113325031</v>
      </c>
      <c r="N76" s="8">
        <v>1276</v>
      </c>
      <c r="O76" s="8">
        <v>139</v>
      </c>
      <c r="P76" s="92">
        <f t="shared" si="17"/>
        <v>0.10893416927899686</v>
      </c>
      <c r="Q76" s="8">
        <v>1288</v>
      </c>
      <c r="R76" s="8">
        <v>278</v>
      </c>
      <c r="S76" s="164">
        <f t="shared" si="18"/>
        <v>0.21583850931677018</v>
      </c>
      <c r="T76" s="8">
        <v>1264</v>
      </c>
      <c r="U76" s="8">
        <v>275</v>
      </c>
      <c r="V76" s="164">
        <f t="shared" si="19"/>
        <v>0.2175632911392405</v>
      </c>
      <c r="W76" s="8">
        <v>1242</v>
      </c>
      <c r="X76" s="8">
        <v>139</v>
      </c>
      <c r="Y76" s="164">
        <f t="shared" si="20"/>
        <v>0.11191626409017713</v>
      </c>
      <c r="Z76" s="8">
        <v>8</v>
      </c>
      <c r="AA76" s="8">
        <v>1</v>
      </c>
      <c r="AB76" s="101">
        <f t="shared" si="21"/>
        <v>0.125</v>
      </c>
      <c r="AC76" s="8">
        <v>0</v>
      </c>
      <c r="AD76" s="8">
        <v>0</v>
      </c>
      <c r="AE76" s="101" t="str">
        <f t="shared" si="22"/>
        <v>N/A</v>
      </c>
      <c r="AF76" s="8">
        <v>0</v>
      </c>
      <c r="AG76" s="8">
        <v>0</v>
      </c>
      <c r="AH76" s="101" t="str">
        <f t="shared" si="23"/>
        <v>N/A</v>
      </c>
      <c r="AI76" s="8">
        <v>26</v>
      </c>
      <c r="AJ76" s="8">
        <v>0</v>
      </c>
      <c r="AK76" s="101">
        <f t="shared" si="24"/>
        <v>0</v>
      </c>
      <c r="AL76" s="8">
        <v>47</v>
      </c>
      <c r="AM76" s="8">
        <v>0</v>
      </c>
      <c r="AN76" s="101">
        <f t="shared" si="25"/>
        <v>0</v>
      </c>
      <c r="AO76" s="8">
        <v>8</v>
      </c>
      <c r="AP76" s="8">
        <v>0</v>
      </c>
      <c r="AQ76" s="101">
        <f t="shared" si="26"/>
        <v>0</v>
      </c>
      <c r="AR76" s="8">
        <v>11</v>
      </c>
      <c r="AS76" s="8">
        <v>0</v>
      </c>
      <c r="AT76" s="101">
        <f t="shared" si="27"/>
        <v>0</v>
      </c>
    </row>
    <row r="77" spans="1:46" s="1" customFormat="1" ht="15" customHeight="1" x14ac:dyDescent="0.55000000000000004">
      <c r="A77" s="16">
        <v>41</v>
      </c>
      <c r="B77" s="17" t="s">
        <v>94</v>
      </c>
      <c r="C77" s="18">
        <v>9527</v>
      </c>
      <c r="D77" s="17" t="s">
        <v>98</v>
      </c>
      <c r="E77" s="8">
        <v>0</v>
      </c>
      <c r="F77" s="8">
        <v>57</v>
      </c>
      <c r="G77" s="92" t="str">
        <f t="shared" si="14"/>
        <v>N/A</v>
      </c>
      <c r="H77" s="8">
        <v>252</v>
      </c>
      <c r="I77" s="8">
        <v>28</v>
      </c>
      <c r="J77" s="92">
        <f t="shared" si="15"/>
        <v>0.1111111111111111</v>
      </c>
      <c r="K77" s="8">
        <v>2506</v>
      </c>
      <c r="L77" s="8">
        <v>549</v>
      </c>
      <c r="M77" s="92">
        <f t="shared" si="16"/>
        <v>0.21907422186751796</v>
      </c>
      <c r="N77" s="8">
        <v>2758</v>
      </c>
      <c r="O77" s="8">
        <v>634</v>
      </c>
      <c r="P77" s="92">
        <f t="shared" si="17"/>
        <v>0.22987672226250908</v>
      </c>
      <c r="Q77" s="8">
        <v>2840</v>
      </c>
      <c r="R77" s="8">
        <v>579</v>
      </c>
      <c r="S77" s="164">
        <f t="shared" si="18"/>
        <v>0.20387323943661972</v>
      </c>
      <c r="T77" s="8">
        <v>2369</v>
      </c>
      <c r="U77" s="8">
        <v>490</v>
      </c>
      <c r="V77" s="164">
        <f t="shared" si="19"/>
        <v>0.20683832840861122</v>
      </c>
      <c r="W77" s="8">
        <v>2298</v>
      </c>
      <c r="X77" s="8">
        <v>519</v>
      </c>
      <c r="Y77" s="164">
        <f t="shared" si="20"/>
        <v>0.2258485639686684</v>
      </c>
      <c r="Z77" s="8">
        <v>14</v>
      </c>
      <c r="AA77" s="8">
        <v>1</v>
      </c>
      <c r="AB77" s="101">
        <f t="shared" si="21"/>
        <v>7.1428571428571425E-2</v>
      </c>
      <c r="AC77" s="8">
        <v>0</v>
      </c>
      <c r="AD77" s="8">
        <v>0</v>
      </c>
      <c r="AE77" s="101" t="str">
        <f t="shared" si="22"/>
        <v>N/A</v>
      </c>
      <c r="AF77" s="8">
        <v>0</v>
      </c>
      <c r="AG77" s="8">
        <v>0</v>
      </c>
      <c r="AH77" s="101" t="str">
        <f t="shared" si="23"/>
        <v>N/A</v>
      </c>
      <c r="AI77" s="8">
        <v>0</v>
      </c>
      <c r="AJ77" s="8">
        <v>0</v>
      </c>
      <c r="AK77" s="101" t="str">
        <f t="shared" si="24"/>
        <v>N/A</v>
      </c>
      <c r="AL77" s="8">
        <v>0</v>
      </c>
      <c r="AM77" s="8">
        <v>0</v>
      </c>
      <c r="AN77" s="101" t="str">
        <f t="shared" si="25"/>
        <v>N/A</v>
      </c>
      <c r="AO77" s="8">
        <v>0</v>
      </c>
      <c r="AP77" s="8">
        <v>0</v>
      </c>
      <c r="AQ77" s="101" t="str">
        <f t="shared" si="26"/>
        <v>N/A</v>
      </c>
      <c r="AR77" s="8">
        <v>0</v>
      </c>
      <c r="AS77" s="8">
        <v>0</v>
      </c>
      <c r="AT77" s="101" t="str">
        <f t="shared" si="27"/>
        <v>N/A</v>
      </c>
    </row>
    <row r="78" spans="1:46" s="1" customFormat="1" ht="15" customHeight="1" x14ac:dyDescent="0.55000000000000004">
      <c r="A78" s="16">
        <v>41</v>
      </c>
      <c r="B78" s="17" t="s">
        <v>94</v>
      </c>
      <c r="C78" s="18">
        <v>9528</v>
      </c>
      <c r="D78" s="17" t="s">
        <v>99</v>
      </c>
      <c r="E78" s="8">
        <v>403</v>
      </c>
      <c r="F78" s="8">
        <v>29</v>
      </c>
      <c r="G78" s="92">
        <f t="shared" si="14"/>
        <v>7.1960297766749379E-2</v>
      </c>
      <c r="H78" s="8">
        <v>382</v>
      </c>
      <c r="I78" s="8">
        <v>39</v>
      </c>
      <c r="J78" s="92">
        <f t="shared" si="15"/>
        <v>0.10209424083769633</v>
      </c>
      <c r="K78" s="8">
        <v>673</v>
      </c>
      <c r="L78" s="8">
        <v>191</v>
      </c>
      <c r="M78" s="92">
        <f t="shared" si="16"/>
        <v>0.2838038632986627</v>
      </c>
      <c r="N78" s="8">
        <v>1458</v>
      </c>
      <c r="O78" s="8">
        <v>259</v>
      </c>
      <c r="P78" s="92">
        <f t="shared" si="17"/>
        <v>0.1776406035665295</v>
      </c>
      <c r="Q78" s="8">
        <v>1469</v>
      </c>
      <c r="R78" s="8">
        <v>176</v>
      </c>
      <c r="S78" s="164">
        <f t="shared" si="18"/>
        <v>0.11980939414567733</v>
      </c>
      <c r="T78" s="8">
        <v>1235</v>
      </c>
      <c r="U78" s="8">
        <v>175</v>
      </c>
      <c r="V78" s="164">
        <f t="shared" si="19"/>
        <v>0.1417004048582996</v>
      </c>
      <c r="W78" s="8">
        <v>1210</v>
      </c>
      <c r="X78" s="8">
        <v>257</v>
      </c>
      <c r="Y78" s="164">
        <f t="shared" si="20"/>
        <v>0.21239669421487603</v>
      </c>
      <c r="Z78" s="8">
        <v>9</v>
      </c>
      <c r="AA78" s="8">
        <v>0</v>
      </c>
      <c r="AB78" s="101">
        <f t="shared" si="21"/>
        <v>0</v>
      </c>
      <c r="AC78" s="8">
        <v>0</v>
      </c>
      <c r="AD78" s="8">
        <v>0</v>
      </c>
      <c r="AE78" s="101" t="str">
        <f t="shared" si="22"/>
        <v>N/A</v>
      </c>
      <c r="AF78" s="8">
        <v>0</v>
      </c>
      <c r="AG78" s="8">
        <v>0</v>
      </c>
      <c r="AH78" s="101" t="str">
        <f t="shared" si="23"/>
        <v>N/A</v>
      </c>
      <c r="AI78" s="8">
        <v>44</v>
      </c>
      <c r="AJ78" s="8">
        <v>0</v>
      </c>
      <c r="AK78" s="101">
        <f t="shared" si="24"/>
        <v>0</v>
      </c>
      <c r="AL78" s="8">
        <v>79</v>
      </c>
      <c r="AM78" s="8">
        <v>0</v>
      </c>
      <c r="AN78" s="101">
        <f t="shared" si="25"/>
        <v>0</v>
      </c>
      <c r="AO78" s="8">
        <v>13</v>
      </c>
      <c r="AP78" s="8">
        <v>0</v>
      </c>
      <c r="AQ78" s="101">
        <f t="shared" si="26"/>
        <v>0</v>
      </c>
      <c r="AR78" s="8">
        <v>19</v>
      </c>
      <c r="AS78" s="8">
        <v>0</v>
      </c>
      <c r="AT78" s="101">
        <f t="shared" si="27"/>
        <v>0</v>
      </c>
    </row>
    <row r="79" spans="1:46" s="1" customFormat="1" ht="15" customHeight="1" x14ac:dyDescent="0.55000000000000004">
      <c r="A79" s="16">
        <v>44</v>
      </c>
      <c r="B79" s="17" t="s">
        <v>100</v>
      </c>
      <c r="C79" s="18">
        <v>9222</v>
      </c>
      <c r="D79" s="17" t="s">
        <v>101</v>
      </c>
      <c r="E79" s="8">
        <v>143</v>
      </c>
      <c r="F79" s="8">
        <v>1</v>
      </c>
      <c r="G79" s="92">
        <f t="shared" si="14"/>
        <v>6.993006993006993E-3</v>
      </c>
      <c r="H79" s="8">
        <v>607</v>
      </c>
      <c r="I79" s="8">
        <v>81</v>
      </c>
      <c r="J79" s="92">
        <f t="shared" si="15"/>
        <v>0.13344316309719934</v>
      </c>
      <c r="K79" s="8">
        <v>629</v>
      </c>
      <c r="L79" s="8">
        <v>47</v>
      </c>
      <c r="M79" s="92">
        <f t="shared" si="16"/>
        <v>7.472178060413355E-2</v>
      </c>
      <c r="N79" s="8">
        <v>1379</v>
      </c>
      <c r="O79" s="8">
        <v>129</v>
      </c>
      <c r="P79" s="92">
        <f t="shared" si="17"/>
        <v>9.3546047860768672E-2</v>
      </c>
      <c r="Q79" s="8">
        <v>1480</v>
      </c>
      <c r="R79" s="8">
        <v>174</v>
      </c>
      <c r="S79" s="164">
        <f t="shared" si="18"/>
        <v>0.11756756756756757</v>
      </c>
      <c r="T79" s="8">
        <v>1396</v>
      </c>
      <c r="U79" s="8">
        <v>174</v>
      </c>
      <c r="V79" s="164">
        <f t="shared" si="19"/>
        <v>0.12464183381088825</v>
      </c>
      <c r="W79" s="8">
        <v>1268</v>
      </c>
      <c r="X79" s="8">
        <v>129</v>
      </c>
      <c r="Y79" s="164">
        <f t="shared" si="20"/>
        <v>0.10173501577287067</v>
      </c>
      <c r="Z79" s="8">
        <v>6</v>
      </c>
      <c r="AA79" s="8">
        <v>0</v>
      </c>
      <c r="AB79" s="101">
        <f t="shared" si="21"/>
        <v>0</v>
      </c>
      <c r="AC79" s="8">
        <v>0</v>
      </c>
      <c r="AD79" s="8">
        <v>0</v>
      </c>
      <c r="AE79" s="101" t="str">
        <f t="shared" si="22"/>
        <v>N/A</v>
      </c>
      <c r="AF79" s="8">
        <v>0</v>
      </c>
      <c r="AG79" s="8">
        <v>0</v>
      </c>
      <c r="AH79" s="101" t="str">
        <f t="shared" si="23"/>
        <v>N/A</v>
      </c>
      <c r="AI79" s="8">
        <v>0</v>
      </c>
      <c r="AJ79" s="8">
        <v>0</v>
      </c>
      <c r="AK79" s="101" t="str">
        <f t="shared" si="24"/>
        <v>N/A</v>
      </c>
      <c r="AL79" s="8">
        <v>0</v>
      </c>
      <c r="AM79" s="8">
        <v>0</v>
      </c>
      <c r="AN79" s="101" t="str">
        <f t="shared" si="25"/>
        <v>N/A</v>
      </c>
      <c r="AO79" s="8">
        <v>0</v>
      </c>
      <c r="AP79" s="8">
        <v>0</v>
      </c>
      <c r="AQ79" s="101" t="str">
        <f t="shared" si="26"/>
        <v>N/A</v>
      </c>
      <c r="AR79" s="8">
        <v>0</v>
      </c>
      <c r="AS79" s="8">
        <v>0</v>
      </c>
      <c r="AT79" s="101" t="str">
        <f t="shared" si="27"/>
        <v>N/A</v>
      </c>
    </row>
    <row r="80" spans="1:46" s="1" customFormat="1" ht="15" customHeight="1" x14ac:dyDescent="0.55000000000000004">
      <c r="A80" s="16">
        <v>44</v>
      </c>
      <c r="B80" s="17" t="s">
        <v>100</v>
      </c>
      <c r="C80" s="18">
        <v>9524</v>
      </c>
      <c r="D80" s="17" t="s">
        <v>102</v>
      </c>
      <c r="E80" s="8">
        <v>479</v>
      </c>
      <c r="F80" s="8">
        <v>0</v>
      </c>
      <c r="G80" s="92">
        <f t="shared" si="14"/>
        <v>0</v>
      </c>
      <c r="H80" s="8">
        <v>500</v>
      </c>
      <c r="I80" s="8">
        <v>45</v>
      </c>
      <c r="J80" s="92">
        <f t="shared" si="15"/>
        <v>0.09</v>
      </c>
      <c r="K80" s="8">
        <v>640</v>
      </c>
      <c r="L80" s="8">
        <v>98</v>
      </c>
      <c r="M80" s="92">
        <f t="shared" si="16"/>
        <v>0.15312500000000001</v>
      </c>
      <c r="N80" s="8">
        <v>1619</v>
      </c>
      <c r="O80" s="8">
        <v>143</v>
      </c>
      <c r="P80" s="92">
        <f t="shared" si="17"/>
        <v>8.8326127239036448E-2</v>
      </c>
      <c r="Q80" s="8">
        <v>1633</v>
      </c>
      <c r="R80" s="8">
        <v>297</v>
      </c>
      <c r="S80" s="164">
        <f t="shared" si="18"/>
        <v>0.18187385180649113</v>
      </c>
      <c r="T80" s="8">
        <v>1571</v>
      </c>
      <c r="U80" s="8">
        <v>297</v>
      </c>
      <c r="V80" s="164">
        <f t="shared" si="19"/>
        <v>0.1890515595162317</v>
      </c>
      <c r="W80" s="8">
        <v>1532</v>
      </c>
      <c r="X80" s="8">
        <v>143</v>
      </c>
      <c r="Y80" s="164">
        <f t="shared" si="20"/>
        <v>9.3342036553524799E-2</v>
      </c>
      <c r="Z80" s="8">
        <v>4</v>
      </c>
      <c r="AA80" s="8">
        <v>0</v>
      </c>
      <c r="AB80" s="101">
        <f t="shared" si="21"/>
        <v>0</v>
      </c>
      <c r="AC80" s="8">
        <v>0</v>
      </c>
      <c r="AD80" s="8">
        <v>0</v>
      </c>
      <c r="AE80" s="101" t="str">
        <f t="shared" si="22"/>
        <v>N/A</v>
      </c>
      <c r="AF80" s="8">
        <v>0</v>
      </c>
      <c r="AG80" s="8">
        <v>0</v>
      </c>
      <c r="AH80" s="101" t="str">
        <f t="shared" si="23"/>
        <v>N/A</v>
      </c>
      <c r="AI80" s="8">
        <v>64</v>
      </c>
      <c r="AJ80" s="8">
        <v>0</v>
      </c>
      <c r="AK80" s="101">
        <f t="shared" si="24"/>
        <v>0</v>
      </c>
      <c r="AL80" s="8">
        <v>63</v>
      </c>
      <c r="AM80" s="8">
        <v>0</v>
      </c>
      <c r="AN80" s="101">
        <f t="shared" si="25"/>
        <v>0</v>
      </c>
      <c r="AO80" s="8">
        <v>21</v>
      </c>
      <c r="AP80" s="8">
        <v>0</v>
      </c>
      <c r="AQ80" s="101">
        <f t="shared" si="26"/>
        <v>0</v>
      </c>
      <c r="AR80" s="8">
        <v>30</v>
      </c>
      <c r="AS80" s="8">
        <v>0</v>
      </c>
      <c r="AT80" s="101">
        <f t="shared" si="27"/>
        <v>0</v>
      </c>
    </row>
    <row r="81" spans="1:46" s="1" customFormat="1" ht="15" customHeight="1" x14ac:dyDescent="0.55000000000000004">
      <c r="A81" s="16">
        <v>47</v>
      </c>
      <c r="B81" s="17" t="s">
        <v>103</v>
      </c>
      <c r="C81" s="18">
        <v>9118</v>
      </c>
      <c r="D81" s="17" t="s">
        <v>104</v>
      </c>
      <c r="E81" s="8">
        <v>1153</v>
      </c>
      <c r="F81" s="8">
        <v>388</v>
      </c>
      <c r="G81" s="92">
        <f t="shared" si="14"/>
        <v>0.33651344319167387</v>
      </c>
      <c r="H81" s="8">
        <v>0</v>
      </c>
      <c r="I81" s="8">
        <v>0</v>
      </c>
      <c r="J81" s="92" t="str">
        <f t="shared" si="15"/>
        <v>N/A</v>
      </c>
      <c r="K81" s="8">
        <v>2840</v>
      </c>
      <c r="L81" s="8">
        <v>739</v>
      </c>
      <c r="M81" s="92">
        <f t="shared" si="16"/>
        <v>0.26021126760563379</v>
      </c>
      <c r="N81" s="8">
        <v>3993</v>
      </c>
      <c r="O81" s="8">
        <v>1127</v>
      </c>
      <c r="P81" s="92">
        <f t="shared" si="17"/>
        <v>0.28224392687202604</v>
      </c>
      <c r="Q81" s="8">
        <v>4053</v>
      </c>
      <c r="R81" s="8">
        <v>346</v>
      </c>
      <c r="S81" s="164">
        <f t="shared" si="18"/>
        <v>8.5368862570935108E-2</v>
      </c>
      <c r="T81" s="8">
        <v>3297</v>
      </c>
      <c r="U81" s="8">
        <v>256</v>
      </c>
      <c r="V81" s="164">
        <f t="shared" si="19"/>
        <v>7.7646345162268732E-2</v>
      </c>
      <c r="W81" s="8">
        <v>3238</v>
      </c>
      <c r="X81" s="8">
        <v>880</v>
      </c>
      <c r="Y81" s="164">
        <f t="shared" si="20"/>
        <v>0.27177269919703523</v>
      </c>
      <c r="Z81" s="8">
        <v>13</v>
      </c>
      <c r="AA81" s="8">
        <v>0</v>
      </c>
      <c r="AB81" s="101">
        <f t="shared" si="21"/>
        <v>0</v>
      </c>
      <c r="AC81" s="8">
        <v>0</v>
      </c>
      <c r="AD81" s="8">
        <v>0</v>
      </c>
      <c r="AE81" s="101" t="str">
        <f t="shared" si="22"/>
        <v>N/A</v>
      </c>
      <c r="AF81" s="8">
        <v>0</v>
      </c>
      <c r="AG81" s="8">
        <v>0</v>
      </c>
      <c r="AH81" s="101" t="str">
        <f t="shared" si="23"/>
        <v>N/A</v>
      </c>
      <c r="AI81" s="8">
        <v>72</v>
      </c>
      <c r="AJ81" s="8">
        <v>0</v>
      </c>
      <c r="AK81" s="101">
        <f t="shared" si="24"/>
        <v>0</v>
      </c>
      <c r="AL81" s="8">
        <v>28</v>
      </c>
      <c r="AM81" s="8">
        <v>0</v>
      </c>
      <c r="AN81" s="101">
        <f t="shared" si="25"/>
        <v>0</v>
      </c>
      <c r="AO81" s="8">
        <v>32</v>
      </c>
      <c r="AP81" s="8">
        <v>0</v>
      </c>
      <c r="AQ81" s="101">
        <f t="shared" si="26"/>
        <v>0</v>
      </c>
      <c r="AR81" s="8">
        <v>45</v>
      </c>
      <c r="AS81" s="8">
        <v>0</v>
      </c>
      <c r="AT81" s="101">
        <f t="shared" si="27"/>
        <v>0</v>
      </c>
    </row>
    <row r="82" spans="1:46" s="1" customFormat="1" ht="15" customHeight="1" x14ac:dyDescent="0.55000000000000004">
      <c r="A82" s="16">
        <v>47</v>
      </c>
      <c r="B82" s="17" t="s">
        <v>103</v>
      </c>
      <c r="C82" s="18">
        <v>9529</v>
      </c>
      <c r="D82" s="17" t="s">
        <v>105</v>
      </c>
      <c r="E82" s="8">
        <v>158</v>
      </c>
      <c r="F82" s="8">
        <v>16</v>
      </c>
      <c r="G82" s="92">
        <f t="shared" si="14"/>
        <v>0.10126582278481013</v>
      </c>
      <c r="H82" s="8">
        <v>245</v>
      </c>
      <c r="I82" s="8">
        <v>0</v>
      </c>
      <c r="J82" s="92">
        <f t="shared" si="15"/>
        <v>0</v>
      </c>
      <c r="K82" s="8">
        <v>1201</v>
      </c>
      <c r="L82" s="8">
        <v>370</v>
      </c>
      <c r="M82" s="92">
        <f t="shared" si="16"/>
        <v>0.30807660283097421</v>
      </c>
      <c r="N82" s="8">
        <v>1604</v>
      </c>
      <c r="O82" s="8">
        <v>386</v>
      </c>
      <c r="P82" s="92">
        <f t="shared" si="17"/>
        <v>0.24064837905236908</v>
      </c>
      <c r="Q82" s="8">
        <v>1697</v>
      </c>
      <c r="R82" s="8">
        <v>212</v>
      </c>
      <c r="S82" s="164">
        <f t="shared" si="18"/>
        <v>0.1249263406010607</v>
      </c>
      <c r="T82" s="8">
        <v>1526</v>
      </c>
      <c r="U82" s="8">
        <v>188</v>
      </c>
      <c r="V82" s="164">
        <f t="shared" si="19"/>
        <v>0.12319790301441677</v>
      </c>
      <c r="W82" s="8">
        <v>1432</v>
      </c>
      <c r="X82" s="8">
        <v>363</v>
      </c>
      <c r="Y82" s="164">
        <f t="shared" si="20"/>
        <v>0.25349162011173182</v>
      </c>
      <c r="Z82" s="8">
        <v>9</v>
      </c>
      <c r="AA82" s="8">
        <v>0</v>
      </c>
      <c r="AB82" s="101">
        <f t="shared" si="21"/>
        <v>0</v>
      </c>
      <c r="AC82" s="8">
        <v>6</v>
      </c>
      <c r="AD82" s="8">
        <v>0</v>
      </c>
      <c r="AE82" s="101">
        <f t="shared" si="22"/>
        <v>0</v>
      </c>
      <c r="AF82" s="8">
        <v>4</v>
      </c>
      <c r="AG82" s="8">
        <v>1</v>
      </c>
      <c r="AH82" s="101">
        <f t="shared" si="23"/>
        <v>0.25</v>
      </c>
      <c r="AI82" s="8">
        <v>0</v>
      </c>
      <c r="AJ82" s="8">
        <v>0</v>
      </c>
      <c r="AK82" s="101" t="str">
        <f t="shared" si="24"/>
        <v>N/A</v>
      </c>
      <c r="AL82" s="8">
        <v>0</v>
      </c>
      <c r="AM82" s="8">
        <v>0</v>
      </c>
      <c r="AN82" s="101" t="str">
        <f t="shared" si="25"/>
        <v>N/A</v>
      </c>
      <c r="AO82" s="8">
        <v>0</v>
      </c>
      <c r="AP82" s="8">
        <v>0</v>
      </c>
      <c r="AQ82" s="101" t="str">
        <f t="shared" si="26"/>
        <v>N/A</v>
      </c>
      <c r="AR82" s="8">
        <v>0</v>
      </c>
      <c r="AS82" s="8">
        <v>0</v>
      </c>
      <c r="AT82" s="101" t="str">
        <f t="shared" si="27"/>
        <v>N/A</v>
      </c>
    </row>
    <row r="83" spans="1:46" s="1" customFormat="1" ht="15" customHeight="1" x14ac:dyDescent="0.55000000000000004">
      <c r="A83" s="16">
        <v>50</v>
      </c>
      <c r="B83" s="17" t="s">
        <v>106</v>
      </c>
      <c r="C83" s="18">
        <v>9117</v>
      </c>
      <c r="D83" s="17" t="s">
        <v>107</v>
      </c>
      <c r="E83" s="8">
        <v>1150</v>
      </c>
      <c r="F83" s="8">
        <v>113</v>
      </c>
      <c r="G83" s="92">
        <f t="shared" si="14"/>
        <v>9.8260869565217387E-2</v>
      </c>
      <c r="H83" s="8">
        <v>271</v>
      </c>
      <c r="I83" s="8">
        <v>37</v>
      </c>
      <c r="J83" s="92">
        <f t="shared" si="15"/>
        <v>0.13653136531365315</v>
      </c>
      <c r="K83" s="8">
        <v>93</v>
      </c>
      <c r="L83" s="8">
        <v>9</v>
      </c>
      <c r="M83" s="92">
        <f t="shared" si="16"/>
        <v>9.6774193548387094E-2</v>
      </c>
      <c r="N83" s="8">
        <v>1514</v>
      </c>
      <c r="O83" s="8">
        <v>159</v>
      </c>
      <c r="P83" s="92">
        <f t="shared" si="17"/>
        <v>0.10501981505944517</v>
      </c>
      <c r="Q83" s="8">
        <v>1729</v>
      </c>
      <c r="R83" s="8">
        <v>234</v>
      </c>
      <c r="S83" s="164">
        <f t="shared" si="18"/>
        <v>0.13533834586466165</v>
      </c>
      <c r="T83" s="8">
        <v>1639</v>
      </c>
      <c r="U83" s="8">
        <v>217</v>
      </c>
      <c r="V83" s="164">
        <f t="shared" si="19"/>
        <v>0.13239780353874314</v>
      </c>
      <c r="W83" s="8">
        <v>1421</v>
      </c>
      <c r="X83" s="8">
        <v>142</v>
      </c>
      <c r="Y83" s="164">
        <f t="shared" si="20"/>
        <v>9.9929627023223083E-2</v>
      </c>
      <c r="Z83" s="8">
        <v>10</v>
      </c>
      <c r="AA83" s="8">
        <v>0</v>
      </c>
      <c r="AB83" s="101">
        <f t="shared" si="21"/>
        <v>0</v>
      </c>
      <c r="AC83" s="8">
        <v>0</v>
      </c>
      <c r="AD83" s="8">
        <v>0</v>
      </c>
      <c r="AE83" s="101" t="str">
        <f t="shared" si="22"/>
        <v>N/A</v>
      </c>
      <c r="AF83" s="8">
        <v>0</v>
      </c>
      <c r="AG83" s="8">
        <v>0</v>
      </c>
      <c r="AH83" s="101" t="str">
        <f t="shared" si="23"/>
        <v>N/A</v>
      </c>
      <c r="AI83" s="8">
        <v>75</v>
      </c>
      <c r="AJ83" s="8">
        <v>0</v>
      </c>
      <c r="AK83" s="101">
        <f t="shared" si="24"/>
        <v>0</v>
      </c>
      <c r="AL83" s="8">
        <v>20</v>
      </c>
      <c r="AM83" s="8">
        <v>0</v>
      </c>
      <c r="AN83" s="101">
        <f t="shared" si="25"/>
        <v>0</v>
      </c>
      <c r="AO83" s="8">
        <v>41</v>
      </c>
      <c r="AP83" s="8">
        <v>0</v>
      </c>
      <c r="AQ83" s="101">
        <f t="shared" si="26"/>
        <v>0</v>
      </c>
      <c r="AR83" s="8">
        <v>58</v>
      </c>
      <c r="AS83" s="8">
        <v>0</v>
      </c>
      <c r="AT83" s="101">
        <f t="shared" si="27"/>
        <v>0</v>
      </c>
    </row>
    <row r="84" spans="1:46" s="1" customFormat="1" ht="15" customHeight="1" x14ac:dyDescent="0.55000000000000004">
      <c r="A84" s="16">
        <v>50</v>
      </c>
      <c r="B84" s="17" t="s">
        <v>106</v>
      </c>
      <c r="C84" s="18">
        <v>9532</v>
      </c>
      <c r="D84" s="17" t="s">
        <v>108</v>
      </c>
      <c r="E84" s="8">
        <v>210</v>
      </c>
      <c r="F84" s="8">
        <v>17</v>
      </c>
      <c r="G84" s="92">
        <f t="shared" si="14"/>
        <v>8.0952380952380956E-2</v>
      </c>
      <c r="H84" s="8">
        <v>191</v>
      </c>
      <c r="I84" s="8">
        <v>0</v>
      </c>
      <c r="J84" s="92">
        <f t="shared" si="15"/>
        <v>0</v>
      </c>
      <c r="K84" s="8">
        <v>2246</v>
      </c>
      <c r="L84" s="8">
        <v>225</v>
      </c>
      <c r="M84" s="92">
        <f t="shared" si="16"/>
        <v>0.10017809439002671</v>
      </c>
      <c r="N84" s="8">
        <v>2647</v>
      </c>
      <c r="O84" s="8">
        <v>242</v>
      </c>
      <c r="P84" s="92">
        <f t="shared" si="17"/>
        <v>9.1424253872308278E-2</v>
      </c>
      <c r="Q84" s="8">
        <v>2677</v>
      </c>
      <c r="R84" s="8">
        <v>468</v>
      </c>
      <c r="S84" s="164">
        <f t="shared" si="18"/>
        <v>0.17482256257004108</v>
      </c>
      <c r="T84" s="8">
        <v>2557</v>
      </c>
      <c r="U84" s="8">
        <v>465</v>
      </c>
      <c r="V84" s="164">
        <f t="shared" si="19"/>
        <v>0.18185373484552209</v>
      </c>
      <c r="W84" s="8">
        <v>2515</v>
      </c>
      <c r="X84" s="8">
        <v>241</v>
      </c>
      <c r="Y84" s="164">
        <f t="shared" si="20"/>
        <v>9.5825049701789261E-2</v>
      </c>
      <c r="Z84" s="8">
        <v>10</v>
      </c>
      <c r="AA84" s="8">
        <v>0</v>
      </c>
      <c r="AB84" s="101">
        <f t="shared" si="21"/>
        <v>0</v>
      </c>
      <c r="AC84" s="8">
        <v>0</v>
      </c>
      <c r="AD84" s="8">
        <v>0</v>
      </c>
      <c r="AE84" s="101" t="str">
        <f t="shared" si="22"/>
        <v>N/A</v>
      </c>
      <c r="AF84" s="8">
        <v>0</v>
      </c>
      <c r="AG84" s="8">
        <v>0</v>
      </c>
      <c r="AH84" s="101" t="str">
        <f t="shared" si="23"/>
        <v>N/A</v>
      </c>
      <c r="AI84" s="8">
        <v>0</v>
      </c>
      <c r="AJ84" s="8">
        <v>0</v>
      </c>
      <c r="AK84" s="101" t="str">
        <f t="shared" si="24"/>
        <v>N/A</v>
      </c>
      <c r="AL84" s="8">
        <v>0</v>
      </c>
      <c r="AM84" s="8">
        <v>0</v>
      </c>
      <c r="AN84" s="101" t="str">
        <f t="shared" si="25"/>
        <v>N/A</v>
      </c>
      <c r="AO84" s="8">
        <v>0</v>
      </c>
      <c r="AP84" s="8">
        <v>0</v>
      </c>
      <c r="AQ84" s="101" t="str">
        <f t="shared" si="26"/>
        <v>N/A</v>
      </c>
      <c r="AR84" s="8">
        <v>0</v>
      </c>
      <c r="AS84" s="8">
        <v>0</v>
      </c>
      <c r="AT84" s="101" t="str">
        <f t="shared" si="27"/>
        <v>N/A</v>
      </c>
    </row>
    <row r="85" spans="1:46" s="1" customFormat="1" ht="15" customHeight="1" x14ac:dyDescent="0.55000000000000004">
      <c r="A85" s="16">
        <v>52</v>
      </c>
      <c r="B85" s="17" t="s">
        <v>109</v>
      </c>
      <c r="C85" s="18">
        <v>9534</v>
      </c>
      <c r="D85" s="17" t="s">
        <v>110</v>
      </c>
      <c r="E85" s="8">
        <v>215</v>
      </c>
      <c r="F85" s="8">
        <v>34</v>
      </c>
      <c r="G85" s="92">
        <f t="shared" si="14"/>
        <v>0.15813953488372093</v>
      </c>
      <c r="H85" s="8">
        <v>238</v>
      </c>
      <c r="I85" s="8">
        <v>0</v>
      </c>
      <c r="J85" s="92">
        <f t="shared" si="15"/>
        <v>0</v>
      </c>
      <c r="K85" s="8">
        <v>1737</v>
      </c>
      <c r="L85" s="8">
        <v>280</v>
      </c>
      <c r="M85" s="92">
        <f t="shared" si="16"/>
        <v>0.16119746689694875</v>
      </c>
      <c r="N85" s="8">
        <v>2190</v>
      </c>
      <c r="O85" s="8">
        <v>314</v>
      </c>
      <c r="P85" s="92">
        <f t="shared" si="17"/>
        <v>0.14337899543378996</v>
      </c>
      <c r="Q85" s="8">
        <v>2197</v>
      </c>
      <c r="R85" s="8">
        <v>428</v>
      </c>
      <c r="S85" s="164">
        <f t="shared" si="18"/>
        <v>0.1948111060537096</v>
      </c>
      <c r="T85" s="8">
        <v>2168</v>
      </c>
      <c r="U85" s="8">
        <v>426</v>
      </c>
      <c r="V85" s="164">
        <f t="shared" si="19"/>
        <v>0.19649446494464945</v>
      </c>
      <c r="W85" s="8">
        <v>2149</v>
      </c>
      <c r="X85" s="8">
        <v>313</v>
      </c>
      <c r="Y85" s="164">
        <f t="shared" si="20"/>
        <v>0.14564913913448116</v>
      </c>
      <c r="Z85" s="8">
        <v>10</v>
      </c>
      <c r="AA85" s="8">
        <v>0</v>
      </c>
      <c r="AB85" s="101">
        <f t="shared" si="21"/>
        <v>0</v>
      </c>
      <c r="AC85" s="8">
        <v>0</v>
      </c>
      <c r="AD85" s="8">
        <v>0</v>
      </c>
      <c r="AE85" s="101" t="str">
        <f t="shared" si="22"/>
        <v>N/A</v>
      </c>
      <c r="AF85" s="8">
        <v>0</v>
      </c>
      <c r="AG85" s="8">
        <v>0</v>
      </c>
      <c r="AH85" s="101" t="str">
        <f t="shared" si="23"/>
        <v>N/A</v>
      </c>
      <c r="AI85" s="8">
        <v>73</v>
      </c>
      <c r="AJ85" s="8">
        <v>0</v>
      </c>
      <c r="AK85" s="101">
        <f t="shared" si="24"/>
        <v>0</v>
      </c>
      <c r="AL85" s="8">
        <v>66</v>
      </c>
      <c r="AM85" s="8">
        <v>0</v>
      </c>
      <c r="AN85" s="101">
        <f t="shared" si="25"/>
        <v>0</v>
      </c>
      <c r="AO85" s="8">
        <v>25</v>
      </c>
      <c r="AP85" s="8">
        <v>0</v>
      </c>
      <c r="AQ85" s="101">
        <f t="shared" si="26"/>
        <v>0</v>
      </c>
      <c r="AR85" s="8">
        <v>36</v>
      </c>
      <c r="AS85" s="8">
        <v>0</v>
      </c>
      <c r="AT85" s="101">
        <f t="shared" si="27"/>
        <v>0</v>
      </c>
    </row>
    <row r="86" spans="1:46" s="1" customFormat="1" ht="15" customHeight="1" x14ac:dyDescent="0.55000000000000004">
      <c r="A86" s="16">
        <v>52</v>
      </c>
      <c r="B86" s="17" t="s">
        <v>109</v>
      </c>
      <c r="C86" s="18">
        <v>9535</v>
      </c>
      <c r="D86" s="17" t="s">
        <v>111</v>
      </c>
      <c r="E86" s="8">
        <v>545</v>
      </c>
      <c r="F86" s="8">
        <v>0</v>
      </c>
      <c r="G86" s="92">
        <f t="shared" si="14"/>
        <v>0</v>
      </c>
      <c r="H86" s="8">
        <v>263</v>
      </c>
      <c r="I86" s="8">
        <v>0</v>
      </c>
      <c r="J86" s="92">
        <f t="shared" si="15"/>
        <v>0</v>
      </c>
      <c r="K86" s="8">
        <v>2370</v>
      </c>
      <c r="L86" s="8">
        <v>0</v>
      </c>
      <c r="M86" s="92">
        <f t="shared" si="16"/>
        <v>0</v>
      </c>
      <c r="N86" s="8">
        <v>3178</v>
      </c>
      <c r="O86" s="8">
        <v>0</v>
      </c>
      <c r="P86" s="92">
        <f t="shared" si="17"/>
        <v>0</v>
      </c>
      <c r="Q86" s="8">
        <v>3200</v>
      </c>
      <c r="R86" s="8">
        <v>449</v>
      </c>
      <c r="S86" s="164">
        <f t="shared" si="18"/>
        <v>0.14031250000000001</v>
      </c>
      <c r="T86" s="8">
        <v>3161</v>
      </c>
      <c r="U86" s="8">
        <v>434</v>
      </c>
      <c r="V86" s="164">
        <f t="shared" si="19"/>
        <v>0.13729832331540651</v>
      </c>
      <c r="W86" s="8">
        <v>3125</v>
      </c>
      <c r="X86" s="8">
        <v>0</v>
      </c>
      <c r="Y86" s="164">
        <f t="shared" si="20"/>
        <v>0</v>
      </c>
      <c r="Z86" s="8">
        <v>8</v>
      </c>
      <c r="AA86" s="8">
        <v>0</v>
      </c>
      <c r="AB86" s="101">
        <f t="shared" si="21"/>
        <v>0</v>
      </c>
      <c r="AC86" s="8">
        <v>0</v>
      </c>
      <c r="AD86" s="8">
        <v>0</v>
      </c>
      <c r="AE86" s="101" t="str">
        <f t="shared" si="22"/>
        <v>N/A</v>
      </c>
      <c r="AF86" s="8">
        <v>0</v>
      </c>
      <c r="AG86" s="8">
        <v>0</v>
      </c>
      <c r="AH86" s="101" t="str">
        <f t="shared" si="23"/>
        <v>N/A</v>
      </c>
      <c r="AI86" s="8">
        <v>50</v>
      </c>
      <c r="AJ86" s="8">
        <v>0</v>
      </c>
      <c r="AK86" s="101">
        <f t="shared" si="24"/>
        <v>0</v>
      </c>
      <c r="AL86" s="8">
        <v>49</v>
      </c>
      <c r="AM86" s="8">
        <v>0</v>
      </c>
      <c r="AN86" s="101">
        <f t="shared" si="25"/>
        <v>0</v>
      </c>
      <c r="AO86" s="8">
        <v>17</v>
      </c>
      <c r="AP86" s="8">
        <v>0</v>
      </c>
      <c r="AQ86" s="101">
        <f t="shared" si="26"/>
        <v>0</v>
      </c>
      <c r="AR86" s="8">
        <v>24</v>
      </c>
      <c r="AS86" s="8">
        <v>0</v>
      </c>
      <c r="AT86" s="101">
        <f t="shared" si="27"/>
        <v>0</v>
      </c>
    </row>
    <row r="87" spans="1:46" s="1" customFormat="1" ht="15" customHeight="1" x14ac:dyDescent="0.55000000000000004">
      <c r="A87" s="16">
        <v>52</v>
      </c>
      <c r="B87" s="17" t="s">
        <v>109</v>
      </c>
      <c r="C87" s="18">
        <v>9536</v>
      </c>
      <c r="D87" s="17" t="s">
        <v>112</v>
      </c>
      <c r="E87" s="8">
        <v>454</v>
      </c>
      <c r="F87" s="8">
        <v>64</v>
      </c>
      <c r="G87" s="92">
        <f t="shared" si="14"/>
        <v>0.14096916299559473</v>
      </c>
      <c r="H87" s="8">
        <v>412</v>
      </c>
      <c r="I87" s="8">
        <v>53</v>
      </c>
      <c r="J87" s="92">
        <f t="shared" si="15"/>
        <v>0.12864077669902912</v>
      </c>
      <c r="K87" s="8">
        <v>2434</v>
      </c>
      <c r="L87" s="8">
        <v>148</v>
      </c>
      <c r="M87" s="92">
        <f t="shared" si="16"/>
        <v>6.0805258833196388E-2</v>
      </c>
      <c r="N87" s="8">
        <v>3300</v>
      </c>
      <c r="O87" s="8">
        <v>265</v>
      </c>
      <c r="P87" s="92">
        <f t="shared" si="17"/>
        <v>8.0303030303030307E-2</v>
      </c>
      <c r="Q87" s="8">
        <v>3323</v>
      </c>
      <c r="R87" s="8">
        <v>575</v>
      </c>
      <c r="S87" s="164">
        <f t="shared" si="18"/>
        <v>0.17303641287992777</v>
      </c>
      <c r="T87" s="8">
        <v>3271</v>
      </c>
      <c r="U87" s="8">
        <v>568</v>
      </c>
      <c r="V87" s="164">
        <f t="shared" si="19"/>
        <v>0.17364720269030878</v>
      </c>
      <c r="W87" s="8">
        <v>3226</v>
      </c>
      <c r="X87" s="8">
        <v>259</v>
      </c>
      <c r="Y87" s="164">
        <f t="shared" si="20"/>
        <v>8.0285182889026654E-2</v>
      </c>
      <c r="Z87" s="8">
        <v>14</v>
      </c>
      <c r="AA87" s="8">
        <v>0</v>
      </c>
      <c r="AB87" s="101">
        <f t="shared" si="21"/>
        <v>0</v>
      </c>
      <c r="AC87" s="8">
        <v>6</v>
      </c>
      <c r="AD87" s="8">
        <v>0</v>
      </c>
      <c r="AE87" s="101">
        <f t="shared" si="22"/>
        <v>0</v>
      </c>
      <c r="AF87" s="8">
        <v>4</v>
      </c>
      <c r="AG87" s="8">
        <v>1</v>
      </c>
      <c r="AH87" s="101">
        <f t="shared" si="23"/>
        <v>0.25</v>
      </c>
      <c r="AI87" s="8">
        <v>95</v>
      </c>
      <c r="AJ87" s="8">
        <v>0</v>
      </c>
      <c r="AK87" s="101">
        <f t="shared" si="24"/>
        <v>0</v>
      </c>
      <c r="AL87" s="8">
        <v>49</v>
      </c>
      <c r="AM87" s="8">
        <v>0</v>
      </c>
      <c r="AN87" s="101">
        <f t="shared" si="25"/>
        <v>0</v>
      </c>
      <c r="AO87" s="8">
        <v>48</v>
      </c>
      <c r="AP87" s="8">
        <v>0</v>
      </c>
      <c r="AQ87" s="101">
        <f t="shared" si="26"/>
        <v>0</v>
      </c>
      <c r="AR87" s="8">
        <v>69</v>
      </c>
      <c r="AS87" s="8">
        <v>0</v>
      </c>
      <c r="AT87" s="101">
        <f t="shared" si="27"/>
        <v>0</v>
      </c>
    </row>
    <row r="88" spans="1:46" s="1" customFormat="1" ht="15" customHeight="1" x14ac:dyDescent="0.55000000000000004">
      <c r="A88" s="16">
        <v>54</v>
      </c>
      <c r="B88" s="17" t="s">
        <v>113</v>
      </c>
      <c r="C88" s="18">
        <v>9119</v>
      </c>
      <c r="D88" s="17" t="s">
        <v>114</v>
      </c>
      <c r="E88" s="8">
        <v>528</v>
      </c>
      <c r="F88" s="8">
        <v>144</v>
      </c>
      <c r="G88" s="92">
        <f t="shared" si="14"/>
        <v>0.27272727272727271</v>
      </c>
      <c r="H88" s="8">
        <v>192</v>
      </c>
      <c r="I88" s="8">
        <v>61</v>
      </c>
      <c r="J88" s="92">
        <f t="shared" si="15"/>
        <v>0.31770833333333331</v>
      </c>
      <c r="K88" s="8">
        <v>1519</v>
      </c>
      <c r="L88" s="8">
        <v>60</v>
      </c>
      <c r="M88" s="92">
        <f t="shared" si="16"/>
        <v>3.9499670836076368E-2</v>
      </c>
      <c r="N88" s="8">
        <v>2239</v>
      </c>
      <c r="O88" s="8">
        <v>265</v>
      </c>
      <c r="P88" s="92">
        <f t="shared" si="17"/>
        <v>0.11835640911121036</v>
      </c>
      <c r="Q88" s="8">
        <v>2249</v>
      </c>
      <c r="R88" s="8">
        <v>408</v>
      </c>
      <c r="S88" s="164">
        <f t="shared" si="18"/>
        <v>0.18141396176078256</v>
      </c>
      <c r="T88" s="8">
        <v>2216</v>
      </c>
      <c r="U88" s="8">
        <v>408</v>
      </c>
      <c r="V88" s="164">
        <f t="shared" si="19"/>
        <v>0.18411552346570398</v>
      </c>
      <c r="W88" s="8">
        <v>2197</v>
      </c>
      <c r="X88" s="8">
        <v>264</v>
      </c>
      <c r="Y88" s="164">
        <f t="shared" si="20"/>
        <v>0.12016385980883022</v>
      </c>
      <c r="Z88" s="8">
        <v>14</v>
      </c>
      <c r="AA88" s="8">
        <v>0</v>
      </c>
      <c r="AB88" s="101">
        <f t="shared" si="21"/>
        <v>0</v>
      </c>
      <c r="AC88" s="8">
        <v>0</v>
      </c>
      <c r="AD88" s="8">
        <v>0</v>
      </c>
      <c r="AE88" s="101" t="str">
        <f t="shared" si="22"/>
        <v>N/A</v>
      </c>
      <c r="AF88" s="8">
        <v>0</v>
      </c>
      <c r="AG88" s="8">
        <v>0</v>
      </c>
      <c r="AH88" s="101" t="str">
        <f t="shared" si="23"/>
        <v>N/A</v>
      </c>
      <c r="AI88" s="8">
        <v>119</v>
      </c>
      <c r="AJ88" s="8">
        <v>0</v>
      </c>
      <c r="AK88" s="101">
        <f t="shared" si="24"/>
        <v>0</v>
      </c>
      <c r="AL88" s="8">
        <v>55</v>
      </c>
      <c r="AM88" s="8">
        <v>0</v>
      </c>
      <c r="AN88" s="101">
        <f t="shared" si="25"/>
        <v>0</v>
      </c>
      <c r="AO88" s="8">
        <v>56</v>
      </c>
      <c r="AP88" s="8">
        <v>0</v>
      </c>
      <c r="AQ88" s="101">
        <f t="shared" si="26"/>
        <v>0</v>
      </c>
      <c r="AR88" s="8">
        <v>81</v>
      </c>
      <c r="AS88" s="8">
        <v>0</v>
      </c>
      <c r="AT88" s="101">
        <f t="shared" si="27"/>
        <v>0</v>
      </c>
    </row>
    <row r="89" spans="1:46" s="1" customFormat="1" ht="15" customHeight="1" x14ac:dyDescent="0.55000000000000004">
      <c r="A89" s="16">
        <v>54</v>
      </c>
      <c r="B89" s="17" t="s">
        <v>113</v>
      </c>
      <c r="C89" s="18">
        <v>9537</v>
      </c>
      <c r="D89" s="17" t="s">
        <v>98</v>
      </c>
      <c r="E89" s="8">
        <v>780</v>
      </c>
      <c r="F89" s="8">
        <v>52</v>
      </c>
      <c r="G89" s="92">
        <f t="shared" si="14"/>
        <v>6.6666666666666666E-2</v>
      </c>
      <c r="H89" s="8">
        <v>404</v>
      </c>
      <c r="I89" s="8">
        <v>21</v>
      </c>
      <c r="J89" s="92">
        <f t="shared" si="15"/>
        <v>5.1980198019801978E-2</v>
      </c>
      <c r="K89" s="8">
        <v>3391</v>
      </c>
      <c r="L89" s="8">
        <v>306</v>
      </c>
      <c r="M89" s="92">
        <f t="shared" si="16"/>
        <v>9.0238867590681213E-2</v>
      </c>
      <c r="N89" s="8">
        <v>4575</v>
      </c>
      <c r="O89" s="8">
        <v>379</v>
      </c>
      <c r="P89" s="92">
        <f t="shared" si="17"/>
        <v>8.2841530054644813E-2</v>
      </c>
      <c r="Q89" s="8">
        <v>4645</v>
      </c>
      <c r="R89" s="8">
        <v>616</v>
      </c>
      <c r="S89" s="164">
        <f t="shared" si="18"/>
        <v>0.1326157158234661</v>
      </c>
      <c r="T89" s="8">
        <v>4584</v>
      </c>
      <c r="U89" s="8">
        <v>519</v>
      </c>
      <c r="V89" s="164">
        <f t="shared" si="19"/>
        <v>0.11321989528795812</v>
      </c>
      <c r="W89" s="8">
        <v>4495</v>
      </c>
      <c r="X89" s="8">
        <v>343</v>
      </c>
      <c r="Y89" s="164">
        <f t="shared" si="20"/>
        <v>7.6307007786429362E-2</v>
      </c>
      <c r="Z89" s="8">
        <v>22</v>
      </c>
      <c r="AA89" s="8">
        <v>3</v>
      </c>
      <c r="AB89" s="101">
        <f t="shared" si="21"/>
        <v>0.13636363636363635</v>
      </c>
      <c r="AC89" s="8">
        <v>6</v>
      </c>
      <c r="AD89" s="8">
        <v>0</v>
      </c>
      <c r="AE89" s="101">
        <f t="shared" si="22"/>
        <v>0</v>
      </c>
      <c r="AF89" s="8">
        <v>4</v>
      </c>
      <c r="AG89" s="8">
        <v>1</v>
      </c>
      <c r="AH89" s="101">
        <f t="shared" si="23"/>
        <v>0.25</v>
      </c>
      <c r="AI89" s="8">
        <v>0</v>
      </c>
      <c r="AJ89" s="8">
        <v>0</v>
      </c>
      <c r="AK89" s="101" t="str">
        <f t="shared" si="24"/>
        <v>N/A</v>
      </c>
      <c r="AL89" s="8">
        <v>0</v>
      </c>
      <c r="AM89" s="8">
        <v>0</v>
      </c>
      <c r="AN89" s="101" t="str">
        <f t="shared" si="25"/>
        <v>N/A</v>
      </c>
      <c r="AO89" s="8">
        <v>0</v>
      </c>
      <c r="AP89" s="8">
        <v>0</v>
      </c>
      <c r="AQ89" s="101" t="str">
        <f t="shared" si="26"/>
        <v>N/A</v>
      </c>
      <c r="AR89" s="8">
        <v>0</v>
      </c>
      <c r="AS89" s="8">
        <v>0</v>
      </c>
      <c r="AT89" s="101" t="str">
        <f t="shared" si="27"/>
        <v>N/A</v>
      </c>
    </row>
    <row r="90" spans="1:46" s="1" customFormat="1" ht="15" customHeight="1" x14ac:dyDescent="0.55000000000000004">
      <c r="A90" s="16">
        <v>63</v>
      </c>
      <c r="B90" s="17" t="s">
        <v>115</v>
      </c>
      <c r="C90" s="18">
        <v>9120</v>
      </c>
      <c r="D90" s="17" t="s">
        <v>116</v>
      </c>
      <c r="E90" s="8">
        <v>471</v>
      </c>
      <c r="F90" s="8">
        <v>34</v>
      </c>
      <c r="G90" s="92">
        <f t="shared" si="14"/>
        <v>7.2186836518046707E-2</v>
      </c>
      <c r="H90" s="8">
        <v>158</v>
      </c>
      <c r="I90" s="8">
        <v>78</v>
      </c>
      <c r="J90" s="92">
        <f t="shared" si="15"/>
        <v>0.49367088607594939</v>
      </c>
      <c r="K90" s="8">
        <v>471</v>
      </c>
      <c r="L90" s="8">
        <v>64</v>
      </c>
      <c r="M90" s="92">
        <f t="shared" si="16"/>
        <v>0.13588110403397027</v>
      </c>
      <c r="N90" s="8">
        <v>1100</v>
      </c>
      <c r="O90" s="8">
        <v>176</v>
      </c>
      <c r="P90" s="92">
        <f t="shared" si="17"/>
        <v>0.16</v>
      </c>
      <c r="Q90" s="8">
        <v>1155</v>
      </c>
      <c r="R90" s="8">
        <v>253</v>
      </c>
      <c r="S90" s="164">
        <f t="shared" si="18"/>
        <v>0.21904761904761905</v>
      </c>
      <c r="T90" s="8">
        <v>1125</v>
      </c>
      <c r="U90" s="8">
        <v>253</v>
      </c>
      <c r="V90" s="164">
        <f t="shared" si="19"/>
        <v>0.22488888888888889</v>
      </c>
      <c r="W90" s="8">
        <v>1064</v>
      </c>
      <c r="X90" s="8">
        <v>176</v>
      </c>
      <c r="Y90" s="164">
        <f t="shared" si="20"/>
        <v>0.16541353383458646</v>
      </c>
      <c r="Z90" s="8">
        <v>5</v>
      </c>
      <c r="AA90" s="8">
        <v>1</v>
      </c>
      <c r="AB90" s="101">
        <f t="shared" si="21"/>
        <v>0.2</v>
      </c>
      <c r="AC90" s="8">
        <v>6</v>
      </c>
      <c r="AD90" s="8">
        <v>0</v>
      </c>
      <c r="AE90" s="101">
        <f t="shared" si="22"/>
        <v>0</v>
      </c>
      <c r="AF90" s="8">
        <v>4</v>
      </c>
      <c r="AG90" s="8">
        <v>0</v>
      </c>
      <c r="AH90" s="101">
        <f t="shared" si="23"/>
        <v>0</v>
      </c>
      <c r="AI90" s="8">
        <v>40</v>
      </c>
      <c r="AJ90" s="8">
        <v>0</v>
      </c>
      <c r="AK90" s="101">
        <f t="shared" si="24"/>
        <v>0</v>
      </c>
      <c r="AL90" s="8">
        <v>18</v>
      </c>
      <c r="AM90" s="8">
        <v>0</v>
      </c>
      <c r="AN90" s="101">
        <f t="shared" si="25"/>
        <v>0</v>
      </c>
      <c r="AO90" s="8">
        <v>18</v>
      </c>
      <c r="AP90" s="8">
        <v>0</v>
      </c>
      <c r="AQ90" s="101">
        <f t="shared" si="26"/>
        <v>0</v>
      </c>
      <c r="AR90" s="8">
        <v>26</v>
      </c>
      <c r="AS90" s="8">
        <v>0</v>
      </c>
      <c r="AT90" s="101">
        <f t="shared" si="27"/>
        <v>0</v>
      </c>
    </row>
    <row r="91" spans="1:46" s="1" customFormat="1" ht="15" customHeight="1" x14ac:dyDescent="0.55000000000000004">
      <c r="A91" s="16">
        <v>63</v>
      </c>
      <c r="B91" s="17" t="s">
        <v>115</v>
      </c>
      <c r="C91" s="18">
        <v>9231</v>
      </c>
      <c r="D91" s="17" t="s">
        <v>117</v>
      </c>
      <c r="E91" s="8">
        <v>119</v>
      </c>
      <c r="F91" s="8">
        <v>60</v>
      </c>
      <c r="G91" s="92">
        <f t="shared" si="14"/>
        <v>0.50420168067226889</v>
      </c>
      <c r="H91" s="8">
        <v>311</v>
      </c>
      <c r="I91" s="8">
        <v>0</v>
      </c>
      <c r="J91" s="92">
        <f t="shared" si="15"/>
        <v>0</v>
      </c>
      <c r="K91" s="8">
        <v>1015</v>
      </c>
      <c r="L91" s="8">
        <v>139</v>
      </c>
      <c r="M91" s="92">
        <f t="shared" si="16"/>
        <v>0.13694581280788176</v>
      </c>
      <c r="N91" s="8">
        <v>1445</v>
      </c>
      <c r="O91" s="8">
        <v>199</v>
      </c>
      <c r="P91" s="92">
        <f t="shared" si="17"/>
        <v>0.13771626297577855</v>
      </c>
      <c r="Q91" s="8">
        <v>1601</v>
      </c>
      <c r="R91" s="8">
        <v>382</v>
      </c>
      <c r="S91" s="164">
        <f t="shared" si="18"/>
        <v>0.23860087445346659</v>
      </c>
      <c r="T91" s="8">
        <v>1227</v>
      </c>
      <c r="U91" s="8">
        <v>289</v>
      </c>
      <c r="V91" s="164">
        <f t="shared" si="19"/>
        <v>0.23553382233088835</v>
      </c>
      <c r="W91" s="8">
        <v>1113</v>
      </c>
      <c r="X91" s="8">
        <v>176</v>
      </c>
      <c r="Y91" s="164">
        <f t="shared" si="20"/>
        <v>0.15813117699910154</v>
      </c>
      <c r="Z91" s="8">
        <v>5</v>
      </c>
      <c r="AA91" s="8">
        <v>0</v>
      </c>
      <c r="AB91" s="101">
        <f t="shared" si="21"/>
        <v>0</v>
      </c>
      <c r="AC91" s="8">
        <v>6</v>
      </c>
      <c r="AD91" s="8">
        <v>0</v>
      </c>
      <c r="AE91" s="101">
        <f t="shared" si="22"/>
        <v>0</v>
      </c>
      <c r="AF91" s="8">
        <v>4</v>
      </c>
      <c r="AG91" s="8">
        <v>1</v>
      </c>
      <c r="AH91" s="101">
        <f t="shared" si="23"/>
        <v>0.25</v>
      </c>
      <c r="AI91" s="8">
        <v>0</v>
      </c>
      <c r="AJ91" s="8">
        <v>0</v>
      </c>
      <c r="AK91" s="101" t="str">
        <f t="shared" si="24"/>
        <v>N/A</v>
      </c>
      <c r="AL91" s="8">
        <v>0</v>
      </c>
      <c r="AM91" s="8">
        <v>0</v>
      </c>
      <c r="AN91" s="101" t="str">
        <f t="shared" si="25"/>
        <v>N/A</v>
      </c>
      <c r="AO91" s="8">
        <v>0</v>
      </c>
      <c r="AP91" s="8">
        <v>0</v>
      </c>
      <c r="AQ91" s="101" t="str">
        <f t="shared" si="26"/>
        <v>N/A</v>
      </c>
      <c r="AR91" s="8">
        <v>0</v>
      </c>
      <c r="AS91" s="8">
        <v>0</v>
      </c>
      <c r="AT91" s="101" t="str">
        <f t="shared" si="27"/>
        <v>N/A</v>
      </c>
    </row>
    <row r="92" spans="1:46" s="1" customFormat="1" ht="15" customHeight="1" x14ac:dyDescent="0.55000000000000004">
      <c r="A92" s="16">
        <v>63</v>
      </c>
      <c r="B92" s="17" t="s">
        <v>115</v>
      </c>
      <c r="C92" s="18">
        <v>9538</v>
      </c>
      <c r="D92" s="17" t="s">
        <v>118</v>
      </c>
      <c r="E92" s="8">
        <v>320</v>
      </c>
      <c r="F92" s="8">
        <v>59</v>
      </c>
      <c r="G92" s="92">
        <f t="shared" si="14"/>
        <v>0.18437500000000001</v>
      </c>
      <c r="H92" s="8">
        <v>279</v>
      </c>
      <c r="I92" s="8">
        <v>9</v>
      </c>
      <c r="J92" s="92">
        <f t="shared" si="15"/>
        <v>3.2258064516129031E-2</v>
      </c>
      <c r="K92" s="8">
        <v>1469</v>
      </c>
      <c r="L92" s="8">
        <v>239</v>
      </c>
      <c r="M92" s="92">
        <f t="shared" si="16"/>
        <v>0.16269571136827773</v>
      </c>
      <c r="N92" s="8">
        <v>2068</v>
      </c>
      <c r="O92" s="8">
        <v>307</v>
      </c>
      <c r="P92" s="92">
        <f t="shared" si="17"/>
        <v>0.14845261121856868</v>
      </c>
      <c r="Q92" s="8">
        <v>2170</v>
      </c>
      <c r="R92" s="8">
        <v>361</v>
      </c>
      <c r="S92" s="164">
        <f t="shared" si="18"/>
        <v>0.16635944700460831</v>
      </c>
      <c r="T92" s="8">
        <v>1832</v>
      </c>
      <c r="U92" s="8">
        <v>317</v>
      </c>
      <c r="V92" s="164">
        <f t="shared" si="19"/>
        <v>0.17303493449781659</v>
      </c>
      <c r="W92" s="8">
        <v>1762</v>
      </c>
      <c r="X92" s="8">
        <v>266</v>
      </c>
      <c r="Y92" s="164">
        <f t="shared" si="20"/>
        <v>0.15096481271282633</v>
      </c>
      <c r="Z92" s="8">
        <v>5</v>
      </c>
      <c r="AA92" s="8">
        <v>0</v>
      </c>
      <c r="AB92" s="101">
        <f t="shared" si="21"/>
        <v>0</v>
      </c>
      <c r="AC92" s="8">
        <v>0</v>
      </c>
      <c r="AD92" s="8">
        <v>0</v>
      </c>
      <c r="AE92" s="101" t="str">
        <f t="shared" si="22"/>
        <v>N/A</v>
      </c>
      <c r="AF92" s="8">
        <v>0</v>
      </c>
      <c r="AG92" s="8">
        <v>0</v>
      </c>
      <c r="AH92" s="101" t="str">
        <f t="shared" si="23"/>
        <v>N/A</v>
      </c>
      <c r="AI92" s="8">
        <v>27</v>
      </c>
      <c r="AJ92" s="8">
        <v>0</v>
      </c>
      <c r="AK92" s="101">
        <f t="shared" si="24"/>
        <v>0</v>
      </c>
      <c r="AL92" s="8">
        <v>19</v>
      </c>
      <c r="AM92" s="8">
        <v>0</v>
      </c>
      <c r="AN92" s="101">
        <f t="shared" si="25"/>
        <v>0</v>
      </c>
      <c r="AO92" s="8">
        <v>7</v>
      </c>
      <c r="AP92" s="8">
        <v>0</v>
      </c>
      <c r="AQ92" s="101">
        <f t="shared" si="26"/>
        <v>0</v>
      </c>
      <c r="AR92" s="8">
        <v>10</v>
      </c>
      <c r="AS92" s="8">
        <v>0</v>
      </c>
      <c r="AT92" s="101">
        <f t="shared" si="27"/>
        <v>0</v>
      </c>
    </row>
    <row r="93" spans="1:46" s="1" customFormat="1" ht="15" customHeight="1" x14ac:dyDescent="0.55000000000000004">
      <c r="A93" s="16">
        <v>66</v>
      </c>
      <c r="B93" s="17" t="s">
        <v>119</v>
      </c>
      <c r="C93" s="18">
        <v>9121</v>
      </c>
      <c r="D93" s="17" t="s">
        <v>120</v>
      </c>
      <c r="E93" s="8">
        <v>783</v>
      </c>
      <c r="F93" s="8">
        <v>140</v>
      </c>
      <c r="G93" s="92">
        <f t="shared" si="14"/>
        <v>0.17879948914431673</v>
      </c>
      <c r="H93" s="8">
        <v>511</v>
      </c>
      <c r="I93" s="8">
        <v>75</v>
      </c>
      <c r="J93" s="92">
        <f t="shared" si="15"/>
        <v>0.14677103718199608</v>
      </c>
      <c r="K93" s="8">
        <v>410</v>
      </c>
      <c r="L93" s="8">
        <v>164</v>
      </c>
      <c r="M93" s="92">
        <f t="shared" si="16"/>
        <v>0.4</v>
      </c>
      <c r="N93" s="8">
        <v>1704</v>
      </c>
      <c r="O93" s="8">
        <v>379</v>
      </c>
      <c r="P93" s="92">
        <f t="shared" si="17"/>
        <v>0.22241784037558684</v>
      </c>
      <c r="Q93" s="8">
        <v>1734</v>
      </c>
      <c r="R93" s="8">
        <v>426</v>
      </c>
      <c r="S93" s="164">
        <f t="shared" si="18"/>
        <v>0.24567474048442905</v>
      </c>
      <c r="T93" s="8">
        <v>1600</v>
      </c>
      <c r="U93" s="8">
        <v>420</v>
      </c>
      <c r="V93" s="164">
        <f t="shared" si="19"/>
        <v>0.26250000000000001</v>
      </c>
      <c r="W93" s="8">
        <v>1551</v>
      </c>
      <c r="X93" s="8">
        <v>366</v>
      </c>
      <c r="Y93" s="164">
        <f t="shared" si="20"/>
        <v>0.23597678916827852</v>
      </c>
      <c r="Z93" s="8">
        <v>8</v>
      </c>
      <c r="AA93" s="8">
        <v>0</v>
      </c>
      <c r="AB93" s="101">
        <f t="shared" si="21"/>
        <v>0</v>
      </c>
      <c r="AC93" s="8">
        <v>6</v>
      </c>
      <c r="AD93" s="8">
        <v>0</v>
      </c>
      <c r="AE93" s="101">
        <f t="shared" si="22"/>
        <v>0</v>
      </c>
      <c r="AF93" s="8">
        <v>0</v>
      </c>
      <c r="AG93" s="8">
        <v>0</v>
      </c>
      <c r="AH93" s="101" t="str">
        <f t="shared" si="23"/>
        <v>N/A</v>
      </c>
      <c r="AI93" s="8">
        <v>63</v>
      </c>
      <c r="AJ93" s="8">
        <v>0</v>
      </c>
      <c r="AK93" s="101">
        <f t="shared" si="24"/>
        <v>0</v>
      </c>
      <c r="AL93" s="8">
        <v>107</v>
      </c>
      <c r="AM93" s="8">
        <v>0</v>
      </c>
      <c r="AN93" s="101">
        <f t="shared" si="25"/>
        <v>0</v>
      </c>
      <c r="AO93" s="8">
        <v>20</v>
      </c>
      <c r="AP93" s="8">
        <v>0</v>
      </c>
      <c r="AQ93" s="101">
        <f t="shared" si="26"/>
        <v>0</v>
      </c>
      <c r="AR93" s="8">
        <v>28</v>
      </c>
      <c r="AS93" s="8">
        <v>0</v>
      </c>
      <c r="AT93" s="101">
        <f t="shared" si="27"/>
        <v>0</v>
      </c>
    </row>
    <row r="94" spans="1:46" s="23" customFormat="1" ht="15" customHeight="1" x14ac:dyDescent="0.55000000000000004">
      <c r="A94" s="19">
        <v>66</v>
      </c>
      <c r="B94" s="20" t="s">
        <v>119</v>
      </c>
      <c r="C94" s="21">
        <v>9223</v>
      </c>
      <c r="D94" s="20" t="s">
        <v>121</v>
      </c>
      <c r="E94" s="8">
        <v>186</v>
      </c>
      <c r="F94" s="8">
        <v>0</v>
      </c>
      <c r="G94" s="92">
        <f t="shared" si="14"/>
        <v>0</v>
      </c>
      <c r="H94" s="8">
        <v>70</v>
      </c>
      <c r="I94" s="8">
        <v>0</v>
      </c>
      <c r="J94" s="92">
        <f t="shared" si="15"/>
        <v>0</v>
      </c>
      <c r="K94" s="8">
        <v>2792</v>
      </c>
      <c r="L94" s="8">
        <v>0</v>
      </c>
      <c r="M94" s="92">
        <f t="shared" si="16"/>
        <v>0</v>
      </c>
      <c r="N94" s="8">
        <v>3048</v>
      </c>
      <c r="O94" s="8">
        <v>0</v>
      </c>
      <c r="P94" s="92">
        <f t="shared" si="17"/>
        <v>0</v>
      </c>
      <c r="Q94" s="8">
        <v>3051</v>
      </c>
      <c r="R94" s="8">
        <v>329</v>
      </c>
      <c r="S94" s="164">
        <f t="shared" si="18"/>
        <v>0.10783349721402818</v>
      </c>
      <c r="T94" s="8">
        <v>2445</v>
      </c>
      <c r="U94" s="8">
        <v>179</v>
      </c>
      <c r="V94" s="164">
        <f t="shared" si="19"/>
        <v>7.3210633946830264E-2</v>
      </c>
      <c r="W94" s="8">
        <v>2441</v>
      </c>
      <c r="X94" s="8">
        <v>0</v>
      </c>
      <c r="Y94" s="164">
        <f t="shared" si="20"/>
        <v>0</v>
      </c>
      <c r="Z94" s="8">
        <v>8</v>
      </c>
      <c r="AA94" s="8">
        <v>0</v>
      </c>
      <c r="AB94" s="101">
        <f t="shared" si="21"/>
        <v>0</v>
      </c>
      <c r="AC94" s="8">
        <v>6</v>
      </c>
      <c r="AD94" s="8">
        <v>0</v>
      </c>
      <c r="AE94" s="101">
        <f t="shared" si="22"/>
        <v>0</v>
      </c>
      <c r="AF94" s="8">
        <v>4</v>
      </c>
      <c r="AG94" s="8">
        <v>1</v>
      </c>
      <c r="AH94" s="101">
        <f t="shared" si="23"/>
        <v>0.25</v>
      </c>
      <c r="AI94" s="8">
        <v>0</v>
      </c>
      <c r="AJ94" s="8">
        <v>0</v>
      </c>
      <c r="AK94" s="101" t="str">
        <f t="shared" si="24"/>
        <v>N/A</v>
      </c>
      <c r="AL94" s="8">
        <v>0</v>
      </c>
      <c r="AM94" s="8">
        <v>0</v>
      </c>
      <c r="AN94" s="101" t="str">
        <f t="shared" si="25"/>
        <v>N/A</v>
      </c>
      <c r="AO94" s="8">
        <v>0</v>
      </c>
      <c r="AP94" s="8">
        <v>0</v>
      </c>
      <c r="AQ94" s="101" t="str">
        <f t="shared" si="26"/>
        <v>N/A</v>
      </c>
      <c r="AR94" s="8">
        <v>0</v>
      </c>
      <c r="AS94" s="8">
        <v>0</v>
      </c>
      <c r="AT94" s="101" t="str">
        <f t="shared" si="27"/>
        <v>N/A</v>
      </c>
    </row>
    <row r="95" spans="1:46" s="1" customFormat="1" ht="15" customHeight="1" x14ac:dyDescent="0.55000000000000004">
      <c r="A95" s="16">
        <v>66</v>
      </c>
      <c r="B95" s="17" t="s">
        <v>119</v>
      </c>
      <c r="C95" s="18">
        <v>9308</v>
      </c>
      <c r="D95" s="17" t="s">
        <v>42</v>
      </c>
      <c r="E95" s="8">
        <v>248</v>
      </c>
      <c r="F95" s="8">
        <v>71</v>
      </c>
      <c r="G95" s="92">
        <f t="shared" si="14"/>
        <v>0.28629032258064518</v>
      </c>
      <c r="H95" s="8">
        <v>138</v>
      </c>
      <c r="I95" s="8">
        <v>0</v>
      </c>
      <c r="J95" s="92">
        <f t="shared" si="15"/>
        <v>0</v>
      </c>
      <c r="K95" s="8">
        <v>2406</v>
      </c>
      <c r="L95" s="8">
        <v>312</v>
      </c>
      <c r="M95" s="92">
        <f t="shared" si="16"/>
        <v>0.12967581047381546</v>
      </c>
      <c r="N95" s="8">
        <v>2792</v>
      </c>
      <c r="O95" s="8">
        <v>383</v>
      </c>
      <c r="P95" s="92">
        <f t="shared" si="17"/>
        <v>0.13717765042979943</v>
      </c>
      <c r="Q95" s="8">
        <v>2895</v>
      </c>
      <c r="R95" s="8">
        <v>471</v>
      </c>
      <c r="S95" s="164">
        <f t="shared" si="18"/>
        <v>0.16269430051813472</v>
      </c>
      <c r="T95" s="8">
        <v>2564</v>
      </c>
      <c r="U95" s="8">
        <v>466</v>
      </c>
      <c r="V95" s="164">
        <f t="shared" si="19"/>
        <v>0.18174726989079562</v>
      </c>
      <c r="W95" s="8">
        <v>2465</v>
      </c>
      <c r="X95" s="8">
        <v>383</v>
      </c>
      <c r="Y95" s="164">
        <f t="shared" si="20"/>
        <v>0.15537525354969575</v>
      </c>
      <c r="Z95" s="8">
        <v>8</v>
      </c>
      <c r="AA95" s="8">
        <v>1</v>
      </c>
      <c r="AB95" s="101">
        <f t="shared" si="21"/>
        <v>0.125</v>
      </c>
      <c r="AC95" s="8">
        <v>0</v>
      </c>
      <c r="AD95" s="8">
        <v>0</v>
      </c>
      <c r="AE95" s="101" t="str">
        <f t="shared" si="22"/>
        <v>N/A</v>
      </c>
      <c r="AF95" s="8">
        <v>0</v>
      </c>
      <c r="AG95" s="8">
        <v>0</v>
      </c>
      <c r="AH95" s="101" t="str">
        <f t="shared" si="23"/>
        <v>N/A</v>
      </c>
      <c r="AI95" s="8">
        <v>0</v>
      </c>
      <c r="AJ95" s="8">
        <v>0</v>
      </c>
      <c r="AK95" s="101" t="str">
        <f t="shared" si="24"/>
        <v>N/A</v>
      </c>
      <c r="AL95" s="8">
        <v>0</v>
      </c>
      <c r="AM95" s="8">
        <v>0</v>
      </c>
      <c r="AN95" s="101" t="str">
        <f t="shared" si="25"/>
        <v>N/A</v>
      </c>
      <c r="AO95" s="8">
        <v>0</v>
      </c>
      <c r="AP95" s="8">
        <v>0</v>
      </c>
      <c r="AQ95" s="101" t="str">
        <f t="shared" si="26"/>
        <v>N/A</v>
      </c>
      <c r="AR95" s="8">
        <v>0</v>
      </c>
      <c r="AS95" s="8">
        <v>0</v>
      </c>
      <c r="AT95" s="101" t="str">
        <f t="shared" si="27"/>
        <v>N/A</v>
      </c>
    </row>
    <row r="96" spans="1:46" s="1" customFormat="1" ht="15" customHeight="1" x14ac:dyDescent="0.55000000000000004">
      <c r="A96" s="16">
        <v>68</v>
      </c>
      <c r="B96" s="17" t="s">
        <v>122</v>
      </c>
      <c r="C96" s="18">
        <v>9122</v>
      </c>
      <c r="D96" s="17" t="s">
        <v>120</v>
      </c>
      <c r="E96" s="8">
        <v>810</v>
      </c>
      <c r="F96" s="8">
        <v>180</v>
      </c>
      <c r="G96" s="92">
        <f t="shared" si="14"/>
        <v>0.22222222222222221</v>
      </c>
      <c r="H96" s="8">
        <v>217</v>
      </c>
      <c r="I96" s="8">
        <v>32</v>
      </c>
      <c r="J96" s="92">
        <f t="shared" si="15"/>
        <v>0.14746543778801843</v>
      </c>
      <c r="K96" s="8">
        <v>1791</v>
      </c>
      <c r="L96" s="8">
        <v>250</v>
      </c>
      <c r="M96" s="92">
        <f t="shared" si="16"/>
        <v>0.13958682300390843</v>
      </c>
      <c r="N96" s="8">
        <v>2818</v>
      </c>
      <c r="O96" s="8">
        <v>462</v>
      </c>
      <c r="P96" s="92">
        <f t="shared" si="17"/>
        <v>0.16394606103619588</v>
      </c>
      <c r="Q96" s="8">
        <v>2947</v>
      </c>
      <c r="R96" s="8">
        <v>426</v>
      </c>
      <c r="S96" s="164">
        <f t="shared" si="18"/>
        <v>0.14455378350865286</v>
      </c>
      <c r="T96" s="8">
        <v>2382</v>
      </c>
      <c r="U96" s="8">
        <v>415</v>
      </c>
      <c r="V96" s="164">
        <f t="shared" si="19"/>
        <v>0.17422334172963896</v>
      </c>
      <c r="W96" s="8">
        <v>2266</v>
      </c>
      <c r="X96" s="8">
        <v>450</v>
      </c>
      <c r="Y96" s="164">
        <f t="shared" si="20"/>
        <v>0.19858781994704325</v>
      </c>
      <c r="Z96" s="8">
        <v>13</v>
      </c>
      <c r="AA96" s="8">
        <v>0</v>
      </c>
      <c r="AB96" s="101">
        <f t="shared" si="21"/>
        <v>0</v>
      </c>
      <c r="AC96" s="8">
        <v>6</v>
      </c>
      <c r="AD96" s="8">
        <v>0</v>
      </c>
      <c r="AE96" s="101">
        <f t="shared" si="22"/>
        <v>0</v>
      </c>
      <c r="AF96" s="8">
        <v>8</v>
      </c>
      <c r="AG96" s="8">
        <v>0</v>
      </c>
      <c r="AH96" s="101">
        <f t="shared" si="23"/>
        <v>0</v>
      </c>
      <c r="AI96" s="8">
        <v>59</v>
      </c>
      <c r="AJ96" s="8">
        <v>0</v>
      </c>
      <c r="AK96" s="101">
        <f t="shared" si="24"/>
        <v>0</v>
      </c>
      <c r="AL96" s="8">
        <v>43</v>
      </c>
      <c r="AM96" s="8">
        <v>0</v>
      </c>
      <c r="AN96" s="101">
        <f t="shared" si="25"/>
        <v>0</v>
      </c>
      <c r="AO96" s="8">
        <v>25</v>
      </c>
      <c r="AP96" s="8">
        <v>0</v>
      </c>
      <c r="AQ96" s="101">
        <f t="shared" si="26"/>
        <v>0</v>
      </c>
      <c r="AR96" s="8">
        <v>35</v>
      </c>
      <c r="AS96" s="8">
        <v>0</v>
      </c>
      <c r="AT96" s="101">
        <f t="shared" si="27"/>
        <v>0</v>
      </c>
    </row>
    <row r="97" spans="1:46" s="1" customFormat="1" ht="15" customHeight="1" x14ac:dyDescent="0.55000000000000004">
      <c r="A97" s="16">
        <v>68</v>
      </c>
      <c r="B97" s="17" t="s">
        <v>122</v>
      </c>
      <c r="C97" s="18">
        <v>9224</v>
      </c>
      <c r="D97" s="17" t="s">
        <v>123</v>
      </c>
      <c r="E97" s="8">
        <v>160</v>
      </c>
      <c r="F97" s="8">
        <v>25</v>
      </c>
      <c r="G97" s="92">
        <f t="shared" si="14"/>
        <v>0.15625</v>
      </c>
      <c r="H97" s="8">
        <v>102</v>
      </c>
      <c r="I97" s="8">
        <v>9</v>
      </c>
      <c r="J97" s="92">
        <f t="shared" si="15"/>
        <v>8.8235294117647065E-2</v>
      </c>
      <c r="K97" s="8">
        <v>3011</v>
      </c>
      <c r="L97" s="8">
        <v>529</v>
      </c>
      <c r="M97" s="92">
        <f t="shared" si="16"/>
        <v>0.17568913982065759</v>
      </c>
      <c r="N97" s="8">
        <v>3273</v>
      </c>
      <c r="O97" s="8">
        <v>563</v>
      </c>
      <c r="P97" s="92">
        <f t="shared" si="17"/>
        <v>0.17201344332416743</v>
      </c>
      <c r="Q97" s="8">
        <v>3473</v>
      </c>
      <c r="R97" s="8">
        <v>617</v>
      </c>
      <c r="S97" s="164">
        <f t="shared" si="18"/>
        <v>0.17765620501007776</v>
      </c>
      <c r="T97" s="8">
        <v>3035</v>
      </c>
      <c r="U97" s="8">
        <v>598</v>
      </c>
      <c r="V97" s="164">
        <f t="shared" si="19"/>
        <v>0.19703459637561779</v>
      </c>
      <c r="W97" s="8">
        <v>2849</v>
      </c>
      <c r="X97" s="8">
        <v>547</v>
      </c>
      <c r="Y97" s="164">
        <f t="shared" si="20"/>
        <v>0.19199719199719201</v>
      </c>
      <c r="Z97" s="8">
        <v>16</v>
      </c>
      <c r="AA97" s="8">
        <v>1</v>
      </c>
      <c r="AB97" s="101">
        <f t="shared" si="21"/>
        <v>6.25E-2</v>
      </c>
      <c r="AC97" s="8">
        <v>0</v>
      </c>
      <c r="AD97" s="8">
        <v>0</v>
      </c>
      <c r="AE97" s="101" t="str">
        <f t="shared" si="22"/>
        <v>N/A</v>
      </c>
      <c r="AF97" s="8">
        <v>0</v>
      </c>
      <c r="AG97" s="8">
        <v>0</v>
      </c>
      <c r="AH97" s="101" t="str">
        <f t="shared" si="23"/>
        <v>N/A</v>
      </c>
      <c r="AI97" s="8">
        <v>0</v>
      </c>
      <c r="AJ97" s="8">
        <v>0</v>
      </c>
      <c r="AK97" s="101" t="str">
        <f t="shared" si="24"/>
        <v>N/A</v>
      </c>
      <c r="AL97" s="8">
        <v>0</v>
      </c>
      <c r="AM97" s="8">
        <v>0</v>
      </c>
      <c r="AN97" s="101" t="str">
        <f t="shared" si="25"/>
        <v>N/A</v>
      </c>
      <c r="AO97" s="8">
        <v>0</v>
      </c>
      <c r="AP97" s="8">
        <v>0</v>
      </c>
      <c r="AQ97" s="101" t="str">
        <f t="shared" si="26"/>
        <v>N/A</v>
      </c>
      <c r="AR97" s="8">
        <v>0</v>
      </c>
      <c r="AS97" s="8">
        <v>0</v>
      </c>
      <c r="AT97" s="101" t="str">
        <f t="shared" si="27"/>
        <v>N/A</v>
      </c>
    </row>
    <row r="98" spans="1:46" s="1" customFormat="1" ht="15" customHeight="1" x14ac:dyDescent="0.55000000000000004">
      <c r="A98" s="16">
        <v>68</v>
      </c>
      <c r="B98" s="17" t="s">
        <v>122</v>
      </c>
      <c r="C98" s="18">
        <v>9225</v>
      </c>
      <c r="D98" s="17" t="s">
        <v>124</v>
      </c>
      <c r="E98" s="8">
        <v>512</v>
      </c>
      <c r="F98" s="8">
        <v>93</v>
      </c>
      <c r="G98" s="92">
        <f t="shared" si="14"/>
        <v>0.181640625</v>
      </c>
      <c r="H98" s="8">
        <v>120</v>
      </c>
      <c r="I98" s="8">
        <v>0</v>
      </c>
      <c r="J98" s="92">
        <f t="shared" si="15"/>
        <v>0</v>
      </c>
      <c r="K98" s="8">
        <v>2177</v>
      </c>
      <c r="L98" s="8">
        <v>845</v>
      </c>
      <c r="M98" s="92">
        <f t="shared" si="16"/>
        <v>0.38814882866329814</v>
      </c>
      <c r="N98" s="8">
        <v>2809</v>
      </c>
      <c r="O98" s="8">
        <v>938</v>
      </c>
      <c r="P98" s="92">
        <f t="shared" si="17"/>
        <v>0.33392666429334283</v>
      </c>
      <c r="Q98" s="8">
        <v>3325</v>
      </c>
      <c r="R98" s="8">
        <v>999</v>
      </c>
      <c r="S98" s="164">
        <f t="shared" si="18"/>
        <v>0.30045112781954886</v>
      </c>
      <c r="T98" s="8">
        <v>2021</v>
      </c>
      <c r="U98" s="8">
        <v>701</v>
      </c>
      <c r="V98" s="164">
        <f t="shared" si="19"/>
        <v>0.34685799109351806</v>
      </c>
      <c r="W98" s="8">
        <v>1808</v>
      </c>
      <c r="X98" s="8">
        <v>642</v>
      </c>
      <c r="Y98" s="164">
        <f t="shared" si="20"/>
        <v>0.35508849557522126</v>
      </c>
      <c r="Z98" s="8">
        <v>14</v>
      </c>
      <c r="AA98" s="8">
        <v>0</v>
      </c>
      <c r="AB98" s="101">
        <f t="shared" si="21"/>
        <v>0</v>
      </c>
      <c r="AC98" s="8">
        <v>6</v>
      </c>
      <c r="AD98" s="8">
        <v>0</v>
      </c>
      <c r="AE98" s="101">
        <f t="shared" si="22"/>
        <v>0</v>
      </c>
      <c r="AF98" s="8">
        <v>8</v>
      </c>
      <c r="AG98" s="8">
        <v>2</v>
      </c>
      <c r="AH98" s="101">
        <f t="shared" si="23"/>
        <v>0.25</v>
      </c>
      <c r="AI98" s="8">
        <v>0</v>
      </c>
      <c r="AJ98" s="8">
        <v>0</v>
      </c>
      <c r="AK98" s="101" t="str">
        <f t="shared" si="24"/>
        <v>N/A</v>
      </c>
      <c r="AL98" s="8">
        <v>0</v>
      </c>
      <c r="AM98" s="8">
        <v>0</v>
      </c>
      <c r="AN98" s="101" t="str">
        <f t="shared" si="25"/>
        <v>N/A</v>
      </c>
      <c r="AO98" s="8">
        <v>0</v>
      </c>
      <c r="AP98" s="8">
        <v>0</v>
      </c>
      <c r="AQ98" s="101" t="str">
        <f t="shared" si="26"/>
        <v>N/A</v>
      </c>
      <c r="AR98" s="8">
        <v>0</v>
      </c>
      <c r="AS98" s="8">
        <v>0</v>
      </c>
      <c r="AT98" s="101" t="str">
        <f t="shared" si="27"/>
        <v>N/A</v>
      </c>
    </row>
    <row r="99" spans="1:46" s="1" customFormat="1" ht="15" customHeight="1" x14ac:dyDescent="0.55000000000000004">
      <c r="A99" s="16">
        <v>68</v>
      </c>
      <c r="B99" s="17" t="s">
        <v>122</v>
      </c>
      <c r="C99" s="18">
        <v>9309</v>
      </c>
      <c r="D99" s="17" t="s">
        <v>125</v>
      </c>
      <c r="E99" s="8">
        <v>280</v>
      </c>
      <c r="F99" s="8">
        <v>113</v>
      </c>
      <c r="G99" s="92">
        <f t="shared" si="14"/>
        <v>0.40357142857142858</v>
      </c>
      <c r="H99" s="8">
        <v>296</v>
      </c>
      <c r="I99" s="8">
        <v>145</v>
      </c>
      <c r="J99" s="92">
        <f t="shared" si="15"/>
        <v>0.48986486486486486</v>
      </c>
      <c r="K99" s="8">
        <v>2319</v>
      </c>
      <c r="L99" s="8">
        <v>263</v>
      </c>
      <c r="M99" s="92">
        <f t="shared" si="16"/>
        <v>0.11341095299698145</v>
      </c>
      <c r="N99" s="8">
        <v>2895</v>
      </c>
      <c r="O99" s="8">
        <v>521</v>
      </c>
      <c r="P99" s="92">
        <f t="shared" si="17"/>
        <v>0.17996545768566494</v>
      </c>
      <c r="Q99" s="8">
        <v>2967</v>
      </c>
      <c r="R99" s="8">
        <v>654</v>
      </c>
      <c r="S99" s="164">
        <f t="shared" si="18"/>
        <v>0.22042467138523761</v>
      </c>
      <c r="T99" s="8">
        <v>2926</v>
      </c>
      <c r="U99" s="8">
        <v>654</v>
      </c>
      <c r="V99" s="164">
        <f t="shared" si="19"/>
        <v>0.22351332877648666</v>
      </c>
      <c r="W99" s="8">
        <v>2838</v>
      </c>
      <c r="X99" s="8">
        <v>521</v>
      </c>
      <c r="Y99" s="164">
        <f t="shared" si="20"/>
        <v>0.18357998590556729</v>
      </c>
      <c r="Z99" s="8">
        <v>13</v>
      </c>
      <c r="AA99" s="8">
        <v>0</v>
      </c>
      <c r="AB99" s="101">
        <f t="shared" si="21"/>
        <v>0</v>
      </c>
      <c r="AC99" s="8">
        <v>0</v>
      </c>
      <c r="AD99" s="8">
        <v>0</v>
      </c>
      <c r="AE99" s="101" t="str">
        <f t="shared" si="22"/>
        <v>N/A</v>
      </c>
      <c r="AF99" s="8">
        <v>0</v>
      </c>
      <c r="AG99" s="8">
        <v>0</v>
      </c>
      <c r="AH99" s="101" t="str">
        <f t="shared" si="23"/>
        <v>N/A</v>
      </c>
      <c r="AI99" s="8">
        <v>0</v>
      </c>
      <c r="AJ99" s="8">
        <v>0</v>
      </c>
      <c r="AK99" s="101" t="str">
        <f t="shared" si="24"/>
        <v>N/A</v>
      </c>
      <c r="AL99" s="8">
        <v>0</v>
      </c>
      <c r="AM99" s="8">
        <v>0</v>
      </c>
      <c r="AN99" s="101" t="str">
        <f t="shared" si="25"/>
        <v>N/A</v>
      </c>
      <c r="AO99" s="8">
        <v>0</v>
      </c>
      <c r="AP99" s="8">
        <v>0</v>
      </c>
      <c r="AQ99" s="101" t="str">
        <f t="shared" si="26"/>
        <v>N/A</v>
      </c>
      <c r="AR99" s="8">
        <v>0</v>
      </c>
      <c r="AS99" s="8">
        <v>0</v>
      </c>
      <c r="AT99" s="101" t="str">
        <f t="shared" si="27"/>
        <v>N/A</v>
      </c>
    </row>
    <row r="100" spans="1:46" s="1" customFormat="1" ht="15" customHeight="1" x14ac:dyDescent="0.55000000000000004">
      <c r="A100" s="16">
        <v>68</v>
      </c>
      <c r="B100" s="17" t="s">
        <v>122</v>
      </c>
      <c r="C100" s="18">
        <v>9540</v>
      </c>
      <c r="D100" s="17" t="s">
        <v>126</v>
      </c>
      <c r="E100" s="8">
        <v>240</v>
      </c>
      <c r="F100" s="8">
        <v>77</v>
      </c>
      <c r="G100" s="92">
        <f t="shared" si="14"/>
        <v>0.32083333333333336</v>
      </c>
      <c r="H100" s="8">
        <v>162</v>
      </c>
      <c r="I100" s="8">
        <v>30</v>
      </c>
      <c r="J100" s="92">
        <f t="shared" si="15"/>
        <v>0.18518518518518517</v>
      </c>
      <c r="K100" s="8">
        <v>3366</v>
      </c>
      <c r="L100" s="8">
        <v>818</v>
      </c>
      <c r="M100" s="92">
        <f t="shared" si="16"/>
        <v>0.24301841948900774</v>
      </c>
      <c r="N100" s="8">
        <v>3768</v>
      </c>
      <c r="O100" s="8">
        <v>925</v>
      </c>
      <c r="P100" s="92">
        <f t="shared" si="17"/>
        <v>0.24548832271762208</v>
      </c>
      <c r="Q100" s="8">
        <v>4166</v>
      </c>
      <c r="R100" s="8">
        <v>936</v>
      </c>
      <c r="S100" s="164">
        <f t="shared" si="18"/>
        <v>0.22467594815170427</v>
      </c>
      <c r="T100" s="8">
        <v>3352</v>
      </c>
      <c r="U100" s="8">
        <v>828</v>
      </c>
      <c r="V100" s="164">
        <f t="shared" si="19"/>
        <v>0.24701670644391407</v>
      </c>
      <c r="W100" s="8">
        <v>3003</v>
      </c>
      <c r="X100" s="8">
        <v>821</v>
      </c>
      <c r="Y100" s="164">
        <f t="shared" si="20"/>
        <v>0.27339327339327341</v>
      </c>
      <c r="Z100" s="8">
        <v>17</v>
      </c>
      <c r="AA100" s="8">
        <v>0</v>
      </c>
      <c r="AB100" s="101">
        <f t="shared" si="21"/>
        <v>0</v>
      </c>
      <c r="AC100" s="8">
        <v>3</v>
      </c>
      <c r="AD100" s="8">
        <v>0</v>
      </c>
      <c r="AE100" s="101">
        <f t="shared" si="22"/>
        <v>0</v>
      </c>
      <c r="AF100" s="8">
        <v>8</v>
      </c>
      <c r="AG100" s="8">
        <v>0</v>
      </c>
      <c r="AH100" s="101">
        <f t="shared" si="23"/>
        <v>0</v>
      </c>
      <c r="AI100" s="8">
        <v>58</v>
      </c>
      <c r="AJ100" s="8">
        <v>0</v>
      </c>
      <c r="AK100" s="101">
        <f t="shared" si="24"/>
        <v>0</v>
      </c>
      <c r="AL100" s="8">
        <v>43</v>
      </c>
      <c r="AM100" s="8">
        <v>0</v>
      </c>
      <c r="AN100" s="101">
        <f t="shared" si="25"/>
        <v>0</v>
      </c>
      <c r="AO100" s="8">
        <v>24</v>
      </c>
      <c r="AP100" s="8">
        <v>0</v>
      </c>
      <c r="AQ100" s="101">
        <f t="shared" si="26"/>
        <v>0</v>
      </c>
      <c r="AR100" s="8">
        <v>34</v>
      </c>
      <c r="AS100" s="8">
        <v>0</v>
      </c>
      <c r="AT100" s="101">
        <f t="shared" si="27"/>
        <v>0</v>
      </c>
    </row>
    <row r="101" spans="1:46" s="1" customFormat="1" ht="15" customHeight="1" x14ac:dyDescent="0.55000000000000004">
      <c r="A101" s="16">
        <v>68</v>
      </c>
      <c r="B101" s="17" t="s">
        <v>122</v>
      </c>
      <c r="C101" s="18">
        <v>9541</v>
      </c>
      <c r="D101" s="17" t="s">
        <v>127</v>
      </c>
      <c r="E101" s="8">
        <v>746</v>
      </c>
      <c r="F101" s="8">
        <v>154</v>
      </c>
      <c r="G101" s="92">
        <f t="shared" si="14"/>
        <v>0.2064343163538874</v>
      </c>
      <c r="H101" s="8">
        <v>266</v>
      </c>
      <c r="I101" s="8">
        <v>59</v>
      </c>
      <c r="J101" s="92">
        <f t="shared" si="15"/>
        <v>0.22180451127819548</v>
      </c>
      <c r="K101" s="8">
        <v>1221</v>
      </c>
      <c r="L101" s="8">
        <v>325</v>
      </c>
      <c r="M101" s="92">
        <f t="shared" si="16"/>
        <v>0.26617526617526616</v>
      </c>
      <c r="N101" s="8">
        <v>2233</v>
      </c>
      <c r="O101" s="8">
        <v>538</v>
      </c>
      <c r="P101" s="92">
        <f t="shared" si="17"/>
        <v>0.24093148231079264</v>
      </c>
      <c r="Q101" s="8">
        <v>2273</v>
      </c>
      <c r="R101" s="8">
        <v>538</v>
      </c>
      <c r="S101" s="164">
        <f t="shared" si="18"/>
        <v>0.23669159700835898</v>
      </c>
      <c r="T101" s="8">
        <v>1946</v>
      </c>
      <c r="U101" s="8">
        <v>497</v>
      </c>
      <c r="V101" s="164">
        <f t="shared" si="19"/>
        <v>0.25539568345323743</v>
      </c>
      <c r="W101" s="8">
        <v>1905</v>
      </c>
      <c r="X101" s="8">
        <v>497</v>
      </c>
      <c r="Y101" s="164">
        <f t="shared" si="20"/>
        <v>0.26089238845144358</v>
      </c>
      <c r="Z101" s="8">
        <v>11</v>
      </c>
      <c r="AA101" s="8">
        <v>0</v>
      </c>
      <c r="AB101" s="101">
        <f t="shared" si="21"/>
        <v>0</v>
      </c>
      <c r="AC101" s="8">
        <v>6</v>
      </c>
      <c r="AD101" s="8">
        <v>0</v>
      </c>
      <c r="AE101" s="101">
        <f t="shared" si="22"/>
        <v>0</v>
      </c>
      <c r="AF101" s="8">
        <v>4</v>
      </c>
      <c r="AG101" s="8">
        <v>1</v>
      </c>
      <c r="AH101" s="101">
        <f t="shared" si="23"/>
        <v>0.25</v>
      </c>
      <c r="AI101" s="8">
        <v>59</v>
      </c>
      <c r="AJ101" s="8">
        <v>0</v>
      </c>
      <c r="AK101" s="101">
        <f t="shared" si="24"/>
        <v>0</v>
      </c>
      <c r="AL101" s="8">
        <v>43</v>
      </c>
      <c r="AM101" s="8">
        <v>0</v>
      </c>
      <c r="AN101" s="101">
        <f t="shared" si="25"/>
        <v>0</v>
      </c>
      <c r="AO101" s="8">
        <v>25</v>
      </c>
      <c r="AP101" s="8">
        <v>0</v>
      </c>
      <c r="AQ101" s="101">
        <f t="shared" si="26"/>
        <v>0</v>
      </c>
      <c r="AR101" s="8">
        <v>35</v>
      </c>
      <c r="AS101" s="8">
        <v>0</v>
      </c>
      <c r="AT101" s="101">
        <f t="shared" si="27"/>
        <v>0</v>
      </c>
    </row>
    <row r="102" spans="1:46" s="1" customFormat="1" ht="15" customHeight="1" x14ac:dyDescent="0.55000000000000004">
      <c r="A102" s="16">
        <v>68</v>
      </c>
      <c r="B102" s="17" t="s">
        <v>122</v>
      </c>
      <c r="C102" s="18">
        <v>9545</v>
      </c>
      <c r="D102" s="17" t="s">
        <v>128</v>
      </c>
      <c r="E102" s="8">
        <v>613</v>
      </c>
      <c r="F102" s="8">
        <v>188</v>
      </c>
      <c r="G102" s="92">
        <f t="shared" si="14"/>
        <v>0.30668841761827081</v>
      </c>
      <c r="H102" s="8">
        <v>426</v>
      </c>
      <c r="I102" s="8">
        <v>115</v>
      </c>
      <c r="J102" s="92">
        <f t="shared" si="15"/>
        <v>0.2699530516431925</v>
      </c>
      <c r="K102" s="8">
        <v>1023</v>
      </c>
      <c r="L102" s="8">
        <v>140</v>
      </c>
      <c r="M102" s="92">
        <f t="shared" si="16"/>
        <v>0.13685239491691104</v>
      </c>
      <c r="N102" s="8">
        <v>2062</v>
      </c>
      <c r="O102" s="8">
        <v>443</v>
      </c>
      <c r="P102" s="92">
        <f t="shared" si="17"/>
        <v>0.21483996120271581</v>
      </c>
      <c r="Q102" s="8">
        <v>2091</v>
      </c>
      <c r="R102" s="8">
        <v>446</v>
      </c>
      <c r="S102" s="164">
        <f t="shared" si="18"/>
        <v>0.21329507412721185</v>
      </c>
      <c r="T102" s="8">
        <v>1789</v>
      </c>
      <c r="U102" s="8">
        <v>415</v>
      </c>
      <c r="V102" s="164">
        <f t="shared" si="19"/>
        <v>0.23197316936836221</v>
      </c>
      <c r="W102" s="8">
        <v>1743</v>
      </c>
      <c r="X102" s="8">
        <v>412</v>
      </c>
      <c r="Y102" s="164">
        <f t="shared" si="20"/>
        <v>0.23637406769936892</v>
      </c>
      <c r="Z102" s="8">
        <v>10</v>
      </c>
      <c r="AA102" s="8">
        <v>0</v>
      </c>
      <c r="AB102" s="101">
        <f t="shared" si="21"/>
        <v>0</v>
      </c>
      <c r="AC102" s="8">
        <v>0</v>
      </c>
      <c r="AD102" s="8">
        <v>0</v>
      </c>
      <c r="AE102" s="101" t="str">
        <f t="shared" si="22"/>
        <v>N/A</v>
      </c>
      <c r="AF102" s="8">
        <v>0</v>
      </c>
      <c r="AG102" s="8">
        <v>0</v>
      </c>
      <c r="AH102" s="101" t="str">
        <f t="shared" si="23"/>
        <v>N/A</v>
      </c>
      <c r="AI102" s="8">
        <v>58</v>
      </c>
      <c r="AJ102" s="8">
        <v>0</v>
      </c>
      <c r="AK102" s="101">
        <f t="shared" si="24"/>
        <v>0</v>
      </c>
      <c r="AL102" s="8">
        <v>43</v>
      </c>
      <c r="AM102" s="8">
        <v>0</v>
      </c>
      <c r="AN102" s="101">
        <f t="shared" si="25"/>
        <v>0</v>
      </c>
      <c r="AO102" s="8">
        <v>24</v>
      </c>
      <c r="AP102" s="8">
        <v>0</v>
      </c>
      <c r="AQ102" s="101">
        <f t="shared" si="26"/>
        <v>0</v>
      </c>
      <c r="AR102" s="8">
        <v>34</v>
      </c>
      <c r="AS102" s="8">
        <v>0</v>
      </c>
      <c r="AT102" s="101">
        <f t="shared" si="27"/>
        <v>0</v>
      </c>
    </row>
    <row r="103" spans="1:46" s="1" customFormat="1" ht="15" customHeight="1" x14ac:dyDescent="0.55000000000000004">
      <c r="A103" s="16">
        <v>68</v>
      </c>
      <c r="B103" s="17" t="s">
        <v>122</v>
      </c>
      <c r="C103" s="18">
        <v>9546</v>
      </c>
      <c r="D103" s="17" t="s">
        <v>129</v>
      </c>
      <c r="E103" s="8">
        <v>232</v>
      </c>
      <c r="F103" s="8">
        <v>83</v>
      </c>
      <c r="G103" s="92">
        <f t="shared" si="14"/>
        <v>0.35775862068965519</v>
      </c>
      <c r="H103" s="8">
        <v>0</v>
      </c>
      <c r="I103" s="8">
        <v>0</v>
      </c>
      <c r="J103" s="92" t="str">
        <f t="shared" si="15"/>
        <v>N/A</v>
      </c>
      <c r="K103" s="8">
        <v>1797</v>
      </c>
      <c r="L103" s="8">
        <v>257</v>
      </c>
      <c r="M103" s="92">
        <f t="shared" si="16"/>
        <v>0.14301613800779076</v>
      </c>
      <c r="N103" s="8">
        <v>2029</v>
      </c>
      <c r="O103" s="8">
        <v>340</v>
      </c>
      <c r="P103" s="92">
        <f t="shared" si="17"/>
        <v>0.16757023164120255</v>
      </c>
      <c r="Q103" s="8">
        <v>2035</v>
      </c>
      <c r="R103" s="8">
        <v>345</v>
      </c>
      <c r="S103" s="164">
        <f t="shared" si="18"/>
        <v>0.16953316953316952</v>
      </c>
      <c r="T103" s="8">
        <v>1968</v>
      </c>
      <c r="U103" s="8">
        <v>338</v>
      </c>
      <c r="V103" s="164">
        <f t="shared" si="19"/>
        <v>0.1717479674796748</v>
      </c>
      <c r="W103" s="8">
        <v>1962</v>
      </c>
      <c r="X103" s="8">
        <v>333</v>
      </c>
      <c r="Y103" s="164">
        <f t="shared" si="20"/>
        <v>0.16972477064220184</v>
      </c>
      <c r="Z103" s="8">
        <v>9</v>
      </c>
      <c r="AA103" s="8">
        <v>0</v>
      </c>
      <c r="AB103" s="101">
        <f t="shared" si="21"/>
        <v>0</v>
      </c>
      <c r="AC103" s="8">
        <v>0</v>
      </c>
      <c r="AD103" s="8">
        <v>0</v>
      </c>
      <c r="AE103" s="101" t="str">
        <f t="shared" si="22"/>
        <v>N/A</v>
      </c>
      <c r="AF103" s="8">
        <v>0</v>
      </c>
      <c r="AG103" s="8">
        <v>0</v>
      </c>
      <c r="AH103" s="101" t="str">
        <f t="shared" si="23"/>
        <v>N/A</v>
      </c>
      <c r="AI103" s="8">
        <v>58</v>
      </c>
      <c r="AJ103" s="8">
        <v>0</v>
      </c>
      <c r="AK103" s="101">
        <f t="shared" si="24"/>
        <v>0</v>
      </c>
      <c r="AL103" s="8">
        <v>43</v>
      </c>
      <c r="AM103" s="8">
        <v>0</v>
      </c>
      <c r="AN103" s="101">
        <f t="shared" si="25"/>
        <v>0</v>
      </c>
      <c r="AO103" s="8">
        <v>24</v>
      </c>
      <c r="AP103" s="8">
        <v>0</v>
      </c>
      <c r="AQ103" s="101">
        <f t="shared" si="26"/>
        <v>0</v>
      </c>
      <c r="AR103" s="8">
        <v>34</v>
      </c>
      <c r="AS103" s="8">
        <v>0</v>
      </c>
      <c r="AT103" s="101">
        <f t="shared" si="27"/>
        <v>0</v>
      </c>
    </row>
    <row r="104" spans="1:46" s="1" customFormat="1" ht="15" customHeight="1" x14ac:dyDescent="0.55000000000000004">
      <c r="A104" s="16">
        <v>70</v>
      </c>
      <c r="B104" s="17" t="s">
        <v>130</v>
      </c>
      <c r="C104" s="18">
        <v>9542</v>
      </c>
      <c r="D104" s="17" t="s">
        <v>131</v>
      </c>
      <c r="E104" s="8">
        <v>1159</v>
      </c>
      <c r="F104" s="8">
        <v>0</v>
      </c>
      <c r="G104" s="92">
        <f t="shared" si="14"/>
        <v>0</v>
      </c>
      <c r="H104" s="8">
        <v>561</v>
      </c>
      <c r="I104" s="8">
        <v>0</v>
      </c>
      <c r="J104" s="92">
        <f t="shared" si="15"/>
        <v>0</v>
      </c>
      <c r="K104" s="8">
        <v>658</v>
      </c>
      <c r="L104" s="8">
        <v>0</v>
      </c>
      <c r="M104" s="92">
        <f t="shared" si="16"/>
        <v>0</v>
      </c>
      <c r="N104" s="8">
        <v>2378</v>
      </c>
      <c r="O104" s="8">
        <v>0</v>
      </c>
      <c r="P104" s="92">
        <f t="shared" si="17"/>
        <v>0</v>
      </c>
      <c r="Q104" s="8">
        <v>2427</v>
      </c>
      <c r="R104" s="8">
        <v>0</v>
      </c>
      <c r="S104" s="164">
        <f t="shared" si="18"/>
        <v>0</v>
      </c>
      <c r="T104" s="8">
        <v>2340</v>
      </c>
      <c r="U104" s="8">
        <v>0</v>
      </c>
      <c r="V104" s="164">
        <f t="shared" si="19"/>
        <v>0</v>
      </c>
      <c r="W104" s="8">
        <v>2265</v>
      </c>
      <c r="X104" s="8">
        <v>0</v>
      </c>
      <c r="Y104" s="164">
        <f t="shared" si="20"/>
        <v>0</v>
      </c>
      <c r="Z104" s="8">
        <v>10</v>
      </c>
      <c r="AA104" s="8">
        <v>0</v>
      </c>
      <c r="AB104" s="101">
        <f t="shared" si="21"/>
        <v>0</v>
      </c>
      <c r="AC104" s="8">
        <v>0</v>
      </c>
      <c r="AD104" s="8">
        <v>0</v>
      </c>
      <c r="AE104" s="101" t="str">
        <f t="shared" si="22"/>
        <v>N/A</v>
      </c>
      <c r="AF104" s="8">
        <v>0</v>
      </c>
      <c r="AG104" s="8">
        <v>0</v>
      </c>
      <c r="AH104" s="101" t="str">
        <f t="shared" si="23"/>
        <v>N/A</v>
      </c>
      <c r="AI104" s="8">
        <v>122</v>
      </c>
      <c r="AJ104" s="8">
        <v>0</v>
      </c>
      <c r="AK104" s="101">
        <f t="shared" si="24"/>
        <v>0</v>
      </c>
      <c r="AL104" s="8">
        <v>132</v>
      </c>
      <c r="AM104" s="8">
        <v>0</v>
      </c>
      <c r="AN104" s="101">
        <f t="shared" si="25"/>
        <v>0</v>
      </c>
      <c r="AO104" s="8">
        <v>37</v>
      </c>
      <c r="AP104" s="8">
        <v>0</v>
      </c>
      <c r="AQ104" s="101">
        <f t="shared" si="26"/>
        <v>0</v>
      </c>
      <c r="AR104" s="8">
        <v>52</v>
      </c>
      <c r="AS104" s="8">
        <v>0</v>
      </c>
      <c r="AT104" s="101">
        <f t="shared" si="27"/>
        <v>0</v>
      </c>
    </row>
    <row r="105" spans="1:46" s="1" customFormat="1" ht="15" customHeight="1" x14ac:dyDescent="0.55000000000000004">
      <c r="A105" s="16">
        <v>73</v>
      </c>
      <c r="B105" s="17" t="s">
        <v>132</v>
      </c>
      <c r="C105" s="18">
        <v>9123</v>
      </c>
      <c r="D105" s="17" t="s">
        <v>133</v>
      </c>
      <c r="E105" s="8">
        <v>420</v>
      </c>
      <c r="F105" s="8">
        <v>242</v>
      </c>
      <c r="G105" s="92">
        <f t="shared" si="14"/>
        <v>0.57619047619047614</v>
      </c>
      <c r="H105" s="8">
        <v>123</v>
      </c>
      <c r="I105" s="8">
        <v>25</v>
      </c>
      <c r="J105" s="92">
        <f t="shared" si="15"/>
        <v>0.2032520325203252</v>
      </c>
      <c r="K105" s="8">
        <v>851</v>
      </c>
      <c r="L105" s="8">
        <v>157</v>
      </c>
      <c r="M105" s="92">
        <f t="shared" si="16"/>
        <v>0.18448883666274971</v>
      </c>
      <c r="N105" s="8">
        <v>1394</v>
      </c>
      <c r="O105" s="8">
        <v>424</v>
      </c>
      <c r="P105" s="92">
        <f t="shared" si="17"/>
        <v>0.30416068866571017</v>
      </c>
      <c r="Q105" s="8">
        <v>1479</v>
      </c>
      <c r="R105" s="8">
        <v>543</v>
      </c>
      <c r="S105" s="164">
        <f t="shared" si="18"/>
        <v>0.36713995943204869</v>
      </c>
      <c r="T105" s="8">
        <v>1298</v>
      </c>
      <c r="U105" s="8">
        <v>348</v>
      </c>
      <c r="V105" s="164">
        <f t="shared" si="19"/>
        <v>0.26810477657935283</v>
      </c>
      <c r="W105" s="8">
        <v>1217</v>
      </c>
      <c r="X105" s="8">
        <v>265</v>
      </c>
      <c r="Y105" s="164">
        <f t="shared" si="20"/>
        <v>0.21774856203779785</v>
      </c>
      <c r="Z105" s="8">
        <v>8.5</v>
      </c>
      <c r="AA105" s="8">
        <v>0</v>
      </c>
      <c r="AB105" s="101">
        <f t="shared" si="21"/>
        <v>0</v>
      </c>
      <c r="AC105" s="8">
        <v>12</v>
      </c>
      <c r="AD105" s="8">
        <v>0</v>
      </c>
      <c r="AE105" s="101">
        <f t="shared" si="22"/>
        <v>0</v>
      </c>
      <c r="AF105" s="8">
        <v>8</v>
      </c>
      <c r="AG105" s="8">
        <v>1</v>
      </c>
      <c r="AH105" s="101">
        <f t="shared" si="23"/>
        <v>0.125</v>
      </c>
      <c r="AI105" s="8">
        <v>125</v>
      </c>
      <c r="AJ105" s="8">
        <v>0</v>
      </c>
      <c r="AK105" s="101">
        <f t="shared" si="24"/>
        <v>0</v>
      </c>
      <c r="AL105" s="8">
        <v>62</v>
      </c>
      <c r="AM105" s="8">
        <v>0</v>
      </c>
      <c r="AN105" s="101">
        <f t="shared" si="25"/>
        <v>0</v>
      </c>
      <c r="AO105" s="8">
        <v>66</v>
      </c>
      <c r="AP105" s="8">
        <v>0</v>
      </c>
      <c r="AQ105" s="101">
        <f t="shared" si="26"/>
        <v>0</v>
      </c>
      <c r="AR105" s="8">
        <v>94</v>
      </c>
      <c r="AS105" s="8">
        <v>0</v>
      </c>
      <c r="AT105" s="101">
        <f t="shared" si="27"/>
        <v>0</v>
      </c>
    </row>
    <row r="106" spans="1:46" s="1" customFormat="1" ht="15" customHeight="1" x14ac:dyDescent="0.55000000000000004">
      <c r="A106" s="16">
        <v>73</v>
      </c>
      <c r="B106" s="17" t="s">
        <v>132</v>
      </c>
      <c r="C106" s="18">
        <v>9226</v>
      </c>
      <c r="D106" s="17" t="s">
        <v>134</v>
      </c>
      <c r="E106" s="8">
        <v>143</v>
      </c>
      <c r="F106" s="8">
        <v>102</v>
      </c>
      <c r="G106" s="92">
        <f t="shared" si="14"/>
        <v>0.71328671328671334</v>
      </c>
      <c r="H106" s="8">
        <v>80</v>
      </c>
      <c r="I106" s="8">
        <v>124</v>
      </c>
      <c r="J106" s="92">
        <f t="shared" si="15"/>
        <v>1.55</v>
      </c>
      <c r="K106" s="8">
        <v>1406</v>
      </c>
      <c r="L106" s="8">
        <v>378</v>
      </c>
      <c r="M106" s="92">
        <f t="shared" si="16"/>
        <v>0.26884779516358465</v>
      </c>
      <c r="N106" s="8">
        <v>1629</v>
      </c>
      <c r="O106" s="8">
        <v>604</v>
      </c>
      <c r="P106" s="92">
        <f t="shared" si="17"/>
        <v>0.37077961939840393</v>
      </c>
      <c r="Q106" s="8">
        <v>1838</v>
      </c>
      <c r="R106" s="8">
        <v>706</v>
      </c>
      <c r="S106" s="164">
        <f t="shared" si="18"/>
        <v>0.38411316648531013</v>
      </c>
      <c r="T106" s="8">
        <v>1553</v>
      </c>
      <c r="U106" s="8">
        <v>628</v>
      </c>
      <c r="V106" s="164">
        <f t="shared" si="19"/>
        <v>0.40437862202189312</v>
      </c>
      <c r="W106" s="8">
        <v>1384</v>
      </c>
      <c r="X106" s="8">
        <v>553</v>
      </c>
      <c r="Y106" s="164">
        <f t="shared" si="20"/>
        <v>0.39956647398843931</v>
      </c>
      <c r="Z106" s="8">
        <v>8</v>
      </c>
      <c r="AA106" s="8">
        <v>1</v>
      </c>
      <c r="AB106" s="101">
        <f t="shared" si="21"/>
        <v>0.125</v>
      </c>
      <c r="AC106" s="8">
        <v>0</v>
      </c>
      <c r="AD106" s="8">
        <v>0</v>
      </c>
      <c r="AE106" s="101" t="str">
        <f t="shared" si="22"/>
        <v>N/A</v>
      </c>
      <c r="AF106" s="8">
        <v>0</v>
      </c>
      <c r="AG106" s="8">
        <v>0</v>
      </c>
      <c r="AH106" s="101" t="str">
        <f t="shared" si="23"/>
        <v>N/A</v>
      </c>
      <c r="AI106" s="8">
        <v>0</v>
      </c>
      <c r="AJ106" s="8">
        <v>0</v>
      </c>
      <c r="AK106" s="101" t="str">
        <f t="shared" si="24"/>
        <v>N/A</v>
      </c>
      <c r="AL106" s="8">
        <v>0</v>
      </c>
      <c r="AM106" s="8">
        <v>0</v>
      </c>
      <c r="AN106" s="101" t="str">
        <f t="shared" si="25"/>
        <v>N/A</v>
      </c>
      <c r="AO106" s="8">
        <v>0</v>
      </c>
      <c r="AP106" s="8">
        <v>0</v>
      </c>
      <c r="AQ106" s="101" t="str">
        <f t="shared" si="26"/>
        <v>N/A</v>
      </c>
      <c r="AR106" s="8">
        <v>0</v>
      </c>
      <c r="AS106" s="8">
        <v>0</v>
      </c>
      <c r="AT106" s="101" t="str">
        <f t="shared" si="27"/>
        <v>N/A</v>
      </c>
    </row>
    <row r="107" spans="1:46" s="1" customFormat="1" ht="15" customHeight="1" x14ac:dyDescent="0.55000000000000004">
      <c r="A107" s="16">
        <v>73</v>
      </c>
      <c r="B107" s="17" t="s">
        <v>132</v>
      </c>
      <c r="C107" s="18">
        <v>9310</v>
      </c>
      <c r="D107" s="17" t="s">
        <v>42</v>
      </c>
      <c r="E107" s="8">
        <v>41</v>
      </c>
      <c r="F107" s="8">
        <v>46</v>
      </c>
      <c r="G107" s="92">
        <f t="shared" si="14"/>
        <v>1.1219512195121952</v>
      </c>
      <c r="H107" s="8">
        <v>461</v>
      </c>
      <c r="I107" s="8">
        <v>204</v>
      </c>
      <c r="J107" s="92">
        <f t="shared" si="15"/>
        <v>0.44251626898047725</v>
      </c>
      <c r="K107" s="8">
        <v>869</v>
      </c>
      <c r="L107" s="8">
        <v>325</v>
      </c>
      <c r="M107" s="92">
        <f t="shared" si="16"/>
        <v>0.37399309551208287</v>
      </c>
      <c r="N107" s="8">
        <v>1371</v>
      </c>
      <c r="O107" s="8">
        <v>575</v>
      </c>
      <c r="P107" s="92">
        <f t="shared" si="17"/>
        <v>0.41940189642596643</v>
      </c>
      <c r="Q107" s="8">
        <v>1385</v>
      </c>
      <c r="R107" s="8">
        <v>651</v>
      </c>
      <c r="S107" s="164">
        <f t="shared" si="18"/>
        <v>0.47003610108303251</v>
      </c>
      <c r="T107" s="8">
        <v>1187</v>
      </c>
      <c r="U107" s="8">
        <v>534</v>
      </c>
      <c r="V107" s="164">
        <f t="shared" si="19"/>
        <v>0.44987363100252736</v>
      </c>
      <c r="W107" s="8">
        <v>1161</v>
      </c>
      <c r="X107" s="8">
        <v>481</v>
      </c>
      <c r="Y107" s="164">
        <f t="shared" si="20"/>
        <v>0.41429801894918172</v>
      </c>
      <c r="Z107" s="8">
        <v>7.5</v>
      </c>
      <c r="AA107" s="8">
        <v>0</v>
      </c>
      <c r="AB107" s="101">
        <f t="shared" si="21"/>
        <v>0</v>
      </c>
      <c r="AC107" s="8">
        <v>0</v>
      </c>
      <c r="AD107" s="8">
        <v>0</v>
      </c>
      <c r="AE107" s="101" t="str">
        <f t="shared" si="22"/>
        <v>N/A</v>
      </c>
      <c r="AF107" s="8">
        <v>0</v>
      </c>
      <c r="AG107" s="8">
        <v>0</v>
      </c>
      <c r="AH107" s="101" t="str">
        <f t="shared" si="23"/>
        <v>N/A</v>
      </c>
      <c r="AI107" s="8">
        <v>0</v>
      </c>
      <c r="AJ107" s="8">
        <v>0</v>
      </c>
      <c r="AK107" s="101" t="str">
        <f t="shared" si="24"/>
        <v>N/A</v>
      </c>
      <c r="AL107" s="8">
        <v>0</v>
      </c>
      <c r="AM107" s="8">
        <v>0</v>
      </c>
      <c r="AN107" s="101" t="str">
        <f t="shared" si="25"/>
        <v>N/A</v>
      </c>
      <c r="AO107" s="8">
        <v>0</v>
      </c>
      <c r="AP107" s="8">
        <v>0</v>
      </c>
      <c r="AQ107" s="101" t="str">
        <f t="shared" si="26"/>
        <v>N/A</v>
      </c>
      <c r="AR107" s="8">
        <v>0</v>
      </c>
      <c r="AS107" s="8">
        <v>0</v>
      </c>
      <c r="AT107" s="101" t="str">
        <f t="shared" si="27"/>
        <v>N/A</v>
      </c>
    </row>
    <row r="108" spans="1:46" s="1" customFormat="1" ht="15" customHeight="1" x14ac:dyDescent="0.55000000000000004">
      <c r="A108" s="16">
        <v>76</v>
      </c>
      <c r="B108" s="17" t="s">
        <v>135</v>
      </c>
      <c r="C108" s="18">
        <v>9124</v>
      </c>
      <c r="D108" s="17" t="s">
        <v>136</v>
      </c>
      <c r="E108" s="8">
        <v>680</v>
      </c>
      <c r="F108" s="8">
        <v>14</v>
      </c>
      <c r="G108" s="92">
        <f t="shared" si="14"/>
        <v>2.0588235294117647E-2</v>
      </c>
      <c r="H108" s="8">
        <v>67</v>
      </c>
      <c r="I108" s="8">
        <v>40</v>
      </c>
      <c r="J108" s="92">
        <f t="shared" si="15"/>
        <v>0.59701492537313428</v>
      </c>
      <c r="K108" s="8">
        <v>1478</v>
      </c>
      <c r="L108" s="8">
        <v>71</v>
      </c>
      <c r="M108" s="92">
        <f t="shared" si="16"/>
        <v>4.8037889039242221E-2</v>
      </c>
      <c r="N108" s="8">
        <v>2225</v>
      </c>
      <c r="O108" s="8">
        <v>125</v>
      </c>
      <c r="P108" s="92">
        <f t="shared" si="17"/>
        <v>5.6179775280898875E-2</v>
      </c>
      <c r="Q108" s="8">
        <v>2286</v>
      </c>
      <c r="R108" s="8">
        <v>195</v>
      </c>
      <c r="S108" s="164">
        <f t="shared" si="18"/>
        <v>8.5301837270341213E-2</v>
      </c>
      <c r="T108" s="8">
        <v>2121</v>
      </c>
      <c r="U108" s="8">
        <v>167</v>
      </c>
      <c r="V108" s="164">
        <f t="shared" si="19"/>
        <v>7.873644507307874E-2</v>
      </c>
      <c r="W108" s="8">
        <v>2054</v>
      </c>
      <c r="X108" s="8">
        <v>101</v>
      </c>
      <c r="Y108" s="164">
        <f t="shared" si="20"/>
        <v>4.9172346640701074E-2</v>
      </c>
      <c r="Z108" s="8">
        <v>8</v>
      </c>
      <c r="AA108" s="8">
        <v>0</v>
      </c>
      <c r="AB108" s="101">
        <f t="shared" si="21"/>
        <v>0</v>
      </c>
      <c r="AC108" s="8">
        <v>5</v>
      </c>
      <c r="AD108" s="8">
        <v>0</v>
      </c>
      <c r="AE108" s="101">
        <f t="shared" si="22"/>
        <v>0</v>
      </c>
      <c r="AF108" s="8">
        <v>4</v>
      </c>
      <c r="AG108" s="8">
        <v>1</v>
      </c>
      <c r="AH108" s="101">
        <f t="shared" si="23"/>
        <v>0.25</v>
      </c>
      <c r="AI108" s="8">
        <v>47</v>
      </c>
      <c r="AJ108" s="8">
        <v>0</v>
      </c>
      <c r="AK108" s="101">
        <f t="shared" si="24"/>
        <v>0</v>
      </c>
      <c r="AL108" s="8">
        <v>76</v>
      </c>
      <c r="AM108" s="8">
        <v>0</v>
      </c>
      <c r="AN108" s="101">
        <f t="shared" si="25"/>
        <v>0</v>
      </c>
      <c r="AO108" s="8">
        <v>14</v>
      </c>
      <c r="AP108" s="8">
        <v>0</v>
      </c>
      <c r="AQ108" s="101">
        <f t="shared" si="26"/>
        <v>0</v>
      </c>
      <c r="AR108" s="8">
        <v>20</v>
      </c>
      <c r="AS108" s="8">
        <v>0</v>
      </c>
      <c r="AT108" s="101">
        <f t="shared" si="27"/>
        <v>0</v>
      </c>
    </row>
    <row r="109" spans="1:46" s="1" customFormat="1" ht="15" customHeight="1" x14ac:dyDescent="0.55000000000000004">
      <c r="A109" s="16">
        <v>76</v>
      </c>
      <c r="B109" s="17" t="s">
        <v>135</v>
      </c>
      <c r="C109" s="18">
        <v>9125</v>
      </c>
      <c r="D109" s="17" t="s">
        <v>137</v>
      </c>
      <c r="E109" s="8">
        <v>557</v>
      </c>
      <c r="F109" s="8">
        <v>30</v>
      </c>
      <c r="G109" s="92">
        <f t="shared" si="14"/>
        <v>5.385996409335727E-2</v>
      </c>
      <c r="H109" s="8">
        <v>93</v>
      </c>
      <c r="I109" s="8">
        <v>0</v>
      </c>
      <c r="J109" s="92">
        <f t="shared" si="15"/>
        <v>0</v>
      </c>
      <c r="K109" s="8">
        <v>1573</v>
      </c>
      <c r="L109" s="8">
        <v>375</v>
      </c>
      <c r="M109" s="92">
        <f t="shared" si="16"/>
        <v>0.23839796567069294</v>
      </c>
      <c r="N109" s="8">
        <v>2223</v>
      </c>
      <c r="O109" s="8">
        <v>405</v>
      </c>
      <c r="P109" s="92">
        <f t="shared" si="17"/>
        <v>0.18218623481781376</v>
      </c>
      <c r="Q109" s="8">
        <v>2236</v>
      </c>
      <c r="R109" s="8">
        <v>456</v>
      </c>
      <c r="S109" s="164">
        <f t="shared" si="18"/>
        <v>0.2039355992844365</v>
      </c>
      <c r="T109" s="8">
        <v>2150</v>
      </c>
      <c r="U109" s="8">
        <v>430</v>
      </c>
      <c r="V109" s="164">
        <f t="shared" si="19"/>
        <v>0.2</v>
      </c>
      <c r="W109" s="8">
        <v>2134</v>
      </c>
      <c r="X109" s="8">
        <v>379</v>
      </c>
      <c r="Y109" s="164">
        <f t="shared" si="20"/>
        <v>0.17760074976569823</v>
      </c>
      <c r="Z109" s="8">
        <v>8</v>
      </c>
      <c r="AA109" s="8">
        <v>0</v>
      </c>
      <c r="AB109" s="101">
        <f t="shared" si="21"/>
        <v>0</v>
      </c>
      <c r="AC109" s="8">
        <v>0</v>
      </c>
      <c r="AD109" s="8">
        <v>0</v>
      </c>
      <c r="AE109" s="101" t="str">
        <f t="shared" si="22"/>
        <v>N/A</v>
      </c>
      <c r="AF109" s="8">
        <v>0</v>
      </c>
      <c r="AG109" s="8">
        <v>0</v>
      </c>
      <c r="AH109" s="101" t="str">
        <f t="shared" si="23"/>
        <v>N/A</v>
      </c>
      <c r="AI109" s="8">
        <v>47</v>
      </c>
      <c r="AJ109" s="8">
        <v>0</v>
      </c>
      <c r="AK109" s="101">
        <f t="shared" si="24"/>
        <v>0</v>
      </c>
      <c r="AL109" s="8">
        <v>152</v>
      </c>
      <c r="AM109" s="8">
        <v>0</v>
      </c>
      <c r="AN109" s="101">
        <f t="shared" si="25"/>
        <v>0</v>
      </c>
      <c r="AO109" s="8">
        <v>14</v>
      </c>
      <c r="AP109" s="8">
        <v>0</v>
      </c>
      <c r="AQ109" s="101">
        <f t="shared" si="26"/>
        <v>0</v>
      </c>
      <c r="AR109" s="8">
        <v>20</v>
      </c>
      <c r="AS109" s="8">
        <v>0</v>
      </c>
      <c r="AT109" s="101">
        <f t="shared" si="27"/>
        <v>0</v>
      </c>
    </row>
    <row r="110" spans="1:46" s="1" customFormat="1" ht="15" customHeight="1" x14ac:dyDescent="0.55000000000000004">
      <c r="A110" s="16">
        <v>76</v>
      </c>
      <c r="B110" s="17" t="s">
        <v>135</v>
      </c>
      <c r="C110" s="18">
        <v>9126</v>
      </c>
      <c r="D110" s="17" t="s">
        <v>138</v>
      </c>
      <c r="E110" s="8">
        <v>182</v>
      </c>
      <c r="F110" s="8">
        <v>65</v>
      </c>
      <c r="G110" s="92">
        <f t="shared" si="14"/>
        <v>0.35714285714285715</v>
      </c>
      <c r="H110" s="8">
        <v>79</v>
      </c>
      <c r="I110" s="8">
        <v>44</v>
      </c>
      <c r="J110" s="92">
        <f t="shared" si="15"/>
        <v>0.55696202531645567</v>
      </c>
      <c r="K110" s="8">
        <v>1945</v>
      </c>
      <c r="L110" s="8">
        <v>642</v>
      </c>
      <c r="M110" s="92">
        <f t="shared" si="16"/>
        <v>0.33007712082262208</v>
      </c>
      <c r="N110" s="8">
        <v>2206</v>
      </c>
      <c r="O110" s="8">
        <v>751</v>
      </c>
      <c r="P110" s="92">
        <f t="shared" si="17"/>
        <v>0.34043517679057117</v>
      </c>
      <c r="Q110" s="8">
        <v>2360</v>
      </c>
      <c r="R110" s="8">
        <v>763</v>
      </c>
      <c r="S110" s="164">
        <f t="shared" si="18"/>
        <v>0.32330508474576269</v>
      </c>
      <c r="T110" s="8">
        <v>2222</v>
      </c>
      <c r="U110" s="8">
        <v>651</v>
      </c>
      <c r="V110" s="164">
        <f t="shared" si="19"/>
        <v>0.29297929792979299</v>
      </c>
      <c r="W110" s="8">
        <v>2188</v>
      </c>
      <c r="X110" s="8">
        <v>640</v>
      </c>
      <c r="Y110" s="164">
        <f t="shared" si="20"/>
        <v>0.29250457038391225</v>
      </c>
      <c r="Z110" s="8">
        <v>7</v>
      </c>
      <c r="AA110" s="8">
        <v>1</v>
      </c>
      <c r="AB110" s="101">
        <f t="shared" si="21"/>
        <v>0.14285714285714285</v>
      </c>
      <c r="AC110" s="8">
        <v>0</v>
      </c>
      <c r="AD110" s="8">
        <v>0</v>
      </c>
      <c r="AE110" s="101" t="str">
        <f t="shared" si="22"/>
        <v>N/A</v>
      </c>
      <c r="AF110" s="8">
        <v>0</v>
      </c>
      <c r="AG110" s="8">
        <v>0</v>
      </c>
      <c r="AH110" s="101" t="str">
        <f t="shared" si="23"/>
        <v>N/A</v>
      </c>
      <c r="AI110" s="8">
        <v>24</v>
      </c>
      <c r="AJ110" s="8">
        <v>0</v>
      </c>
      <c r="AK110" s="101">
        <f t="shared" si="24"/>
        <v>0</v>
      </c>
      <c r="AL110" s="8">
        <v>12</v>
      </c>
      <c r="AM110" s="8">
        <v>0</v>
      </c>
      <c r="AN110" s="101">
        <f t="shared" si="25"/>
        <v>0</v>
      </c>
      <c r="AO110" s="8">
        <v>7</v>
      </c>
      <c r="AP110" s="8">
        <v>0</v>
      </c>
      <c r="AQ110" s="101">
        <f t="shared" si="26"/>
        <v>0</v>
      </c>
      <c r="AR110" s="8">
        <v>10</v>
      </c>
      <c r="AS110" s="8">
        <v>0</v>
      </c>
      <c r="AT110" s="101">
        <f t="shared" si="27"/>
        <v>0</v>
      </c>
    </row>
    <row r="111" spans="1:46" s="1" customFormat="1" ht="15" customHeight="1" x14ac:dyDescent="0.55000000000000004">
      <c r="A111" s="16">
        <v>76</v>
      </c>
      <c r="B111" s="17" t="s">
        <v>135</v>
      </c>
      <c r="C111" s="18">
        <v>9227</v>
      </c>
      <c r="D111" s="17" t="s">
        <v>139</v>
      </c>
      <c r="E111" s="8">
        <v>70</v>
      </c>
      <c r="F111" s="8">
        <v>45</v>
      </c>
      <c r="G111" s="92">
        <f t="shared" si="14"/>
        <v>0.6428571428571429</v>
      </c>
      <c r="H111" s="8">
        <v>71</v>
      </c>
      <c r="I111" s="8">
        <v>0</v>
      </c>
      <c r="J111" s="92">
        <f t="shared" si="15"/>
        <v>0</v>
      </c>
      <c r="K111" s="8">
        <v>1772</v>
      </c>
      <c r="L111" s="8">
        <v>396</v>
      </c>
      <c r="M111" s="92">
        <f t="shared" si="16"/>
        <v>0.2234762979683973</v>
      </c>
      <c r="N111" s="8">
        <v>1913</v>
      </c>
      <c r="O111" s="8">
        <v>441</v>
      </c>
      <c r="P111" s="92">
        <f t="shared" si="17"/>
        <v>0.23052796654469421</v>
      </c>
      <c r="Q111" s="8">
        <v>1992</v>
      </c>
      <c r="R111" s="8">
        <v>491</v>
      </c>
      <c r="S111" s="164">
        <f t="shared" si="18"/>
        <v>0.24648594377510041</v>
      </c>
      <c r="T111" s="8">
        <v>1869</v>
      </c>
      <c r="U111" s="8">
        <v>444</v>
      </c>
      <c r="V111" s="164">
        <f t="shared" si="19"/>
        <v>0.2375601926163724</v>
      </c>
      <c r="W111" s="8">
        <v>1784</v>
      </c>
      <c r="X111" s="8">
        <v>394</v>
      </c>
      <c r="Y111" s="164">
        <f t="shared" si="20"/>
        <v>0.22085201793721973</v>
      </c>
      <c r="Z111" s="8">
        <v>8</v>
      </c>
      <c r="AA111" s="8">
        <v>1</v>
      </c>
      <c r="AB111" s="101">
        <f t="shared" si="21"/>
        <v>0.125</v>
      </c>
      <c r="AC111" s="8">
        <v>3</v>
      </c>
      <c r="AD111" s="8">
        <v>0</v>
      </c>
      <c r="AE111" s="101">
        <f t="shared" si="22"/>
        <v>0</v>
      </c>
      <c r="AF111" s="8">
        <v>4</v>
      </c>
      <c r="AG111" s="8">
        <v>1</v>
      </c>
      <c r="AH111" s="101">
        <f t="shared" si="23"/>
        <v>0.25</v>
      </c>
      <c r="AI111" s="8">
        <v>0</v>
      </c>
      <c r="AJ111" s="8">
        <v>0</v>
      </c>
      <c r="AK111" s="101" t="str">
        <f t="shared" si="24"/>
        <v>N/A</v>
      </c>
      <c r="AL111" s="8">
        <v>0</v>
      </c>
      <c r="AM111" s="8">
        <v>0</v>
      </c>
      <c r="AN111" s="101" t="str">
        <f t="shared" si="25"/>
        <v>N/A</v>
      </c>
      <c r="AO111" s="8">
        <v>0</v>
      </c>
      <c r="AP111" s="8">
        <v>0</v>
      </c>
      <c r="AQ111" s="101" t="str">
        <f t="shared" si="26"/>
        <v>N/A</v>
      </c>
      <c r="AR111" s="8">
        <v>0</v>
      </c>
      <c r="AS111" s="8">
        <v>0</v>
      </c>
      <c r="AT111" s="101" t="str">
        <f t="shared" si="27"/>
        <v>N/A</v>
      </c>
    </row>
    <row r="112" spans="1:46" s="1" customFormat="1" ht="15" customHeight="1" x14ac:dyDescent="0.55000000000000004">
      <c r="A112" s="16">
        <v>76</v>
      </c>
      <c r="B112" s="17" t="s">
        <v>135</v>
      </c>
      <c r="C112" s="18">
        <v>9228</v>
      </c>
      <c r="D112" s="17" t="s">
        <v>140</v>
      </c>
      <c r="E112" s="8">
        <v>438</v>
      </c>
      <c r="F112" s="8">
        <v>286</v>
      </c>
      <c r="G112" s="92">
        <f t="shared" si="14"/>
        <v>0.65296803652968038</v>
      </c>
      <c r="H112" s="8">
        <v>226</v>
      </c>
      <c r="I112" s="8">
        <v>0</v>
      </c>
      <c r="J112" s="92">
        <f t="shared" si="15"/>
        <v>0</v>
      </c>
      <c r="K112" s="8">
        <v>2623</v>
      </c>
      <c r="L112" s="8">
        <v>629</v>
      </c>
      <c r="M112" s="92">
        <f t="shared" si="16"/>
        <v>0.23980175371711782</v>
      </c>
      <c r="N112" s="8">
        <v>3287</v>
      </c>
      <c r="O112" s="8">
        <v>915</v>
      </c>
      <c r="P112" s="92">
        <f t="shared" si="17"/>
        <v>0.27836933373897171</v>
      </c>
      <c r="Q112" s="8">
        <v>3671</v>
      </c>
      <c r="R112" s="8">
        <v>1283</v>
      </c>
      <c r="S112" s="164">
        <f t="shared" si="18"/>
        <v>0.34949605012258239</v>
      </c>
      <c r="T112" s="8">
        <v>2314</v>
      </c>
      <c r="U112" s="8">
        <v>790</v>
      </c>
      <c r="V112" s="164">
        <f t="shared" si="19"/>
        <v>0.34140017286084701</v>
      </c>
      <c r="W112" s="8">
        <v>2087</v>
      </c>
      <c r="X112" s="8">
        <v>589</v>
      </c>
      <c r="Y112" s="164">
        <f t="shared" si="20"/>
        <v>0.28222328701485383</v>
      </c>
      <c r="Z112" s="8">
        <v>9</v>
      </c>
      <c r="AA112" s="8">
        <v>0</v>
      </c>
      <c r="AB112" s="101">
        <f t="shared" si="21"/>
        <v>0</v>
      </c>
      <c r="AC112" s="8">
        <v>0</v>
      </c>
      <c r="AD112" s="8">
        <v>0</v>
      </c>
      <c r="AE112" s="101" t="str">
        <f t="shared" si="22"/>
        <v>N/A</v>
      </c>
      <c r="AF112" s="8">
        <v>0</v>
      </c>
      <c r="AG112" s="8">
        <v>0</v>
      </c>
      <c r="AH112" s="101" t="str">
        <f t="shared" si="23"/>
        <v>N/A</v>
      </c>
      <c r="AI112" s="8">
        <v>0</v>
      </c>
      <c r="AJ112" s="8">
        <v>0</v>
      </c>
      <c r="AK112" s="101" t="str">
        <f t="shared" si="24"/>
        <v>N/A</v>
      </c>
      <c r="AL112" s="8">
        <v>0</v>
      </c>
      <c r="AM112" s="8">
        <v>0</v>
      </c>
      <c r="AN112" s="101" t="str">
        <f t="shared" si="25"/>
        <v>N/A</v>
      </c>
      <c r="AO112" s="8">
        <v>0</v>
      </c>
      <c r="AP112" s="8">
        <v>0</v>
      </c>
      <c r="AQ112" s="101" t="str">
        <f t="shared" si="26"/>
        <v>N/A</v>
      </c>
      <c r="AR112" s="8">
        <v>0</v>
      </c>
      <c r="AS112" s="8">
        <v>0</v>
      </c>
      <c r="AT112" s="101" t="str">
        <f t="shared" si="27"/>
        <v>N/A</v>
      </c>
    </row>
    <row r="113" spans="1:46" s="1" customFormat="1" ht="15" customHeight="1" x14ac:dyDescent="0.55000000000000004">
      <c r="A113" s="16">
        <v>76</v>
      </c>
      <c r="B113" s="17" t="s">
        <v>135</v>
      </c>
      <c r="C113" s="18">
        <v>9229</v>
      </c>
      <c r="D113" s="17" t="s">
        <v>141</v>
      </c>
      <c r="E113" s="8">
        <v>176</v>
      </c>
      <c r="F113" s="8">
        <v>57</v>
      </c>
      <c r="G113" s="92">
        <f t="shared" si="14"/>
        <v>0.32386363636363635</v>
      </c>
      <c r="H113" s="8">
        <v>118</v>
      </c>
      <c r="I113" s="8">
        <v>0</v>
      </c>
      <c r="J113" s="92">
        <f t="shared" si="15"/>
        <v>0</v>
      </c>
      <c r="K113" s="8">
        <v>2671</v>
      </c>
      <c r="L113" s="8">
        <v>542</v>
      </c>
      <c r="M113" s="92">
        <f t="shared" si="16"/>
        <v>0.20292025458629726</v>
      </c>
      <c r="N113" s="8">
        <v>2965</v>
      </c>
      <c r="O113" s="8">
        <v>599</v>
      </c>
      <c r="P113" s="92">
        <f t="shared" si="17"/>
        <v>0.20202360876897132</v>
      </c>
      <c r="Q113" s="8">
        <v>3117</v>
      </c>
      <c r="R113" s="8">
        <v>819</v>
      </c>
      <c r="S113" s="164">
        <f t="shared" si="18"/>
        <v>0.26275264677574589</v>
      </c>
      <c r="T113" s="8">
        <v>2374</v>
      </c>
      <c r="U113" s="8">
        <v>665</v>
      </c>
      <c r="V113" s="164">
        <f t="shared" si="19"/>
        <v>0.28011794439764109</v>
      </c>
      <c r="W113" s="8">
        <v>2263</v>
      </c>
      <c r="X113" s="8">
        <v>474</v>
      </c>
      <c r="Y113" s="164">
        <f t="shared" si="20"/>
        <v>0.20945647370746795</v>
      </c>
      <c r="Z113" s="8">
        <v>10</v>
      </c>
      <c r="AA113" s="8">
        <v>0</v>
      </c>
      <c r="AB113" s="101">
        <f t="shared" si="21"/>
        <v>0</v>
      </c>
      <c r="AC113" s="8">
        <v>6</v>
      </c>
      <c r="AD113" s="8">
        <v>0</v>
      </c>
      <c r="AE113" s="101">
        <f t="shared" si="22"/>
        <v>0</v>
      </c>
      <c r="AF113" s="8">
        <v>4</v>
      </c>
      <c r="AG113" s="8">
        <v>1</v>
      </c>
      <c r="AH113" s="101">
        <f t="shared" si="23"/>
        <v>0.25</v>
      </c>
      <c r="AI113" s="8">
        <v>0</v>
      </c>
      <c r="AJ113" s="8">
        <v>0</v>
      </c>
      <c r="AK113" s="101" t="str">
        <f t="shared" si="24"/>
        <v>N/A</v>
      </c>
      <c r="AL113" s="8">
        <v>0</v>
      </c>
      <c r="AM113" s="8">
        <v>0</v>
      </c>
      <c r="AN113" s="101" t="str">
        <f t="shared" si="25"/>
        <v>N/A</v>
      </c>
      <c r="AO113" s="8">
        <v>0</v>
      </c>
      <c r="AP113" s="8">
        <v>0</v>
      </c>
      <c r="AQ113" s="101" t="str">
        <f t="shared" si="26"/>
        <v>N/A</v>
      </c>
      <c r="AR113" s="8">
        <v>0</v>
      </c>
      <c r="AS113" s="8">
        <v>0</v>
      </c>
      <c r="AT113" s="101" t="str">
        <f t="shared" si="27"/>
        <v>N/A</v>
      </c>
    </row>
    <row r="114" spans="1:46" s="1" customFormat="1" ht="15" customHeight="1" x14ac:dyDescent="0.55000000000000004">
      <c r="A114" s="16">
        <v>76</v>
      </c>
      <c r="B114" s="17" t="s">
        <v>135</v>
      </c>
      <c r="C114" s="18">
        <v>9230</v>
      </c>
      <c r="D114" s="17" t="s">
        <v>142</v>
      </c>
      <c r="E114" s="8">
        <v>46</v>
      </c>
      <c r="F114" s="8">
        <v>15</v>
      </c>
      <c r="G114" s="92">
        <f t="shared" si="14"/>
        <v>0.32608695652173914</v>
      </c>
      <c r="H114" s="8">
        <v>343</v>
      </c>
      <c r="I114" s="8">
        <v>197</v>
      </c>
      <c r="J114" s="92">
        <f t="shared" si="15"/>
        <v>0.57434402332361512</v>
      </c>
      <c r="K114" s="8">
        <v>1129</v>
      </c>
      <c r="L114" s="8">
        <v>200</v>
      </c>
      <c r="M114" s="92">
        <f t="shared" si="16"/>
        <v>0.17714791851195749</v>
      </c>
      <c r="N114" s="8">
        <v>1518</v>
      </c>
      <c r="O114" s="8">
        <v>412</v>
      </c>
      <c r="P114" s="92">
        <f t="shared" si="17"/>
        <v>0.27140974967061926</v>
      </c>
      <c r="Q114" s="8">
        <v>1562</v>
      </c>
      <c r="R114" s="8">
        <v>417</v>
      </c>
      <c r="S114" s="164">
        <f t="shared" si="18"/>
        <v>0.26696542893725994</v>
      </c>
      <c r="T114" s="8">
        <v>996</v>
      </c>
      <c r="U114" s="8">
        <v>224</v>
      </c>
      <c r="V114" s="164">
        <f t="shared" si="19"/>
        <v>0.22489959839357429</v>
      </c>
      <c r="W114" s="8">
        <v>956</v>
      </c>
      <c r="X114" s="8">
        <v>219</v>
      </c>
      <c r="Y114" s="164">
        <f t="shared" si="20"/>
        <v>0.22907949790794979</v>
      </c>
      <c r="Z114" s="8">
        <v>6</v>
      </c>
      <c r="AA114" s="8">
        <v>0</v>
      </c>
      <c r="AB114" s="101">
        <f t="shared" si="21"/>
        <v>0</v>
      </c>
      <c r="AC114" s="8">
        <v>6</v>
      </c>
      <c r="AD114" s="8">
        <v>0</v>
      </c>
      <c r="AE114" s="101">
        <f t="shared" si="22"/>
        <v>0</v>
      </c>
      <c r="AF114" s="8">
        <v>8</v>
      </c>
      <c r="AG114" s="8">
        <v>2</v>
      </c>
      <c r="AH114" s="101">
        <f t="shared" si="23"/>
        <v>0.25</v>
      </c>
      <c r="AI114" s="8">
        <v>0</v>
      </c>
      <c r="AJ114" s="8">
        <v>0</v>
      </c>
      <c r="AK114" s="101" t="str">
        <f t="shared" si="24"/>
        <v>N/A</v>
      </c>
      <c r="AL114" s="8">
        <v>0</v>
      </c>
      <c r="AM114" s="8">
        <v>0</v>
      </c>
      <c r="AN114" s="101" t="str">
        <f t="shared" si="25"/>
        <v>N/A</v>
      </c>
      <c r="AO114" s="8">
        <v>0</v>
      </c>
      <c r="AP114" s="8">
        <v>0</v>
      </c>
      <c r="AQ114" s="101" t="str">
        <f t="shared" si="26"/>
        <v>N/A</v>
      </c>
      <c r="AR114" s="8">
        <v>0</v>
      </c>
      <c r="AS114" s="8">
        <v>0</v>
      </c>
      <c r="AT114" s="101" t="str">
        <f t="shared" si="27"/>
        <v>N/A</v>
      </c>
    </row>
    <row r="115" spans="1:46" s="1" customFormat="1" ht="15" customHeight="1" x14ac:dyDescent="0.55000000000000004">
      <c r="A115" s="16">
        <v>76</v>
      </c>
      <c r="B115" s="17" t="s">
        <v>135</v>
      </c>
      <c r="C115" s="18">
        <v>9311</v>
      </c>
      <c r="D115" s="17" t="s">
        <v>143</v>
      </c>
      <c r="E115" s="8">
        <v>50</v>
      </c>
      <c r="F115" s="8">
        <v>23</v>
      </c>
      <c r="G115" s="92">
        <f t="shared" si="14"/>
        <v>0.46</v>
      </c>
      <c r="H115" s="8">
        <v>139</v>
      </c>
      <c r="I115" s="8">
        <v>0</v>
      </c>
      <c r="J115" s="92">
        <f t="shared" si="15"/>
        <v>0</v>
      </c>
      <c r="K115" s="8">
        <v>3265</v>
      </c>
      <c r="L115" s="8">
        <v>524</v>
      </c>
      <c r="M115" s="92">
        <f t="shared" si="16"/>
        <v>0.16049004594180705</v>
      </c>
      <c r="N115" s="8">
        <v>3454</v>
      </c>
      <c r="O115" s="8">
        <v>547</v>
      </c>
      <c r="P115" s="92">
        <f t="shared" si="17"/>
        <v>0.15836711059640995</v>
      </c>
      <c r="Q115" s="8">
        <v>3598</v>
      </c>
      <c r="R115" s="8">
        <v>681</v>
      </c>
      <c r="S115" s="164">
        <f t="shared" si="18"/>
        <v>0.18927181767648693</v>
      </c>
      <c r="T115" s="8">
        <v>2654</v>
      </c>
      <c r="U115" s="8">
        <v>366</v>
      </c>
      <c r="V115" s="164">
        <f t="shared" si="19"/>
        <v>0.13790504898266767</v>
      </c>
      <c r="W115" s="8">
        <v>2532</v>
      </c>
      <c r="X115" s="8">
        <v>284</v>
      </c>
      <c r="Y115" s="164">
        <f t="shared" si="20"/>
        <v>0.11216429699842022</v>
      </c>
      <c r="Z115" s="8">
        <v>11</v>
      </c>
      <c r="AA115" s="8">
        <v>0</v>
      </c>
      <c r="AB115" s="101">
        <f t="shared" si="21"/>
        <v>0</v>
      </c>
      <c r="AC115" s="8">
        <v>7</v>
      </c>
      <c r="AD115" s="8">
        <v>0</v>
      </c>
      <c r="AE115" s="101">
        <f t="shared" si="22"/>
        <v>0</v>
      </c>
      <c r="AF115" s="8">
        <v>4</v>
      </c>
      <c r="AG115" s="8">
        <v>1</v>
      </c>
      <c r="AH115" s="101">
        <f t="shared" si="23"/>
        <v>0.25</v>
      </c>
      <c r="AI115" s="8">
        <v>0</v>
      </c>
      <c r="AJ115" s="8">
        <v>0</v>
      </c>
      <c r="AK115" s="101" t="str">
        <f t="shared" si="24"/>
        <v>N/A</v>
      </c>
      <c r="AL115" s="8">
        <v>0</v>
      </c>
      <c r="AM115" s="8">
        <v>0</v>
      </c>
      <c r="AN115" s="101" t="str">
        <f t="shared" si="25"/>
        <v>N/A</v>
      </c>
      <c r="AO115" s="8">
        <v>0</v>
      </c>
      <c r="AP115" s="8">
        <v>0</v>
      </c>
      <c r="AQ115" s="101" t="str">
        <f t="shared" si="26"/>
        <v>N/A</v>
      </c>
      <c r="AR115" s="8">
        <v>0</v>
      </c>
      <c r="AS115" s="8">
        <v>0</v>
      </c>
      <c r="AT115" s="101" t="str">
        <f t="shared" si="27"/>
        <v>N/A</v>
      </c>
    </row>
    <row r="116" spans="1:46" s="1" customFormat="1" ht="15" customHeight="1" x14ac:dyDescent="0.55000000000000004">
      <c r="A116" s="16">
        <v>76</v>
      </c>
      <c r="B116" s="17" t="s">
        <v>135</v>
      </c>
      <c r="C116" s="18">
        <v>9543</v>
      </c>
      <c r="D116" s="17" t="s">
        <v>144</v>
      </c>
      <c r="E116" s="8">
        <v>193</v>
      </c>
      <c r="F116" s="8">
        <v>174</v>
      </c>
      <c r="G116" s="92">
        <f t="shared" si="14"/>
        <v>0.9015544041450777</v>
      </c>
      <c r="H116" s="8">
        <v>126</v>
      </c>
      <c r="I116" s="8">
        <v>77</v>
      </c>
      <c r="J116" s="92">
        <f t="shared" si="15"/>
        <v>0.61111111111111116</v>
      </c>
      <c r="K116" s="8">
        <v>1733</v>
      </c>
      <c r="L116" s="8">
        <v>70</v>
      </c>
      <c r="M116" s="92">
        <f t="shared" si="16"/>
        <v>4.0392383150605886E-2</v>
      </c>
      <c r="N116" s="8">
        <v>2052</v>
      </c>
      <c r="O116" s="8">
        <v>321</v>
      </c>
      <c r="P116" s="92">
        <f t="shared" si="17"/>
        <v>0.1564327485380117</v>
      </c>
      <c r="Q116" s="8">
        <v>2085</v>
      </c>
      <c r="R116" s="8">
        <v>433</v>
      </c>
      <c r="S116" s="164">
        <f t="shared" si="18"/>
        <v>0.20767386091127099</v>
      </c>
      <c r="T116" s="8">
        <v>1868</v>
      </c>
      <c r="U116" s="8">
        <v>252</v>
      </c>
      <c r="V116" s="164">
        <f t="shared" si="19"/>
        <v>0.13490364025695931</v>
      </c>
      <c r="W116" s="8">
        <v>1830</v>
      </c>
      <c r="X116" s="8">
        <v>191</v>
      </c>
      <c r="Y116" s="164">
        <f t="shared" si="20"/>
        <v>0.10437158469945355</v>
      </c>
      <c r="Z116" s="8">
        <v>6</v>
      </c>
      <c r="AA116" s="8">
        <v>0</v>
      </c>
      <c r="AB116" s="101">
        <f t="shared" si="21"/>
        <v>0</v>
      </c>
      <c r="AC116" s="8">
        <v>6</v>
      </c>
      <c r="AD116" s="8">
        <v>0</v>
      </c>
      <c r="AE116" s="101">
        <f t="shared" si="22"/>
        <v>0</v>
      </c>
      <c r="AF116" s="8">
        <v>0</v>
      </c>
      <c r="AG116" s="8">
        <v>0</v>
      </c>
      <c r="AH116" s="101" t="str">
        <f t="shared" si="23"/>
        <v>N/A</v>
      </c>
      <c r="AI116" s="8">
        <v>39</v>
      </c>
      <c r="AJ116" s="8">
        <v>0</v>
      </c>
      <c r="AK116" s="101">
        <f t="shared" si="24"/>
        <v>0</v>
      </c>
      <c r="AL116" s="8">
        <v>74</v>
      </c>
      <c r="AM116" s="8">
        <v>0</v>
      </c>
      <c r="AN116" s="101">
        <f t="shared" si="25"/>
        <v>0</v>
      </c>
      <c r="AO116" s="8">
        <v>15</v>
      </c>
      <c r="AP116" s="8">
        <v>0</v>
      </c>
      <c r="AQ116" s="101">
        <f t="shared" si="26"/>
        <v>0</v>
      </c>
      <c r="AR116" s="8">
        <v>22</v>
      </c>
      <c r="AS116" s="8">
        <v>0</v>
      </c>
      <c r="AT116" s="101">
        <f t="shared" si="27"/>
        <v>0</v>
      </c>
    </row>
    <row r="117" spans="1:46" s="1" customFormat="1" ht="15" customHeight="1" x14ac:dyDescent="0.55000000000000004">
      <c r="A117" s="16">
        <v>76</v>
      </c>
      <c r="B117" s="17" t="s">
        <v>135</v>
      </c>
      <c r="C117" s="18">
        <v>9544</v>
      </c>
      <c r="D117" s="17" t="s">
        <v>145</v>
      </c>
      <c r="E117" s="8">
        <v>510</v>
      </c>
      <c r="F117" s="8">
        <v>155</v>
      </c>
      <c r="G117" s="92">
        <f t="shared" si="14"/>
        <v>0.30392156862745096</v>
      </c>
      <c r="H117" s="8">
        <v>190</v>
      </c>
      <c r="I117" s="8">
        <v>0</v>
      </c>
      <c r="J117" s="92">
        <f t="shared" si="15"/>
        <v>0</v>
      </c>
      <c r="K117" s="8">
        <v>2455</v>
      </c>
      <c r="L117" s="8">
        <v>66</v>
      </c>
      <c r="M117" s="92">
        <f t="shared" si="16"/>
        <v>2.6883910386965377E-2</v>
      </c>
      <c r="N117" s="8">
        <v>3155</v>
      </c>
      <c r="O117" s="8">
        <v>221</v>
      </c>
      <c r="P117" s="92">
        <f t="shared" si="17"/>
        <v>7.0047543581616481E-2</v>
      </c>
      <c r="Q117" s="8">
        <v>3239</v>
      </c>
      <c r="R117" s="8">
        <v>338</v>
      </c>
      <c r="S117" s="164">
        <f t="shared" si="18"/>
        <v>0.10435319543068848</v>
      </c>
      <c r="T117" s="8">
        <v>2329</v>
      </c>
      <c r="U117" s="8">
        <v>238</v>
      </c>
      <c r="V117" s="164">
        <f t="shared" si="19"/>
        <v>0.10218978102189781</v>
      </c>
      <c r="W117" s="8">
        <v>2267</v>
      </c>
      <c r="X117" s="8">
        <v>104</v>
      </c>
      <c r="Y117" s="164">
        <f t="shared" si="20"/>
        <v>4.5875606528451698E-2</v>
      </c>
      <c r="Z117" s="8">
        <v>9</v>
      </c>
      <c r="AA117" s="8">
        <v>0</v>
      </c>
      <c r="AB117" s="101">
        <f t="shared" si="21"/>
        <v>0</v>
      </c>
      <c r="AC117" s="8">
        <v>6</v>
      </c>
      <c r="AD117" s="8">
        <v>0</v>
      </c>
      <c r="AE117" s="101">
        <f t="shared" si="22"/>
        <v>0</v>
      </c>
      <c r="AF117" s="8">
        <v>8</v>
      </c>
      <c r="AG117" s="8">
        <v>2</v>
      </c>
      <c r="AH117" s="101">
        <f t="shared" si="23"/>
        <v>0.25</v>
      </c>
      <c r="AI117" s="8">
        <v>69</v>
      </c>
      <c r="AJ117" s="8">
        <v>0</v>
      </c>
      <c r="AK117" s="101">
        <f t="shared" si="24"/>
        <v>0</v>
      </c>
      <c r="AL117" s="8">
        <v>78</v>
      </c>
      <c r="AM117" s="8">
        <v>0</v>
      </c>
      <c r="AN117" s="101">
        <f t="shared" si="25"/>
        <v>0</v>
      </c>
      <c r="AO117" s="8">
        <v>14</v>
      </c>
      <c r="AP117" s="8">
        <v>0</v>
      </c>
      <c r="AQ117" s="101">
        <f t="shared" si="26"/>
        <v>0</v>
      </c>
      <c r="AR117" s="8">
        <v>20</v>
      </c>
      <c r="AS117" s="8">
        <v>0</v>
      </c>
      <c r="AT117" s="101">
        <f t="shared" si="27"/>
        <v>0</v>
      </c>
    </row>
    <row r="118" spans="1:46" s="1" customFormat="1" ht="15" customHeight="1" x14ac:dyDescent="0.55000000000000004">
      <c r="A118" s="16">
        <v>81</v>
      </c>
      <c r="B118" s="17" t="s">
        <v>146</v>
      </c>
      <c r="C118" s="18">
        <v>9530</v>
      </c>
      <c r="D118" s="17" t="s">
        <v>147</v>
      </c>
      <c r="E118" s="8">
        <v>208</v>
      </c>
      <c r="F118" s="8">
        <v>51</v>
      </c>
      <c r="G118" s="92">
        <f t="shared" si="14"/>
        <v>0.24519230769230768</v>
      </c>
      <c r="H118" s="8">
        <v>129</v>
      </c>
      <c r="I118" s="8">
        <v>0</v>
      </c>
      <c r="J118" s="92">
        <f t="shared" si="15"/>
        <v>0</v>
      </c>
      <c r="K118" s="8">
        <v>1500</v>
      </c>
      <c r="L118" s="8">
        <v>611</v>
      </c>
      <c r="M118" s="92">
        <f t="shared" si="16"/>
        <v>0.40733333333333333</v>
      </c>
      <c r="N118" s="8">
        <v>1837</v>
      </c>
      <c r="O118" s="8">
        <v>662</v>
      </c>
      <c r="P118" s="92">
        <f t="shared" si="17"/>
        <v>0.36037016875340228</v>
      </c>
      <c r="Q118" s="8">
        <v>1996</v>
      </c>
      <c r="R118" s="8">
        <v>755</v>
      </c>
      <c r="S118" s="164">
        <f t="shared" si="18"/>
        <v>0.37825651302605212</v>
      </c>
      <c r="T118" s="8">
        <v>1973</v>
      </c>
      <c r="U118" s="8">
        <v>353</v>
      </c>
      <c r="V118" s="164">
        <f t="shared" si="19"/>
        <v>0.17891535732387229</v>
      </c>
      <c r="W118" s="8">
        <v>1813</v>
      </c>
      <c r="X118" s="8">
        <v>251</v>
      </c>
      <c r="Y118" s="164">
        <f t="shared" si="20"/>
        <v>0.13844456701599558</v>
      </c>
      <c r="Z118" s="8">
        <v>8</v>
      </c>
      <c r="AA118" s="8">
        <v>0</v>
      </c>
      <c r="AB118" s="101">
        <f t="shared" si="21"/>
        <v>0</v>
      </c>
      <c r="AC118" s="8">
        <v>0</v>
      </c>
      <c r="AD118" s="8">
        <v>0</v>
      </c>
      <c r="AE118" s="101" t="str">
        <f t="shared" si="22"/>
        <v>N/A</v>
      </c>
      <c r="AF118" s="8">
        <v>0</v>
      </c>
      <c r="AG118" s="8">
        <v>0</v>
      </c>
      <c r="AH118" s="101" t="str">
        <f t="shared" si="23"/>
        <v>N/A</v>
      </c>
      <c r="AI118" s="8">
        <v>37</v>
      </c>
      <c r="AJ118" s="8">
        <v>0</v>
      </c>
      <c r="AK118" s="101">
        <f t="shared" si="24"/>
        <v>0</v>
      </c>
      <c r="AL118" s="8">
        <v>25</v>
      </c>
      <c r="AM118" s="8">
        <v>0</v>
      </c>
      <c r="AN118" s="101">
        <f t="shared" si="25"/>
        <v>0</v>
      </c>
      <c r="AO118" s="8">
        <v>10</v>
      </c>
      <c r="AP118" s="8">
        <v>0</v>
      </c>
      <c r="AQ118" s="101">
        <f t="shared" si="26"/>
        <v>0</v>
      </c>
      <c r="AR118" s="8">
        <v>14</v>
      </c>
      <c r="AS118" s="8">
        <v>0</v>
      </c>
      <c r="AT118" s="101">
        <f t="shared" si="27"/>
        <v>0</v>
      </c>
    </row>
    <row r="119" spans="1:46" s="1" customFormat="1" ht="15" customHeight="1" x14ac:dyDescent="0.55000000000000004">
      <c r="A119" s="16">
        <v>85</v>
      </c>
      <c r="B119" s="17" t="s">
        <v>148</v>
      </c>
      <c r="C119" s="18">
        <v>9519</v>
      </c>
      <c r="D119" s="17" t="s">
        <v>149</v>
      </c>
      <c r="E119" s="8">
        <v>656</v>
      </c>
      <c r="F119" s="8">
        <v>616</v>
      </c>
      <c r="G119" s="92">
        <f t="shared" si="14"/>
        <v>0.93902439024390238</v>
      </c>
      <c r="H119" s="8">
        <v>228</v>
      </c>
      <c r="I119" s="8">
        <v>91</v>
      </c>
      <c r="J119" s="92">
        <f t="shared" si="15"/>
        <v>0.39912280701754388</v>
      </c>
      <c r="K119" s="8">
        <v>3449</v>
      </c>
      <c r="L119" s="8">
        <v>942</v>
      </c>
      <c r="M119" s="92">
        <f t="shared" si="16"/>
        <v>0.27312264424470861</v>
      </c>
      <c r="N119" s="8">
        <v>4333</v>
      </c>
      <c r="O119" s="8">
        <v>1649</v>
      </c>
      <c r="P119" s="92">
        <f t="shared" si="17"/>
        <v>0.38056773597969074</v>
      </c>
      <c r="Q119" s="8">
        <v>4591</v>
      </c>
      <c r="R119" s="8">
        <v>1032</v>
      </c>
      <c r="S119" s="164">
        <f t="shared" si="18"/>
        <v>0.22478762796776303</v>
      </c>
      <c r="T119" s="8">
        <v>3871</v>
      </c>
      <c r="U119" s="8">
        <v>1012</v>
      </c>
      <c r="V119" s="164">
        <f t="shared" si="19"/>
        <v>0.26143115474037715</v>
      </c>
      <c r="W119" s="8">
        <v>3638</v>
      </c>
      <c r="X119" s="8">
        <v>1483</v>
      </c>
      <c r="Y119" s="164">
        <f t="shared" si="20"/>
        <v>0.40764156129741619</v>
      </c>
      <c r="Z119" s="8">
        <v>10</v>
      </c>
      <c r="AA119" s="8">
        <v>0</v>
      </c>
      <c r="AB119" s="101">
        <f t="shared" si="21"/>
        <v>0</v>
      </c>
      <c r="AC119" s="8">
        <v>3</v>
      </c>
      <c r="AD119" s="8">
        <v>0</v>
      </c>
      <c r="AE119" s="101">
        <f t="shared" si="22"/>
        <v>0</v>
      </c>
      <c r="AF119" s="8">
        <v>4</v>
      </c>
      <c r="AG119" s="8">
        <v>1</v>
      </c>
      <c r="AH119" s="101">
        <f t="shared" si="23"/>
        <v>0.25</v>
      </c>
      <c r="AI119" s="8">
        <v>26</v>
      </c>
      <c r="AJ119" s="8">
        <v>0</v>
      </c>
      <c r="AK119" s="101">
        <f t="shared" si="24"/>
        <v>0</v>
      </c>
      <c r="AL119" s="8">
        <v>10</v>
      </c>
      <c r="AM119" s="8">
        <v>0</v>
      </c>
      <c r="AN119" s="101">
        <f t="shared" si="25"/>
        <v>0</v>
      </c>
      <c r="AO119" s="8">
        <v>13</v>
      </c>
      <c r="AP119" s="8">
        <v>0</v>
      </c>
      <c r="AQ119" s="101">
        <f t="shared" si="26"/>
        <v>0</v>
      </c>
      <c r="AR119" s="8">
        <v>19</v>
      </c>
      <c r="AS119" s="8">
        <v>0</v>
      </c>
      <c r="AT119" s="101">
        <f t="shared" si="27"/>
        <v>0</v>
      </c>
    </row>
    <row r="120" spans="1:46" s="1" customFormat="1" ht="15" customHeight="1" x14ac:dyDescent="0.55000000000000004">
      <c r="A120" s="16">
        <v>86</v>
      </c>
      <c r="B120" s="17" t="s">
        <v>150</v>
      </c>
      <c r="C120" s="18">
        <v>9518</v>
      </c>
      <c r="D120" s="17" t="s">
        <v>151</v>
      </c>
      <c r="E120" s="8">
        <v>598</v>
      </c>
      <c r="F120" s="8">
        <v>210</v>
      </c>
      <c r="G120" s="92">
        <f t="shared" si="14"/>
        <v>0.3511705685618729</v>
      </c>
      <c r="H120" s="8">
        <v>173</v>
      </c>
      <c r="I120" s="8">
        <v>0</v>
      </c>
      <c r="J120" s="92">
        <f t="shared" si="15"/>
        <v>0</v>
      </c>
      <c r="K120" s="8">
        <v>1170</v>
      </c>
      <c r="L120" s="8">
        <v>224</v>
      </c>
      <c r="M120" s="92">
        <f t="shared" si="16"/>
        <v>0.19145299145299147</v>
      </c>
      <c r="N120" s="8">
        <v>1941</v>
      </c>
      <c r="O120" s="8">
        <v>434</v>
      </c>
      <c r="P120" s="92">
        <f t="shared" si="17"/>
        <v>0.22359608449252963</v>
      </c>
      <c r="Q120" s="8">
        <v>1955</v>
      </c>
      <c r="R120" s="8">
        <v>149</v>
      </c>
      <c r="S120" s="164">
        <f t="shared" si="18"/>
        <v>7.6214833759590789E-2</v>
      </c>
      <c r="T120" s="8">
        <v>1922</v>
      </c>
      <c r="U120" s="8">
        <v>68</v>
      </c>
      <c r="V120" s="164">
        <f t="shared" si="19"/>
        <v>3.5379812695109258E-2</v>
      </c>
      <c r="W120" s="8">
        <v>1900</v>
      </c>
      <c r="X120" s="8">
        <v>358</v>
      </c>
      <c r="Y120" s="164">
        <f t="shared" si="20"/>
        <v>0.18842105263157893</v>
      </c>
      <c r="Z120" s="8">
        <v>7</v>
      </c>
      <c r="AA120" s="8">
        <v>0</v>
      </c>
      <c r="AB120" s="101">
        <f t="shared" si="21"/>
        <v>0</v>
      </c>
      <c r="AC120" s="8">
        <v>0</v>
      </c>
      <c r="AD120" s="8">
        <v>0</v>
      </c>
      <c r="AE120" s="101" t="str">
        <f t="shared" si="22"/>
        <v>N/A</v>
      </c>
      <c r="AF120" s="8">
        <v>0</v>
      </c>
      <c r="AG120" s="8">
        <v>0</v>
      </c>
      <c r="AH120" s="101" t="str">
        <f t="shared" si="23"/>
        <v>N/A</v>
      </c>
      <c r="AI120" s="8">
        <v>54</v>
      </c>
      <c r="AJ120" s="8">
        <v>0</v>
      </c>
      <c r="AK120" s="101">
        <f t="shared" si="24"/>
        <v>0</v>
      </c>
      <c r="AL120" s="8">
        <v>17</v>
      </c>
      <c r="AM120" s="8">
        <v>0</v>
      </c>
      <c r="AN120" s="101">
        <f t="shared" si="25"/>
        <v>0</v>
      </c>
      <c r="AO120" s="8">
        <v>21</v>
      </c>
      <c r="AP120" s="8">
        <v>0</v>
      </c>
      <c r="AQ120" s="101">
        <f t="shared" si="26"/>
        <v>0</v>
      </c>
      <c r="AR120" s="8">
        <v>30</v>
      </c>
      <c r="AS120" s="8">
        <v>0</v>
      </c>
      <c r="AT120" s="101">
        <f t="shared" si="27"/>
        <v>0</v>
      </c>
    </row>
    <row r="121" spans="1:46" s="1" customFormat="1" ht="15" customHeight="1" x14ac:dyDescent="0.55000000000000004">
      <c r="A121" s="16">
        <v>88</v>
      </c>
      <c r="B121" s="17" t="s">
        <v>152</v>
      </c>
      <c r="C121" s="18">
        <v>9539</v>
      </c>
      <c r="D121" s="17" t="s">
        <v>153</v>
      </c>
      <c r="E121" s="8">
        <v>256</v>
      </c>
      <c r="F121" s="8">
        <v>78</v>
      </c>
      <c r="G121" s="92">
        <f t="shared" si="14"/>
        <v>0.3046875</v>
      </c>
      <c r="H121" s="8">
        <v>261</v>
      </c>
      <c r="I121" s="8">
        <v>0</v>
      </c>
      <c r="J121" s="92">
        <f t="shared" si="15"/>
        <v>0</v>
      </c>
      <c r="K121" s="8">
        <v>1246</v>
      </c>
      <c r="L121" s="8">
        <v>163</v>
      </c>
      <c r="M121" s="92">
        <f t="shared" si="16"/>
        <v>0.13081861958266452</v>
      </c>
      <c r="N121" s="8">
        <v>1763</v>
      </c>
      <c r="O121" s="8">
        <v>241</v>
      </c>
      <c r="P121" s="92">
        <f t="shared" si="17"/>
        <v>0.13669880884855359</v>
      </c>
      <c r="Q121" s="8">
        <v>1801</v>
      </c>
      <c r="R121" s="8">
        <v>343</v>
      </c>
      <c r="S121" s="164">
        <f t="shared" si="18"/>
        <v>0.19044975013881177</v>
      </c>
      <c r="T121" s="8">
        <v>1280</v>
      </c>
      <c r="U121" s="8">
        <v>208</v>
      </c>
      <c r="V121" s="164">
        <f t="shared" si="19"/>
        <v>0.16250000000000001</v>
      </c>
      <c r="W121" s="8">
        <v>1118</v>
      </c>
      <c r="X121" s="8">
        <v>106</v>
      </c>
      <c r="Y121" s="164">
        <f t="shared" si="20"/>
        <v>9.4812164579606437E-2</v>
      </c>
      <c r="Z121" s="8">
        <v>6</v>
      </c>
      <c r="AA121" s="8">
        <v>0</v>
      </c>
      <c r="AB121" s="101">
        <f t="shared" si="21"/>
        <v>0</v>
      </c>
      <c r="AC121" s="8">
        <v>6</v>
      </c>
      <c r="AD121" s="8">
        <v>0</v>
      </c>
      <c r="AE121" s="101">
        <f t="shared" si="22"/>
        <v>0</v>
      </c>
      <c r="AF121" s="8">
        <v>4</v>
      </c>
      <c r="AG121" s="8">
        <v>0</v>
      </c>
      <c r="AH121" s="101">
        <f t="shared" si="23"/>
        <v>0</v>
      </c>
      <c r="AI121" s="8">
        <v>11</v>
      </c>
      <c r="AJ121" s="8">
        <v>0</v>
      </c>
      <c r="AK121" s="101">
        <f t="shared" si="24"/>
        <v>0</v>
      </c>
      <c r="AL121" s="8">
        <v>5</v>
      </c>
      <c r="AM121" s="8">
        <v>0</v>
      </c>
      <c r="AN121" s="101">
        <f t="shared" si="25"/>
        <v>0</v>
      </c>
      <c r="AO121" s="8">
        <v>4</v>
      </c>
      <c r="AP121" s="8">
        <v>0</v>
      </c>
      <c r="AQ121" s="101">
        <f t="shared" si="26"/>
        <v>0</v>
      </c>
      <c r="AR121" s="8">
        <v>5</v>
      </c>
      <c r="AS121" s="8">
        <v>0</v>
      </c>
      <c r="AT121" s="101">
        <f t="shared" si="27"/>
        <v>0</v>
      </c>
    </row>
    <row r="122" spans="1:46" s="1" customFormat="1" ht="15" customHeight="1" x14ac:dyDescent="0.55000000000000004">
      <c r="A122" s="16">
        <v>91</v>
      </c>
      <c r="B122" s="17" t="s">
        <v>154</v>
      </c>
      <c r="C122" s="18">
        <v>9517</v>
      </c>
      <c r="D122" s="17" t="s">
        <v>155</v>
      </c>
      <c r="E122" s="8">
        <v>0</v>
      </c>
      <c r="F122" s="8">
        <v>0</v>
      </c>
      <c r="G122" s="92" t="str">
        <f t="shared" si="14"/>
        <v>N/A</v>
      </c>
      <c r="H122" s="8">
        <v>40</v>
      </c>
      <c r="I122" s="8">
        <v>0</v>
      </c>
      <c r="J122" s="92">
        <f t="shared" si="15"/>
        <v>0</v>
      </c>
      <c r="K122" s="8">
        <v>637</v>
      </c>
      <c r="L122" s="8">
        <v>76</v>
      </c>
      <c r="M122" s="92">
        <f t="shared" si="16"/>
        <v>0.11930926216640503</v>
      </c>
      <c r="N122" s="8">
        <v>677</v>
      </c>
      <c r="O122" s="8">
        <v>76</v>
      </c>
      <c r="P122" s="92">
        <f t="shared" si="17"/>
        <v>0.11225997045790251</v>
      </c>
      <c r="Q122" s="8">
        <v>734</v>
      </c>
      <c r="R122" s="8">
        <v>118</v>
      </c>
      <c r="S122" s="164">
        <f t="shared" si="18"/>
        <v>0.16076294277929154</v>
      </c>
      <c r="T122" s="8">
        <v>730</v>
      </c>
      <c r="U122" s="8">
        <v>118</v>
      </c>
      <c r="V122" s="164">
        <f t="shared" si="19"/>
        <v>0.16164383561643836</v>
      </c>
      <c r="W122" s="8">
        <v>671</v>
      </c>
      <c r="X122" s="8">
        <v>76</v>
      </c>
      <c r="Y122" s="164">
        <f t="shared" si="20"/>
        <v>0.11326378539493294</v>
      </c>
      <c r="Z122" s="8">
        <v>4</v>
      </c>
      <c r="AA122" s="8">
        <v>0</v>
      </c>
      <c r="AB122" s="101">
        <f t="shared" si="21"/>
        <v>0</v>
      </c>
      <c r="AC122" s="8">
        <v>0</v>
      </c>
      <c r="AD122" s="8">
        <v>0</v>
      </c>
      <c r="AE122" s="101" t="str">
        <f t="shared" si="22"/>
        <v>N/A</v>
      </c>
      <c r="AF122" s="8">
        <v>0</v>
      </c>
      <c r="AG122" s="8">
        <v>0</v>
      </c>
      <c r="AH122" s="101" t="str">
        <f t="shared" si="23"/>
        <v>N/A</v>
      </c>
      <c r="AI122" s="8">
        <v>14</v>
      </c>
      <c r="AJ122" s="8">
        <v>0</v>
      </c>
      <c r="AK122" s="101">
        <f t="shared" si="24"/>
        <v>0</v>
      </c>
      <c r="AL122" s="8">
        <v>4</v>
      </c>
      <c r="AM122" s="8">
        <v>0</v>
      </c>
      <c r="AN122" s="101">
        <f t="shared" si="25"/>
        <v>0</v>
      </c>
      <c r="AO122" s="8">
        <v>5</v>
      </c>
      <c r="AP122" s="8">
        <v>0</v>
      </c>
      <c r="AQ122" s="101">
        <f t="shared" si="26"/>
        <v>0</v>
      </c>
      <c r="AR122" s="8">
        <v>7</v>
      </c>
      <c r="AS122" s="8">
        <v>0</v>
      </c>
      <c r="AT122" s="101">
        <f t="shared" si="27"/>
        <v>0</v>
      </c>
    </row>
    <row r="123" spans="1:46" s="1" customFormat="1" ht="15" customHeight="1" x14ac:dyDescent="0.55000000000000004">
      <c r="A123" s="16">
        <v>94</v>
      </c>
      <c r="B123" s="17" t="s">
        <v>156</v>
      </c>
      <c r="C123" s="18">
        <v>9547</v>
      </c>
      <c r="D123" s="17" t="s">
        <v>157</v>
      </c>
      <c r="E123" s="8">
        <v>0</v>
      </c>
      <c r="F123" s="8">
        <v>0</v>
      </c>
      <c r="G123" s="92" t="str">
        <f t="shared" si="14"/>
        <v>N/A</v>
      </c>
      <c r="H123" s="8">
        <v>117</v>
      </c>
      <c r="I123" s="8">
        <v>0</v>
      </c>
      <c r="J123" s="92">
        <f t="shared" si="15"/>
        <v>0</v>
      </c>
      <c r="K123" s="8">
        <v>80</v>
      </c>
      <c r="L123" s="8">
        <v>0</v>
      </c>
      <c r="M123" s="92">
        <f t="shared" si="16"/>
        <v>0</v>
      </c>
      <c r="N123" s="8">
        <v>197</v>
      </c>
      <c r="O123" s="8">
        <v>0</v>
      </c>
      <c r="P123" s="92">
        <f t="shared" si="17"/>
        <v>0</v>
      </c>
      <c r="Q123" s="8">
        <v>212</v>
      </c>
      <c r="R123" s="8">
        <v>0</v>
      </c>
      <c r="S123" s="164">
        <f t="shared" si="18"/>
        <v>0</v>
      </c>
      <c r="T123" s="8">
        <v>162</v>
      </c>
      <c r="U123" s="8">
        <v>0</v>
      </c>
      <c r="V123" s="164">
        <f t="shared" si="19"/>
        <v>0</v>
      </c>
      <c r="W123" s="8">
        <v>150</v>
      </c>
      <c r="X123" s="8">
        <v>0</v>
      </c>
      <c r="Y123" s="164">
        <f t="shared" si="20"/>
        <v>0</v>
      </c>
      <c r="Z123" s="8">
        <v>8</v>
      </c>
      <c r="AA123" s="8">
        <v>0</v>
      </c>
      <c r="AB123" s="101">
        <f t="shared" si="21"/>
        <v>0</v>
      </c>
      <c r="AC123" s="8">
        <v>0</v>
      </c>
      <c r="AD123" s="8">
        <v>0</v>
      </c>
      <c r="AE123" s="101" t="str">
        <f t="shared" si="22"/>
        <v>N/A</v>
      </c>
      <c r="AF123" s="8">
        <v>0</v>
      </c>
      <c r="AG123" s="8">
        <v>0</v>
      </c>
      <c r="AH123" s="101" t="str">
        <f t="shared" si="23"/>
        <v>N/A</v>
      </c>
      <c r="AI123" s="8">
        <v>12</v>
      </c>
      <c r="AJ123" s="8">
        <v>0</v>
      </c>
      <c r="AK123" s="101">
        <f t="shared" si="24"/>
        <v>0</v>
      </c>
      <c r="AL123" s="8">
        <v>4</v>
      </c>
      <c r="AM123" s="8">
        <v>0</v>
      </c>
      <c r="AN123" s="101">
        <f t="shared" si="25"/>
        <v>0</v>
      </c>
      <c r="AO123" s="8">
        <v>3</v>
      </c>
      <c r="AP123" s="8">
        <v>0</v>
      </c>
      <c r="AQ123" s="101">
        <f t="shared" si="26"/>
        <v>0</v>
      </c>
      <c r="AR123" s="8">
        <v>4</v>
      </c>
      <c r="AS123" s="8">
        <v>0</v>
      </c>
      <c r="AT123" s="101">
        <f t="shared" si="27"/>
        <v>0</v>
      </c>
    </row>
    <row r="124" spans="1:46" s="1" customFormat="1" ht="15" customHeight="1" x14ac:dyDescent="0.55000000000000004">
      <c r="A124" s="16">
        <v>95</v>
      </c>
      <c r="B124" s="17" t="s">
        <v>158</v>
      </c>
      <c r="C124" s="18">
        <v>9533</v>
      </c>
      <c r="D124" s="17" t="s">
        <v>159</v>
      </c>
      <c r="E124" s="8">
        <v>301</v>
      </c>
      <c r="F124" s="8">
        <v>173</v>
      </c>
      <c r="G124" s="92">
        <f t="shared" si="14"/>
        <v>0.57475083056478404</v>
      </c>
      <c r="H124" s="8">
        <v>82</v>
      </c>
      <c r="I124" s="8">
        <v>40</v>
      </c>
      <c r="J124" s="92">
        <f t="shared" si="15"/>
        <v>0.48780487804878048</v>
      </c>
      <c r="K124" s="8">
        <v>640</v>
      </c>
      <c r="L124" s="8">
        <v>140</v>
      </c>
      <c r="M124" s="92">
        <f t="shared" si="16"/>
        <v>0.21875</v>
      </c>
      <c r="N124" s="8">
        <v>1023</v>
      </c>
      <c r="O124" s="8">
        <v>353</v>
      </c>
      <c r="P124" s="92">
        <f t="shared" si="17"/>
        <v>0.34506353861192574</v>
      </c>
      <c r="Q124" s="8">
        <v>1029</v>
      </c>
      <c r="R124" s="8">
        <v>229</v>
      </c>
      <c r="S124" s="164">
        <f t="shared" si="18"/>
        <v>0.22254616132167152</v>
      </c>
      <c r="T124" s="8">
        <v>888</v>
      </c>
      <c r="U124" s="8">
        <v>214</v>
      </c>
      <c r="V124" s="164">
        <f t="shared" si="19"/>
        <v>0.240990990990991</v>
      </c>
      <c r="W124" s="8">
        <v>845</v>
      </c>
      <c r="X124" s="8">
        <v>317</v>
      </c>
      <c r="Y124" s="164">
        <f t="shared" si="20"/>
        <v>0.37514792899408284</v>
      </c>
      <c r="Z124" s="8">
        <v>1</v>
      </c>
      <c r="AA124" s="8">
        <v>0</v>
      </c>
      <c r="AB124" s="101">
        <f t="shared" si="21"/>
        <v>0</v>
      </c>
      <c r="AC124" s="8">
        <v>0</v>
      </c>
      <c r="AD124" s="8">
        <v>0</v>
      </c>
      <c r="AE124" s="101" t="str">
        <f t="shared" si="22"/>
        <v>N/A</v>
      </c>
      <c r="AF124" s="8">
        <v>0</v>
      </c>
      <c r="AG124" s="8">
        <v>0</v>
      </c>
      <c r="AH124" s="101" t="str">
        <f t="shared" si="23"/>
        <v>N/A</v>
      </c>
      <c r="AI124" s="8">
        <v>31</v>
      </c>
      <c r="AJ124" s="8">
        <v>0</v>
      </c>
      <c r="AK124" s="101">
        <f t="shared" si="24"/>
        <v>0</v>
      </c>
      <c r="AL124" s="8">
        <v>23</v>
      </c>
      <c r="AM124" s="8">
        <v>0</v>
      </c>
      <c r="AN124" s="101">
        <f t="shared" si="25"/>
        <v>0</v>
      </c>
      <c r="AO124" s="8">
        <v>6</v>
      </c>
      <c r="AP124" s="8">
        <v>0</v>
      </c>
      <c r="AQ124" s="101">
        <f t="shared" si="26"/>
        <v>0</v>
      </c>
      <c r="AR124" s="8">
        <v>8</v>
      </c>
      <c r="AS124" s="8">
        <v>0</v>
      </c>
      <c r="AT124" s="101">
        <f t="shared" si="27"/>
        <v>0</v>
      </c>
    </row>
    <row r="125" spans="1:46" s="1" customFormat="1" ht="15" customHeight="1" x14ac:dyDescent="0.55000000000000004">
      <c r="A125" s="16">
        <v>97</v>
      </c>
      <c r="B125" s="17" t="s">
        <v>160</v>
      </c>
      <c r="C125" s="18">
        <v>9548</v>
      </c>
      <c r="D125" s="17" t="s">
        <v>161</v>
      </c>
      <c r="E125" s="8">
        <v>0</v>
      </c>
      <c r="F125" s="8">
        <v>1</v>
      </c>
      <c r="G125" s="92" t="str">
        <f t="shared" si="14"/>
        <v>N/A</v>
      </c>
      <c r="H125" s="8">
        <v>98</v>
      </c>
      <c r="I125" s="8">
        <v>71</v>
      </c>
      <c r="J125" s="92">
        <f t="shared" si="15"/>
        <v>0.72448979591836737</v>
      </c>
      <c r="K125" s="8">
        <v>459</v>
      </c>
      <c r="L125" s="8">
        <v>111</v>
      </c>
      <c r="M125" s="92">
        <f t="shared" si="16"/>
        <v>0.24183006535947713</v>
      </c>
      <c r="N125" s="8">
        <v>557</v>
      </c>
      <c r="O125" s="8">
        <v>183</v>
      </c>
      <c r="P125" s="92">
        <f t="shared" si="17"/>
        <v>0.32854578096947934</v>
      </c>
      <c r="Q125" s="8">
        <v>569</v>
      </c>
      <c r="R125" s="8">
        <v>224</v>
      </c>
      <c r="S125" s="164">
        <f t="shared" si="18"/>
        <v>0.39367311072056238</v>
      </c>
      <c r="T125" s="8">
        <v>559</v>
      </c>
      <c r="U125" s="8">
        <v>224</v>
      </c>
      <c r="V125" s="164">
        <f t="shared" si="19"/>
        <v>0.4007155635062612</v>
      </c>
      <c r="W125" s="8">
        <v>543</v>
      </c>
      <c r="X125" s="8">
        <v>183</v>
      </c>
      <c r="Y125" s="164">
        <f t="shared" si="20"/>
        <v>0.33701657458563539</v>
      </c>
      <c r="Z125" s="8">
        <v>3</v>
      </c>
      <c r="AA125" s="8">
        <v>0</v>
      </c>
      <c r="AB125" s="101">
        <f t="shared" si="21"/>
        <v>0</v>
      </c>
      <c r="AC125" s="8">
        <v>0</v>
      </c>
      <c r="AD125" s="8">
        <v>0</v>
      </c>
      <c r="AE125" s="101" t="str">
        <f t="shared" si="22"/>
        <v>N/A</v>
      </c>
      <c r="AF125" s="8">
        <v>0</v>
      </c>
      <c r="AG125" s="8">
        <v>0</v>
      </c>
      <c r="AH125" s="101" t="str">
        <f t="shared" si="23"/>
        <v>N/A</v>
      </c>
      <c r="AI125" s="8">
        <v>7</v>
      </c>
      <c r="AJ125" s="8">
        <v>0</v>
      </c>
      <c r="AK125" s="101">
        <f t="shared" si="24"/>
        <v>0</v>
      </c>
      <c r="AL125" s="8">
        <v>6</v>
      </c>
      <c r="AM125" s="8">
        <v>0</v>
      </c>
      <c r="AN125" s="101">
        <f t="shared" si="25"/>
        <v>0</v>
      </c>
      <c r="AO125" s="8">
        <v>2</v>
      </c>
      <c r="AP125" s="8">
        <v>0</v>
      </c>
      <c r="AQ125" s="101">
        <f t="shared" si="26"/>
        <v>0</v>
      </c>
      <c r="AR125" s="8">
        <v>2</v>
      </c>
      <c r="AS125" s="8">
        <v>0</v>
      </c>
      <c r="AT125" s="101">
        <f t="shared" si="27"/>
        <v>0</v>
      </c>
    </row>
    <row r="126" spans="1:46" s="1" customFormat="1" ht="15" customHeight="1" x14ac:dyDescent="0.55000000000000004">
      <c r="A126" s="16">
        <v>99</v>
      </c>
      <c r="B126" s="17" t="s">
        <v>162</v>
      </c>
      <c r="C126" s="18">
        <v>9531</v>
      </c>
      <c r="D126" s="17" t="s">
        <v>163</v>
      </c>
      <c r="E126" s="8">
        <v>265</v>
      </c>
      <c r="F126" s="8">
        <v>12</v>
      </c>
      <c r="G126" s="92">
        <f t="shared" si="14"/>
        <v>4.5283018867924525E-2</v>
      </c>
      <c r="H126" s="8">
        <v>117</v>
      </c>
      <c r="I126" s="8">
        <v>0</v>
      </c>
      <c r="J126" s="92">
        <f t="shared" si="15"/>
        <v>0</v>
      </c>
      <c r="K126" s="8">
        <v>700</v>
      </c>
      <c r="L126" s="8">
        <v>29</v>
      </c>
      <c r="M126" s="92">
        <f t="shared" si="16"/>
        <v>4.1428571428571426E-2</v>
      </c>
      <c r="N126" s="8">
        <v>1082</v>
      </c>
      <c r="O126" s="8">
        <v>41</v>
      </c>
      <c r="P126" s="92">
        <f t="shared" si="17"/>
        <v>3.789279112754159E-2</v>
      </c>
      <c r="Q126" s="8">
        <v>1133</v>
      </c>
      <c r="R126" s="8">
        <v>243</v>
      </c>
      <c r="S126" s="164">
        <f t="shared" si="18"/>
        <v>0.21447484554280671</v>
      </c>
      <c r="T126" s="8">
        <v>1113</v>
      </c>
      <c r="U126" s="8">
        <v>185</v>
      </c>
      <c r="V126" s="164">
        <f t="shared" si="19"/>
        <v>0.16621743036837378</v>
      </c>
      <c r="W126" s="8">
        <v>1057</v>
      </c>
      <c r="X126" s="8">
        <v>41</v>
      </c>
      <c r="Y126" s="164">
        <f t="shared" si="20"/>
        <v>3.8789025543992432E-2</v>
      </c>
      <c r="Z126" s="8">
        <v>2</v>
      </c>
      <c r="AA126" s="8">
        <v>0</v>
      </c>
      <c r="AB126" s="101">
        <f t="shared" si="21"/>
        <v>0</v>
      </c>
      <c r="AC126" s="8">
        <v>0</v>
      </c>
      <c r="AD126" s="8">
        <v>0</v>
      </c>
      <c r="AE126" s="101" t="str">
        <f t="shared" si="22"/>
        <v>N/A</v>
      </c>
      <c r="AF126" s="8">
        <v>0</v>
      </c>
      <c r="AG126" s="8">
        <v>0</v>
      </c>
      <c r="AH126" s="101" t="str">
        <f t="shared" si="23"/>
        <v>N/A</v>
      </c>
      <c r="AI126" s="8">
        <v>20</v>
      </c>
      <c r="AJ126" s="8">
        <v>0</v>
      </c>
      <c r="AK126" s="101">
        <f t="shared" si="24"/>
        <v>0</v>
      </c>
      <c r="AL126" s="8">
        <v>6</v>
      </c>
      <c r="AM126" s="8">
        <v>0</v>
      </c>
      <c r="AN126" s="101">
        <f t="shared" si="25"/>
        <v>0</v>
      </c>
      <c r="AO126" s="8">
        <v>5</v>
      </c>
      <c r="AP126" s="8">
        <v>0</v>
      </c>
      <c r="AQ126" s="101">
        <f t="shared" si="26"/>
        <v>0</v>
      </c>
      <c r="AR126" s="8">
        <v>7</v>
      </c>
      <c r="AS126" s="8">
        <v>0</v>
      </c>
      <c r="AT126" s="101">
        <f t="shared" si="27"/>
        <v>0</v>
      </c>
    </row>
    <row r="127" spans="1:46" s="7" customFormat="1" ht="20.25" customHeight="1" x14ac:dyDescent="0.55000000000000004">
      <c r="A127" s="28" t="s">
        <v>164</v>
      </c>
      <c r="B127" s="28"/>
      <c r="C127" s="27"/>
      <c r="D127" s="27"/>
      <c r="E127" s="24">
        <v>49870</v>
      </c>
      <c r="F127" s="24">
        <f>SUM(F9:F126)</f>
        <v>11575</v>
      </c>
      <c r="G127" s="353">
        <f t="shared" si="14"/>
        <v>0.23210346901945056</v>
      </c>
      <c r="H127" s="24">
        <v>31221</v>
      </c>
      <c r="I127" s="24">
        <f>SUM(I9:I126)</f>
        <v>5132</v>
      </c>
      <c r="J127" s="353">
        <f t="shared" si="15"/>
        <v>0.16437654143044744</v>
      </c>
      <c r="K127" s="24">
        <v>209339</v>
      </c>
      <c r="L127" s="24">
        <f>SUM(L9:L126)</f>
        <v>35838</v>
      </c>
      <c r="M127" s="353">
        <f t="shared" si="16"/>
        <v>0.17119600265597906</v>
      </c>
      <c r="N127" s="24">
        <v>290430</v>
      </c>
      <c r="O127" s="24">
        <f>SUM(O9:O126)</f>
        <v>52545</v>
      </c>
      <c r="P127" s="353">
        <f t="shared" si="17"/>
        <v>0.18092139241813862</v>
      </c>
      <c r="Q127" s="24">
        <v>301841</v>
      </c>
      <c r="R127" s="24">
        <f>SUM(R9:R126)</f>
        <v>59685</v>
      </c>
      <c r="S127" s="365">
        <f t="shared" si="18"/>
        <v>0.19773655666393897</v>
      </c>
      <c r="T127" s="24">
        <v>258586</v>
      </c>
      <c r="U127" s="24">
        <f>SUM(U9:U126)</f>
        <v>48008</v>
      </c>
      <c r="V127" s="365">
        <f t="shared" si="19"/>
        <v>0.18565583596946469</v>
      </c>
      <c r="W127" s="24">
        <v>247707</v>
      </c>
      <c r="X127" s="24">
        <f>SUM(X9:X126)</f>
        <v>42135</v>
      </c>
      <c r="Y127" s="365">
        <f t="shared" si="20"/>
        <v>0.17010015865518535</v>
      </c>
      <c r="Z127" s="24">
        <v>1141</v>
      </c>
      <c r="AA127" s="24">
        <f>SUM(AA9:AA126)</f>
        <v>40</v>
      </c>
      <c r="AB127" s="60">
        <f t="shared" si="21"/>
        <v>3.5056967572304996E-2</v>
      </c>
      <c r="AC127" s="24">
        <v>414</v>
      </c>
      <c r="AD127" s="24">
        <f>SUM(AD9:AD126)</f>
        <v>0</v>
      </c>
      <c r="AE127" s="60">
        <f t="shared" si="22"/>
        <v>0</v>
      </c>
      <c r="AF127" s="24">
        <v>340</v>
      </c>
      <c r="AG127" s="24">
        <f>SUM(AG9:AG126)</f>
        <v>65</v>
      </c>
      <c r="AH127" s="60">
        <f t="shared" si="23"/>
        <v>0.19117647058823528</v>
      </c>
      <c r="AI127" s="24">
        <v>3948</v>
      </c>
      <c r="AJ127" s="24">
        <f>SUM(AJ9:AJ126)</f>
        <v>0</v>
      </c>
      <c r="AK127" s="60">
        <f t="shared" si="24"/>
        <v>0</v>
      </c>
      <c r="AL127" s="24">
        <v>4000</v>
      </c>
      <c r="AM127" s="24">
        <f>SUM(AM9:AM126)</f>
        <v>0</v>
      </c>
      <c r="AN127" s="60">
        <f t="shared" si="25"/>
        <v>0</v>
      </c>
      <c r="AO127" s="24">
        <v>1492</v>
      </c>
      <c r="AP127" s="24">
        <v>0</v>
      </c>
      <c r="AQ127" s="60">
        <f t="shared" si="26"/>
        <v>0</v>
      </c>
      <c r="AR127" s="24">
        <v>2120</v>
      </c>
      <c r="AS127" s="24">
        <f>SUM(AS9:AS126)</f>
        <v>0</v>
      </c>
      <c r="AT127" s="60">
        <f t="shared" si="27"/>
        <v>0</v>
      </c>
    </row>
    <row r="130" spans="1:14" s="144" customFormat="1" ht="15" customHeight="1" x14ac:dyDescent="0.55000000000000004">
      <c r="A130" s="143" t="s">
        <v>693</v>
      </c>
      <c r="D130" s="145"/>
      <c r="E130" s="145"/>
      <c r="G130" s="145"/>
      <c r="H130" s="145"/>
      <c r="J130" s="145"/>
      <c r="K130" s="145"/>
      <c r="M130" s="145"/>
      <c r="N130" s="145"/>
    </row>
  </sheetData>
  <sheetProtection algorithmName="SHA-512" hashValue="2yVQq9lyhhLcIzgJLyNMiuJOBGOieFMHi67QNr//+a2BKcap62z1aEuL3K57zfpk/OQNTJD36jmZj55Ir7J2oQ==" saltValue="Z3mljFs5TJe2tPDMiFq55Q==" spinCount="100000" sheet="1" objects="1" scenarios="1"/>
  <mergeCells count="1">
    <mergeCell ref="E7:AR7"/>
  </mergeCells>
  <conditionalFormatting sqref="G9:G127">
    <cfRule type="containsBlanks" priority="37" stopIfTrue="1">
      <formula>LEN(TRIM(G9))=0</formula>
    </cfRule>
    <cfRule type="containsText" priority="38" stopIfTrue="1" operator="containsText" text="N/A">
      <formula>NOT(ISERROR(SEARCH("N/A",G9)))</formula>
    </cfRule>
  </conditionalFormatting>
  <conditionalFormatting sqref="J9:J127">
    <cfRule type="containsText" priority="31" stopIfTrue="1" operator="containsText" text="N/A">
      <formula>NOT(ISERROR(SEARCH("N/A",J9)))</formula>
    </cfRule>
    <cfRule type="containsBlanks" priority="32" stopIfTrue="1">
      <formula>LEN(TRIM(J9))=0</formula>
    </cfRule>
  </conditionalFormatting>
  <conditionalFormatting sqref="M9:M127">
    <cfRule type="containsBlanks" priority="25" stopIfTrue="1">
      <formula>LEN(TRIM(M9))=0</formula>
    </cfRule>
    <cfRule type="containsText" priority="26" stopIfTrue="1" operator="containsText" text="N/A">
      <formula>NOT(ISERROR(SEARCH("N/A",M9)))</formula>
    </cfRule>
  </conditionalFormatting>
  <conditionalFormatting sqref="P9:P127">
    <cfRule type="containsBlanks" priority="19" stopIfTrue="1">
      <formula>LEN(TRIM(P9))=0</formula>
    </cfRule>
    <cfRule type="containsText" priority="20" stopIfTrue="1" operator="containsText" text="N/A">
      <formula>NOT(ISERROR(SEARCH("N/A",P9)))</formula>
    </cfRule>
  </conditionalFormatting>
  <conditionalFormatting sqref="S9:S127">
    <cfRule type="containsBlanks" priority="13" stopIfTrue="1">
      <formula>LEN(TRIM(S9))=0</formula>
    </cfRule>
    <cfRule type="containsText" priority="14" stopIfTrue="1" operator="containsText" text="N/A">
      <formula>NOT(ISERROR(SEARCH("N/A",S9)))</formula>
    </cfRule>
  </conditionalFormatting>
  <conditionalFormatting sqref="V9:V127">
    <cfRule type="containsBlanks" priority="7" stopIfTrue="1">
      <formula>LEN(TRIM(V9))=0</formula>
    </cfRule>
    <cfRule type="containsText" priority="8" stopIfTrue="1" operator="containsText" text="N/A">
      <formula>NOT(ISERROR(SEARCH("N/A",V9)))</formula>
    </cfRule>
  </conditionalFormatting>
  <conditionalFormatting sqref="Y9:Y127">
    <cfRule type="containsBlanks" priority="1" stopIfTrue="1">
      <formula>LEN(TRIM(Y9))=0</formula>
    </cfRule>
    <cfRule type="containsText" priority="2" stopIfTrue="1" operator="containsText" text="N/A">
      <formula>NOT(ISERROR(SEARCH("N/A",Y9)))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9" stopIfTrue="1" operator="greaterThan" id="{40498C11-1BCA-4140-A67A-7EE7FEBF18D0}">
            <xm:f>'1. Semáforos Abril'!$M$364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5FBD0FCE-411B-4D8B-8FED-48E4204605E8}">
            <xm:f>'1. Semáforos Abril'!$K$364</xm:f>
            <xm:f>'1. Semáforos Abril'!$L$364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C67F094A-5883-44EE-97C4-A0B813FF9C8F}">
            <xm:f>'1. Semáforos Abril'!$I$364</xm:f>
            <xm:f>'1. Semáforos Abril'!$J$349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7A75F524-50B4-4C7C-9CFE-513AE557B419}">
            <xm:f>'1. Semáforos Abril'!$G$364</xm:f>
            <xm:f>'1. Semáforos Abril'!$H$364</xm:f>
            <x14:dxf>
              <fill>
                <patternFill>
                  <bgColor rgb="FFFF0000"/>
                </patternFill>
              </fill>
            </x14:dxf>
          </x14:cfRule>
          <xm:sqref>G9:G127</xm:sqref>
        </x14:conditionalFormatting>
        <x14:conditionalFormatting xmlns:xm="http://schemas.microsoft.com/office/excel/2006/main">
          <x14:cfRule type="cellIs" priority="33" stopIfTrue="1" operator="greaterThan" id="{9731763E-9851-477A-9B68-7B80882A916A}">
            <xm:f>'1. Semáforos Abril'!$M$373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FCAAAF03-61C5-4710-A0EB-7824DE1610C4}">
            <xm:f>'1. Semáforos Abril'!$K$373</xm:f>
            <xm:f>'1. Semáforos Abril'!$L$373</xm:f>
            <x14:dxf>
              <fill>
                <patternFill>
                  <bgColor rgb="FF92D050"/>
                </patternFill>
              </fill>
            </x14:dxf>
          </x14:cfRule>
          <x14:cfRule type="cellIs" priority="35" stopIfTrue="1" operator="between" id="{95B36FCD-AB14-4A06-8A9A-DC8E72C463F6}">
            <xm:f>'1. Semáforos Abril'!$I$373</xm:f>
            <xm:f>'1. Semáforos Abril'!$J$373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8F2A48A8-047D-4F0C-866A-B29720E6DB1F}">
            <xm:f>'1. Semáforos Abril'!$G$373</xm:f>
            <xm:f>'1. Semáforos Abril'!$H$373</xm:f>
            <x14:dxf>
              <fill>
                <patternFill>
                  <bgColor rgb="FFFF0000"/>
                </patternFill>
              </fill>
            </x14:dxf>
          </x14:cfRule>
          <xm:sqref>J9:J127</xm:sqref>
        </x14:conditionalFormatting>
        <x14:conditionalFormatting xmlns:xm="http://schemas.microsoft.com/office/excel/2006/main">
          <x14:cfRule type="cellIs" priority="27" stopIfTrue="1" operator="greaterThan" id="{8938A7B1-C90D-40D5-9DF8-A9809D55A52E}">
            <xm:f>'1. Semáforos Abril'!$M$340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307D538A-9210-41D9-8D14-4F4D728D946A}">
            <xm:f>'1. Semáforos Abril'!$K$340</xm:f>
            <xm:f>'1. Semáforos Abril'!$L$340</xm:f>
            <x14:dxf>
              <fill>
                <patternFill>
                  <bgColor rgb="FF92D050"/>
                </patternFill>
              </fill>
            </x14:dxf>
          </x14:cfRule>
          <x14:cfRule type="cellIs" priority="29" stopIfTrue="1" operator="between" id="{96C9964A-9621-499D-B38E-899B343776D1}">
            <xm:f>'1. Semáforos Abril'!$I$340</xm:f>
            <xm:f>'1. Semáforos Abril'!$J$340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EEF25DA0-F0E0-432A-A7FC-0844D74A52F5}">
            <xm:f>'1. Semáforos Abril'!$G$340</xm:f>
            <xm:f>'1. Semáforos Abril'!$H$340</xm:f>
            <x14:dxf>
              <fill>
                <patternFill>
                  <bgColor rgb="FFFF0000"/>
                </patternFill>
              </fill>
            </x14:dxf>
          </x14:cfRule>
          <xm:sqref>M9:M127</xm:sqref>
        </x14:conditionalFormatting>
        <x14:conditionalFormatting xmlns:xm="http://schemas.microsoft.com/office/excel/2006/main">
          <x14:cfRule type="cellIs" priority="21" stopIfTrue="1" operator="greaterThan" id="{C550476F-29AE-4AFF-8708-84A2C0FCE4B8}">
            <xm:f>'1. Semáforos Abril'!$M$340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ACF178F2-D85C-4655-928D-3AA6DC75C7B7}">
            <xm:f>'1. Semáforos Abril'!$K$340</xm:f>
            <xm:f>'1. Semáforos Abril'!$L$340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E131115E-0FA3-4CA0-BC15-D15CFDBF95C9}">
            <xm:f>'1. Semáforos Abril'!$I$340</xm:f>
            <xm:f>'1. Semáforos Abril'!$J$340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A61B47F2-78A4-4601-964B-3C41D27CA0C2}">
            <xm:f>'1. Semáforos Abril'!$G$340</xm:f>
            <xm:f>'1. Semáforos Abril'!$H$340</xm:f>
            <x14:dxf>
              <fill>
                <patternFill>
                  <bgColor rgb="FFFF0000"/>
                </patternFill>
              </fill>
            </x14:dxf>
          </x14:cfRule>
          <xm:sqref>P9:P127</xm:sqref>
        </x14:conditionalFormatting>
        <x14:conditionalFormatting xmlns:xm="http://schemas.microsoft.com/office/excel/2006/main">
          <x14:cfRule type="cellIs" priority="15" stopIfTrue="1" operator="greaterThan" id="{D603A533-1DD1-4A0A-96F9-98A73887B310}">
            <xm:f>'1. Semáforos Abril'!$M$322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051C0DB6-F130-4009-8BFE-D7D4AA5B431D}">
            <xm:f>'1. Semáforos Abril'!$K$322</xm:f>
            <xm:f>'1. Semáforos Abril'!$L$322</xm:f>
            <x14:dxf>
              <fill>
                <patternFill>
                  <bgColor rgb="FF92D050"/>
                </patternFill>
              </fill>
            </x14:dxf>
          </x14:cfRule>
          <x14:cfRule type="cellIs" priority="17" stopIfTrue="1" operator="between" id="{02E6C073-18DF-418A-B266-844C30690F2D}">
            <xm:f>'1. Semáforos Abril'!$I$322</xm:f>
            <xm:f>'1. Semáforos Abril'!$J$322</xm:f>
            <x14:dxf>
              <fill>
                <patternFill>
                  <bgColor rgb="FFFFFF00"/>
                </patternFill>
              </fill>
            </x14:dxf>
          </x14:cfRule>
          <x14:cfRule type="cellIs" priority="18" stopIfTrue="1" operator="between" id="{33BB685F-F913-460A-8880-7248451CE95B}">
            <xm:f>'1. Semáforos Abril'!$G$322</xm:f>
            <xm:f>'1. Semáforos Abril'!$H$322</xm:f>
            <x14:dxf>
              <fill>
                <patternFill>
                  <bgColor rgb="FFFF0000"/>
                </patternFill>
              </fill>
            </x14:dxf>
          </x14:cfRule>
          <xm:sqref>S9:S127</xm:sqref>
        </x14:conditionalFormatting>
        <x14:conditionalFormatting xmlns:xm="http://schemas.microsoft.com/office/excel/2006/main">
          <x14:cfRule type="cellIs" priority="9" stopIfTrue="1" operator="greaterThanOrEqual" id="{34804C52-38AD-4DEE-A815-406019665EB1}">
            <xm:f>'1. Semáforos Abril'!$M$331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753F27B4-41CE-4BFE-9F0B-61ED25F6EFBA}">
            <xm:f>'1. Semáforos Abril'!$K$331</xm:f>
            <xm:f>'1. Semáforos Abril'!$L$331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6A7A31DD-CDD9-4F50-B025-EEC6864DB230}">
            <xm:f>'1. Semáforos Abril'!$I$331</xm:f>
            <xm:f>'1. Semáforos Abril'!$J$331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57F25EA0-D898-4B1D-B3CE-BCAB624FED8E}">
            <xm:f>'1. Semáforos Abril'!$G$331</xm:f>
            <xm:f>'1. Semáforos Abril'!$H$331</xm:f>
            <x14:dxf>
              <fill>
                <patternFill>
                  <bgColor rgb="FFFF0000"/>
                </patternFill>
              </fill>
            </x14:dxf>
          </x14:cfRule>
          <xm:sqref>V9:V127</xm:sqref>
        </x14:conditionalFormatting>
        <x14:conditionalFormatting xmlns:xm="http://schemas.microsoft.com/office/excel/2006/main">
          <x14:cfRule type="cellIs" priority="3" stopIfTrue="1" operator="greaterThan" id="{87848FAA-AB5D-4CD4-9ADB-32095EF8290B}">
            <xm:f>'1. Semáforos Abril'!$M$349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1C1B328E-2F69-4301-A50E-465D61C6C378}">
            <xm:f>'1. Semáforos Abril'!$K$349</xm:f>
            <xm:f>'1. Semáforos Abril'!$L$349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77A4BA56-C3FF-4F34-A185-C9CE0E862A68}">
            <xm:f>'1. Semáforos Abril'!$I$349</xm:f>
            <xm:f>'1. Semáforos Abril'!$J$349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692990C7-06EB-4BA1-A568-45D1B5F057C5}">
            <xm:f>'1. Semáforos Abril'!$G$349</xm:f>
            <xm:f>'1. Semáforos Abril'!$H$349</xm:f>
            <x14:dxf>
              <fill>
                <patternFill>
                  <bgColor rgb="FFFF0000"/>
                </patternFill>
              </fill>
            </x14:dxf>
          </x14:cfRule>
          <xm:sqref>Y9:Y127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ADAF8-8CCC-4DE0-A2EF-2AC68022F5F4}">
  <sheetPr codeName="Hoja8">
    <tabColor theme="9" tint="0.79998168889431442"/>
  </sheetPr>
  <dimension ref="A1:ED54"/>
  <sheetViews>
    <sheetView showGridLines="0" showRowColHeaders="0" zoomScale="70" zoomScaleNormal="70" workbookViewId="0">
      <pane xSplit="2" ySplit="10" topLeftCell="C11" activePane="bottomRight" state="frozen"/>
      <selection activeCell="BV8" sqref="BV8"/>
      <selection pane="topRight" activeCell="BV8" sqref="BV8"/>
      <selection pane="bottomLeft" activeCell="BV8" sqref="BV8"/>
      <selection pane="bottomRight" activeCell="I22" sqref="I2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134" width="12.578125" customWidth="1"/>
  </cols>
  <sheetData>
    <row r="1" spans="1:134" s="50" customFormat="1" ht="20.100000000000001" customHeight="1" x14ac:dyDescent="0.85">
      <c r="B1" s="183" t="s">
        <v>0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  <c r="CA1" s="130"/>
      <c r="CB1" s="130"/>
      <c r="CC1" s="130"/>
      <c r="CD1" s="130"/>
      <c r="CE1" s="130"/>
      <c r="CF1" s="130"/>
      <c r="CG1" s="130"/>
      <c r="CH1" s="130"/>
      <c r="CI1" s="130"/>
      <c r="CJ1" s="130"/>
      <c r="CK1" s="130"/>
      <c r="CL1" s="130"/>
      <c r="CM1" s="130"/>
      <c r="CN1" s="130"/>
      <c r="CO1" s="130"/>
      <c r="CP1" s="130"/>
      <c r="CQ1" s="130"/>
      <c r="CR1" s="130"/>
      <c r="CS1" s="130"/>
      <c r="CT1" s="130"/>
      <c r="CU1" s="130"/>
      <c r="CV1" s="130"/>
      <c r="CW1" s="130"/>
      <c r="CX1" s="130"/>
      <c r="CY1" s="130"/>
      <c r="CZ1" s="130"/>
      <c r="DA1" s="130"/>
      <c r="DB1" s="130"/>
      <c r="DC1" s="130"/>
      <c r="DD1" s="130"/>
      <c r="DE1" s="130"/>
      <c r="DF1" s="130"/>
      <c r="DG1" s="130"/>
      <c r="DH1" s="130"/>
      <c r="DI1" s="130"/>
      <c r="DJ1" s="130"/>
      <c r="DK1" s="130"/>
      <c r="DL1" s="130"/>
      <c r="DM1" s="130"/>
      <c r="DN1" s="130"/>
      <c r="DO1" s="130"/>
      <c r="DP1" s="130"/>
      <c r="DQ1" s="130"/>
      <c r="DR1" s="130"/>
      <c r="DS1" s="130"/>
      <c r="DT1" s="130"/>
      <c r="DU1" s="130"/>
      <c r="DV1" s="130"/>
      <c r="DW1" s="130"/>
      <c r="DX1" s="130"/>
    </row>
    <row r="2" spans="1:134" s="50" customFormat="1" ht="20.100000000000001" customHeight="1" x14ac:dyDescent="0.85">
      <c r="B2" s="183" t="s">
        <v>1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130"/>
      <c r="CV2" s="130"/>
      <c r="CW2" s="130"/>
      <c r="CX2" s="130"/>
      <c r="CY2" s="130"/>
      <c r="CZ2" s="130"/>
      <c r="DA2" s="130"/>
      <c r="DB2" s="130"/>
      <c r="DC2" s="130"/>
      <c r="DD2" s="130"/>
      <c r="DE2" s="130"/>
      <c r="DF2" s="130"/>
      <c r="DG2" s="130"/>
      <c r="DH2" s="130"/>
      <c r="DI2" s="130"/>
      <c r="DJ2" s="130"/>
      <c r="DK2" s="130"/>
      <c r="DL2" s="130"/>
      <c r="DM2" s="130"/>
      <c r="DN2" s="130"/>
      <c r="DO2" s="130"/>
      <c r="DP2" s="130"/>
      <c r="DQ2" s="130"/>
      <c r="DR2" s="130"/>
      <c r="DS2" s="130"/>
      <c r="DT2" s="130"/>
      <c r="DU2" s="130"/>
      <c r="DV2" s="130"/>
      <c r="DW2" s="130"/>
      <c r="DX2" s="130"/>
    </row>
    <row r="3" spans="1:134" s="50" customFormat="1" ht="20.100000000000001" customHeight="1" x14ac:dyDescent="0.85">
      <c r="B3" t="s">
        <v>2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/>
      <c r="DH3" s="130"/>
      <c r="DI3" s="130"/>
      <c r="DJ3" s="130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</row>
    <row r="4" spans="1:134" s="50" customFormat="1" ht="20.100000000000001" customHeight="1" x14ac:dyDescent="0.85">
      <c r="A4" s="133"/>
      <c r="B4" t="s">
        <v>701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</row>
    <row r="5" spans="1:134" s="134" customFormat="1" ht="15.75" customHeight="1" x14ac:dyDescent="0.55000000000000004">
      <c r="A5" s="23"/>
      <c r="B5" s="366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367"/>
      <c r="Y5" s="367"/>
      <c r="Z5" s="367"/>
      <c r="AA5" s="367"/>
      <c r="AB5" s="367"/>
      <c r="AC5" s="367"/>
      <c r="AD5" s="367"/>
      <c r="AE5" s="367"/>
      <c r="AF5" s="367"/>
      <c r="AG5" s="367"/>
      <c r="AH5" s="367"/>
      <c r="AI5" s="367"/>
      <c r="AJ5" s="367"/>
      <c r="AK5" s="367"/>
      <c r="AL5" s="367"/>
      <c r="AM5" s="367"/>
      <c r="AN5" s="367"/>
      <c r="AO5" s="367"/>
      <c r="AP5" s="367"/>
      <c r="AQ5" s="367"/>
      <c r="AR5" s="367"/>
      <c r="AS5" s="367"/>
      <c r="AT5" s="367"/>
      <c r="AU5" s="367"/>
      <c r="AV5" s="367"/>
      <c r="AW5" s="367"/>
      <c r="AX5" s="367"/>
      <c r="AY5" s="367"/>
      <c r="AZ5" s="367"/>
      <c r="BA5" s="367"/>
      <c r="BB5" s="367"/>
      <c r="BC5" s="367"/>
      <c r="BD5" s="367"/>
      <c r="BE5" s="367"/>
      <c r="BF5" s="367"/>
      <c r="BG5" s="367"/>
      <c r="BH5" s="367"/>
      <c r="BI5" s="367"/>
      <c r="BJ5" s="367"/>
      <c r="BK5" s="367"/>
      <c r="BL5" s="367"/>
      <c r="BM5" s="367"/>
      <c r="BN5" s="367"/>
      <c r="BO5" s="367"/>
      <c r="BP5" s="367"/>
      <c r="BQ5" s="367"/>
      <c r="BR5" s="367"/>
      <c r="BS5" s="367"/>
      <c r="BT5" s="367"/>
      <c r="BU5" s="367"/>
      <c r="BV5" s="367"/>
      <c r="BW5" s="367"/>
      <c r="BX5" s="367"/>
      <c r="BY5" s="367"/>
      <c r="BZ5" s="367"/>
      <c r="CA5" s="367"/>
      <c r="CB5" s="367"/>
      <c r="CC5" s="367"/>
      <c r="CD5" s="367"/>
      <c r="CE5" s="367"/>
      <c r="CF5" s="367"/>
      <c r="CG5" s="367"/>
      <c r="CH5" s="367"/>
      <c r="CI5" s="367"/>
      <c r="CJ5" s="367"/>
      <c r="CK5" s="367"/>
      <c r="CL5" s="367"/>
      <c r="CM5" s="367"/>
      <c r="CN5" s="367"/>
      <c r="CO5" s="367"/>
      <c r="CP5" s="367"/>
      <c r="CQ5" s="367"/>
      <c r="CR5" s="367"/>
      <c r="CS5" s="367"/>
      <c r="CT5" s="367"/>
      <c r="CU5" s="367"/>
      <c r="CV5" s="367"/>
      <c r="CW5" s="367"/>
      <c r="CX5" s="367"/>
      <c r="CY5" s="367"/>
      <c r="CZ5" s="367"/>
      <c r="DA5" s="367"/>
      <c r="DB5" s="367"/>
      <c r="DC5" s="367"/>
      <c r="DD5" s="367"/>
      <c r="DE5" s="367"/>
      <c r="DF5" s="367"/>
      <c r="DG5" s="367"/>
      <c r="DH5" s="367"/>
      <c r="DI5" s="367"/>
      <c r="DJ5" s="367"/>
      <c r="DK5" s="367"/>
      <c r="DL5" s="367"/>
      <c r="DM5" s="367"/>
      <c r="DN5" s="367"/>
      <c r="DO5" s="367"/>
      <c r="DP5" s="367"/>
      <c r="DQ5" s="367"/>
      <c r="DR5" s="367"/>
      <c r="DS5" s="367"/>
      <c r="DT5" s="367"/>
      <c r="DU5" s="367"/>
      <c r="DV5" s="367"/>
      <c r="DW5" s="367"/>
      <c r="DX5" s="367"/>
    </row>
    <row r="6" spans="1:134" ht="15.75" hidden="1" customHeight="1" x14ac:dyDescent="0.55000000000000004">
      <c r="A6" s="1"/>
      <c r="B6" s="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>
        <v>43</v>
      </c>
      <c r="CJ6" s="2"/>
      <c r="CK6" s="2"/>
      <c r="CL6" s="2">
        <v>44</v>
      </c>
      <c r="CM6" s="2"/>
      <c r="CN6" s="2"/>
      <c r="CO6" s="2">
        <v>45</v>
      </c>
      <c r="CP6" s="2"/>
      <c r="CQ6" s="2"/>
      <c r="CR6" s="2">
        <v>46</v>
      </c>
      <c r="CS6" s="2"/>
      <c r="CT6" s="2"/>
      <c r="CU6" s="2">
        <v>47</v>
      </c>
      <c r="CV6" s="2"/>
      <c r="CW6" s="2"/>
      <c r="CX6" s="2">
        <v>48</v>
      </c>
      <c r="CY6" s="2"/>
      <c r="CZ6" s="2"/>
      <c r="DA6" s="2">
        <v>49</v>
      </c>
      <c r="DB6" s="2"/>
      <c r="DC6" s="2"/>
      <c r="DD6" s="2">
        <v>50</v>
      </c>
      <c r="DE6" s="2"/>
      <c r="DF6" s="2"/>
      <c r="DG6" s="2">
        <v>52</v>
      </c>
      <c r="DH6" s="2"/>
      <c r="DI6" s="2"/>
      <c r="DJ6" s="2">
        <v>51</v>
      </c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</row>
    <row r="7" spans="1:134" ht="15.75" hidden="1" customHeight="1" x14ac:dyDescent="0.55000000000000004">
      <c r="A7" s="1"/>
      <c r="B7" s="6"/>
      <c r="C7" s="636" t="s">
        <v>297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6"/>
      <c r="O7" s="636"/>
      <c r="P7" s="636"/>
      <c r="Q7" s="636"/>
      <c r="R7" s="636"/>
      <c r="S7" s="636"/>
      <c r="T7" s="636"/>
      <c r="U7" s="636"/>
      <c r="V7" s="636"/>
      <c r="W7" s="636"/>
      <c r="X7" s="636"/>
      <c r="Y7" s="636"/>
      <c r="Z7" s="636"/>
      <c r="AA7" s="636"/>
      <c r="AB7" s="636"/>
      <c r="AC7" s="636"/>
      <c r="AD7" s="636"/>
      <c r="AE7" s="636"/>
      <c r="AF7" s="636"/>
      <c r="AG7" s="636"/>
      <c r="AH7" s="636"/>
      <c r="AI7" s="636"/>
      <c r="AJ7" s="636"/>
      <c r="AK7" s="636"/>
      <c r="AL7" s="636"/>
      <c r="AM7" s="636"/>
      <c r="AN7" s="636"/>
      <c r="AO7" s="636"/>
      <c r="AP7" s="636"/>
      <c r="AQ7" s="636"/>
      <c r="AR7" s="636"/>
      <c r="AS7" s="636"/>
      <c r="AT7" s="636"/>
      <c r="AU7" s="636"/>
      <c r="AV7" s="636"/>
      <c r="AW7" s="636"/>
      <c r="AX7" s="636"/>
      <c r="AY7" s="636"/>
      <c r="AZ7" s="636"/>
      <c r="BA7" s="636"/>
      <c r="BB7" s="636"/>
      <c r="BC7" s="636"/>
      <c r="BD7" s="636"/>
      <c r="BE7" s="636"/>
      <c r="BF7" s="636"/>
      <c r="BG7" s="636"/>
      <c r="BH7" s="636"/>
      <c r="BI7" s="636"/>
      <c r="BJ7" s="636"/>
      <c r="BK7" s="636"/>
      <c r="BL7" s="636"/>
      <c r="BM7" s="636"/>
      <c r="BN7" s="636"/>
      <c r="BO7" s="636"/>
      <c r="BP7" s="636"/>
      <c r="BQ7" s="636"/>
      <c r="BR7" s="636"/>
      <c r="BS7" s="636"/>
      <c r="BT7" s="636"/>
      <c r="BU7" s="636"/>
      <c r="BV7" s="636"/>
      <c r="BW7" s="636"/>
      <c r="BX7" s="636"/>
      <c r="BY7" s="636"/>
      <c r="BZ7" s="636"/>
      <c r="CA7" s="636"/>
      <c r="CB7" s="636"/>
      <c r="CC7" s="636"/>
      <c r="CD7" s="636"/>
      <c r="CE7" s="636"/>
      <c r="CF7" s="636"/>
      <c r="CG7" s="636"/>
      <c r="CH7" s="636"/>
      <c r="CI7" s="636"/>
      <c r="CJ7" s="636"/>
      <c r="CK7" s="636"/>
      <c r="CL7" s="636"/>
      <c r="CM7" s="636"/>
      <c r="CN7" s="636"/>
      <c r="CO7" s="636"/>
      <c r="CP7" s="636"/>
      <c r="CQ7" s="636"/>
      <c r="CR7" s="636"/>
      <c r="CS7" s="636"/>
      <c r="CT7" s="636"/>
      <c r="CU7" s="636"/>
      <c r="CV7" s="636"/>
      <c r="CW7" s="636"/>
      <c r="CX7" s="636"/>
      <c r="CY7" s="636"/>
      <c r="CZ7" s="636"/>
      <c r="DA7" s="636"/>
      <c r="DB7" s="636"/>
      <c r="DC7" s="636"/>
      <c r="DD7" s="636"/>
      <c r="DE7" s="636"/>
      <c r="DF7" s="636"/>
      <c r="DG7" s="636"/>
      <c r="DH7" s="636"/>
      <c r="DI7" s="636"/>
      <c r="DJ7" s="636"/>
      <c r="DK7" s="100"/>
      <c r="DL7" s="100"/>
      <c r="DM7" s="636" t="s">
        <v>297</v>
      </c>
      <c r="DN7" s="636"/>
      <c r="DO7" s="636"/>
      <c r="DP7" s="636"/>
      <c r="DQ7" s="100"/>
      <c r="DR7" s="100"/>
      <c r="DS7" s="636" t="s">
        <v>297</v>
      </c>
      <c r="DT7" s="636"/>
      <c r="DU7" s="636"/>
      <c r="DV7" s="636"/>
      <c r="DW7" s="100"/>
      <c r="DX7" s="100"/>
    </row>
    <row r="8" spans="1:134" ht="30" customHeight="1" x14ac:dyDescent="0.55000000000000004">
      <c r="A8" s="580" t="s">
        <v>165</v>
      </c>
      <c r="B8" s="580" t="s">
        <v>166</v>
      </c>
      <c r="C8" s="638" t="s">
        <v>223</v>
      </c>
      <c r="D8" s="638"/>
      <c r="E8" s="638"/>
      <c r="F8" s="638"/>
      <c r="G8" s="638"/>
      <c r="H8" s="638"/>
      <c r="I8" s="638"/>
      <c r="J8" s="638"/>
      <c r="K8" s="638"/>
      <c r="L8" s="638"/>
      <c r="M8" s="638"/>
      <c r="N8" s="638"/>
      <c r="O8" s="638"/>
      <c r="P8" s="638"/>
      <c r="Q8" s="638"/>
      <c r="R8" s="638" t="s">
        <v>230</v>
      </c>
      <c r="S8" s="638"/>
      <c r="T8" s="638"/>
      <c r="U8" s="638"/>
      <c r="V8" s="638"/>
      <c r="W8" s="638"/>
      <c r="X8" s="638"/>
      <c r="Y8" s="638"/>
      <c r="Z8" s="638"/>
      <c r="AA8" s="638"/>
      <c r="AB8" s="638"/>
      <c r="AC8" s="638"/>
      <c r="AD8" s="638"/>
      <c r="AE8" s="638"/>
      <c r="AF8" s="638"/>
      <c r="AG8" s="638"/>
      <c r="AH8" s="638"/>
      <c r="AI8" s="638"/>
      <c r="AJ8" s="638"/>
      <c r="AK8" s="638"/>
      <c r="AL8" s="638"/>
      <c r="AM8" s="638"/>
      <c r="AN8" s="638"/>
      <c r="AO8" s="638"/>
      <c r="AP8" s="638"/>
      <c r="AQ8" s="638"/>
      <c r="AR8" s="638"/>
      <c r="AS8" s="638"/>
      <c r="AT8" s="638"/>
      <c r="AU8" s="638"/>
      <c r="AV8" s="638"/>
      <c r="AW8" s="638"/>
      <c r="AX8" s="638"/>
      <c r="AY8" s="638"/>
      <c r="AZ8" s="638"/>
      <c r="BA8" s="638"/>
      <c r="BB8" s="638"/>
      <c r="BC8" s="638"/>
      <c r="BD8" s="638"/>
      <c r="BE8" s="638"/>
      <c r="BF8" s="638"/>
      <c r="BG8" s="638"/>
      <c r="BH8" s="635" t="s">
        <v>257</v>
      </c>
      <c r="BI8" s="635"/>
      <c r="BJ8" s="635"/>
      <c r="BK8" s="635"/>
      <c r="BL8" s="635"/>
      <c r="BM8" s="635"/>
      <c r="BN8" s="635"/>
      <c r="BO8" s="635"/>
      <c r="BP8" s="635"/>
      <c r="BQ8" s="635"/>
      <c r="BR8" s="635"/>
      <c r="BS8" s="635"/>
      <c r="BT8" s="635"/>
      <c r="BU8" s="635"/>
      <c r="BV8" s="635"/>
      <c r="BW8" s="635"/>
      <c r="BX8" s="635"/>
      <c r="BY8" s="635"/>
      <c r="BZ8" s="635"/>
      <c r="CA8" s="635"/>
      <c r="CB8" s="635"/>
      <c r="CC8" s="635"/>
      <c r="CD8" s="635"/>
      <c r="CE8" s="635"/>
      <c r="CF8" s="635"/>
      <c r="CG8" s="635"/>
      <c r="CH8" s="635"/>
      <c r="CI8" s="635" t="s">
        <v>225</v>
      </c>
      <c r="CJ8" s="635"/>
      <c r="CK8" s="635"/>
      <c r="CL8" s="635"/>
      <c r="CM8" s="635"/>
      <c r="CN8" s="635"/>
      <c r="CO8" s="635"/>
      <c r="CP8" s="635"/>
      <c r="CQ8" s="635"/>
      <c r="CR8" s="635"/>
      <c r="CS8" s="635"/>
      <c r="CT8" s="635"/>
      <c r="CU8" s="635"/>
      <c r="CV8" s="635"/>
      <c r="CW8" s="635"/>
      <c r="CX8" s="635"/>
      <c r="CY8" s="635"/>
      <c r="CZ8" s="635"/>
      <c r="DA8" s="635"/>
      <c r="DB8" s="635"/>
      <c r="DC8" s="635"/>
      <c r="DD8" s="635"/>
      <c r="DE8" s="635"/>
      <c r="DF8" s="635"/>
      <c r="DG8" s="635"/>
      <c r="DH8" s="635"/>
      <c r="DI8" s="635"/>
      <c r="DJ8" s="635"/>
      <c r="DK8" s="635"/>
      <c r="DL8" s="635"/>
      <c r="DM8" s="635"/>
      <c r="DN8" s="635"/>
      <c r="DO8" s="635"/>
      <c r="DP8" s="635"/>
      <c r="DQ8" s="635"/>
      <c r="DR8" s="635"/>
      <c r="DS8" s="635" t="s">
        <v>226</v>
      </c>
      <c r="DT8" s="635"/>
      <c r="DU8" s="635"/>
      <c r="DV8" s="635"/>
      <c r="DW8" s="635"/>
      <c r="DX8" s="635"/>
      <c r="DY8" s="635"/>
      <c r="DZ8" s="635"/>
      <c r="EA8" s="635"/>
      <c r="EB8" s="635"/>
      <c r="EC8" s="635"/>
      <c r="ED8" s="635"/>
    </row>
    <row r="9" spans="1:134" ht="50.1" customHeight="1" x14ac:dyDescent="0.55000000000000004">
      <c r="A9" s="580"/>
      <c r="B9" s="580"/>
      <c r="C9" s="633" t="s">
        <v>227</v>
      </c>
      <c r="D9" s="633"/>
      <c r="E9" s="633"/>
      <c r="F9" s="633" t="s">
        <v>228</v>
      </c>
      <c r="G9" s="633"/>
      <c r="H9" s="633"/>
      <c r="I9" s="633" t="s">
        <v>229</v>
      </c>
      <c r="J9" s="633"/>
      <c r="K9" s="633"/>
      <c r="L9" s="633" t="s">
        <v>230</v>
      </c>
      <c r="M9" s="633"/>
      <c r="N9" s="633"/>
      <c r="O9" s="633" t="s">
        <v>231</v>
      </c>
      <c r="P9" s="633"/>
      <c r="Q9" s="633"/>
      <c r="R9" s="633" t="s">
        <v>232</v>
      </c>
      <c r="S9" s="633"/>
      <c r="T9" s="633"/>
      <c r="U9" s="633" t="s">
        <v>233</v>
      </c>
      <c r="V9" s="633"/>
      <c r="W9" s="633"/>
      <c r="X9" s="633" t="s">
        <v>234</v>
      </c>
      <c r="Y9" s="633"/>
      <c r="Z9" s="633"/>
      <c r="AA9" s="633" t="s">
        <v>235</v>
      </c>
      <c r="AB9" s="633"/>
      <c r="AC9" s="633"/>
      <c r="AD9" s="633" t="s">
        <v>236</v>
      </c>
      <c r="AE9" s="633"/>
      <c r="AF9" s="633"/>
      <c r="AG9" s="633" t="s">
        <v>237</v>
      </c>
      <c r="AH9" s="633"/>
      <c r="AI9" s="633"/>
      <c r="AJ9" s="633" t="s">
        <v>238</v>
      </c>
      <c r="AK9" s="633"/>
      <c r="AL9" s="633"/>
      <c r="AM9" s="633" t="s">
        <v>239</v>
      </c>
      <c r="AN9" s="633"/>
      <c r="AO9" s="633"/>
      <c r="AP9" s="633" t="s">
        <v>240</v>
      </c>
      <c r="AQ9" s="633"/>
      <c r="AR9" s="633"/>
      <c r="AS9" s="633" t="s">
        <v>241</v>
      </c>
      <c r="AT9" s="633"/>
      <c r="AU9" s="633"/>
      <c r="AV9" s="633" t="s">
        <v>242</v>
      </c>
      <c r="AW9" s="633"/>
      <c r="AX9" s="633"/>
      <c r="AY9" s="633" t="s">
        <v>243</v>
      </c>
      <c r="AZ9" s="633"/>
      <c r="BA9" s="633"/>
      <c r="BB9" s="633" t="s">
        <v>244</v>
      </c>
      <c r="BC9" s="633"/>
      <c r="BD9" s="633"/>
      <c r="BE9" s="633" t="s">
        <v>245</v>
      </c>
      <c r="BF9" s="633"/>
      <c r="BG9" s="633"/>
      <c r="BH9" s="635"/>
      <c r="BI9" s="635"/>
      <c r="BJ9" s="635"/>
      <c r="BK9" s="635"/>
      <c r="BL9" s="635"/>
      <c r="BM9" s="635"/>
      <c r="BN9" s="635"/>
      <c r="BO9" s="635"/>
      <c r="BP9" s="635"/>
      <c r="BQ9" s="635"/>
      <c r="BR9" s="635"/>
      <c r="BS9" s="635"/>
      <c r="BT9" s="635"/>
      <c r="BU9" s="635"/>
      <c r="BV9" s="635"/>
      <c r="BW9" s="635"/>
      <c r="BX9" s="635"/>
      <c r="BY9" s="635"/>
      <c r="BZ9" s="635"/>
      <c r="CA9" s="635"/>
      <c r="CB9" s="635"/>
      <c r="CC9" s="635"/>
      <c r="CD9" s="635"/>
      <c r="CE9" s="635"/>
      <c r="CF9" s="635"/>
      <c r="CG9" s="635"/>
      <c r="CH9" s="635"/>
      <c r="CI9" s="635"/>
      <c r="CJ9" s="635"/>
      <c r="CK9" s="635"/>
      <c r="CL9" s="635"/>
      <c r="CM9" s="635"/>
      <c r="CN9" s="635"/>
      <c r="CO9" s="635"/>
      <c r="CP9" s="635"/>
      <c r="CQ9" s="635"/>
      <c r="CR9" s="635"/>
      <c r="CS9" s="635"/>
      <c r="CT9" s="635"/>
      <c r="CU9" s="635"/>
      <c r="CV9" s="635"/>
      <c r="CW9" s="635"/>
      <c r="CX9" s="635"/>
      <c r="CY9" s="635"/>
      <c r="CZ9" s="635"/>
      <c r="DA9" s="635"/>
      <c r="DB9" s="635"/>
      <c r="DC9" s="635"/>
      <c r="DD9" s="635"/>
      <c r="DE9" s="635"/>
      <c r="DF9" s="635"/>
      <c r="DG9" s="635"/>
      <c r="DH9" s="635"/>
      <c r="DI9" s="635"/>
      <c r="DJ9" s="635"/>
      <c r="DK9" s="635"/>
      <c r="DL9" s="635"/>
      <c r="DM9" s="635"/>
      <c r="DN9" s="635"/>
      <c r="DO9" s="635"/>
      <c r="DP9" s="635"/>
      <c r="DQ9" s="635"/>
      <c r="DR9" s="635"/>
      <c r="DS9" s="635"/>
      <c r="DT9" s="635"/>
      <c r="DU9" s="635"/>
      <c r="DV9" s="635"/>
      <c r="DW9" s="635"/>
      <c r="DX9" s="635"/>
      <c r="DY9" s="635"/>
      <c r="DZ9" s="635"/>
      <c r="EA9" s="635"/>
      <c r="EB9" s="635"/>
      <c r="EC9" s="635"/>
      <c r="ED9" s="635"/>
    </row>
    <row r="10" spans="1:134" ht="106.5" customHeight="1" x14ac:dyDescent="0.55000000000000004">
      <c r="A10" s="580"/>
      <c r="B10" s="580"/>
      <c r="C10" s="29" t="s">
        <v>16</v>
      </c>
      <c r="D10" s="29" t="s">
        <v>417</v>
      </c>
      <c r="E10" s="29" t="s">
        <v>418</v>
      </c>
      <c r="F10" s="29" t="s">
        <v>16</v>
      </c>
      <c r="G10" s="29" t="s">
        <v>417</v>
      </c>
      <c r="H10" s="29" t="s">
        <v>418</v>
      </c>
      <c r="I10" s="29" t="s">
        <v>16</v>
      </c>
      <c r="J10" s="29" t="s">
        <v>417</v>
      </c>
      <c r="K10" s="29" t="s">
        <v>418</v>
      </c>
      <c r="L10" s="29" t="s">
        <v>16</v>
      </c>
      <c r="M10" s="29" t="s">
        <v>417</v>
      </c>
      <c r="N10" s="29" t="s">
        <v>418</v>
      </c>
      <c r="O10" s="29" t="s">
        <v>16</v>
      </c>
      <c r="P10" s="29" t="s">
        <v>417</v>
      </c>
      <c r="Q10" s="29" t="s">
        <v>418</v>
      </c>
      <c r="R10" s="29" t="s">
        <v>16</v>
      </c>
      <c r="S10" s="29" t="s">
        <v>417</v>
      </c>
      <c r="T10" s="29" t="s">
        <v>418</v>
      </c>
      <c r="U10" s="29" t="s">
        <v>16</v>
      </c>
      <c r="V10" s="29" t="s">
        <v>417</v>
      </c>
      <c r="W10" s="29" t="s">
        <v>418</v>
      </c>
      <c r="X10" s="29" t="s">
        <v>16</v>
      </c>
      <c r="Y10" s="29" t="s">
        <v>417</v>
      </c>
      <c r="Z10" s="29" t="s">
        <v>418</v>
      </c>
      <c r="AA10" s="29" t="s">
        <v>16</v>
      </c>
      <c r="AB10" s="29" t="s">
        <v>417</v>
      </c>
      <c r="AC10" s="29" t="s">
        <v>418</v>
      </c>
      <c r="AD10" s="29" t="s">
        <v>16</v>
      </c>
      <c r="AE10" s="29" t="s">
        <v>417</v>
      </c>
      <c r="AF10" s="29" t="s">
        <v>418</v>
      </c>
      <c r="AG10" s="29" t="s">
        <v>16</v>
      </c>
      <c r="AH10" s="29" t="s">
        <v>417</v>
      </c>
      <c r="AI10" s="29" t="s">
        <v>418</v>
      </c>
      <c r="AJ10" s="29" t="s">
        <v>16</v>
      </c>
      <c r="AK10" s="29" t="s">
        <v>417</v>
      </c>
      <c r="AL10" s="29" t="s">
        <v>418</v>
      </c>
      <c r="AM10" s="29" t="s">
        <v>16</v>
      </c>
      <c r="AN10" s="29" t="s">
        <v>417</v>
      </c>
      <c r="AO10" s="29" t="s">
        <v>418</v>
      </c>
      <c r="AP10" s="29" t="s">
        <v>16</v>
      </c>
      <c r="AQ10" s="29" t="s">
        <v>417</v>
      </c>
      <c r="AR10" s="29" t="s">
        <v>418</v>
      </c>
      <c r="AS10" s="29" t="s">
        <v>16</v>
      </c>
      <c r="AT10" s="29" t="s">
        <v>417</v>
      </c>
      <c r="AU10" s="29" t="s">
        <v>418</v>
      </c>
      <c r="AV10" s="29" t="s">
        <v>16</v>
      </c>
      <c r="AW10" s="29" t="s">
        <v>417</v>
      </c>
      <c r="AX10" s="29" t="s">
        <v>418</v>
      </c>
      <c r="AY10" s="29" t="s">
        <v>16</v>
      </c>
      <c r="AZ10" s="29" t="s">
        <v>417</v>
      </c>
      <c r="BA10" s="29" t="s">
        <v>418</v>
      </c>
      <c r="BB10" s="29" t="s">
        <v>16</v>
      </c>
      <c r="BC10" s="29" t="s">
        <v>417</v>
      </c>
      <c r="BD10" s="29" t="s">
        <v>418</v>
      </c>
      <c r="BE10" s="29" t="s">
        <v>16</v>
      </c>
      <c r="BF10" s="29" t="s">
        <v>417</v>
      </c>
      <c r="BG10" s="29" t="s">
        <v>418</v>
      </c>
      <c r="BH10" s="223" t="s">
        <v>571</v>
      </c>
      <c r="BI10" s="223" t="s">
        <v>572</v>
      </c>
      <c r="BJ10" s="223" t="s">
        <v>573</v>
      </c>
      <c r="BK10" s="223" t="s">
        <v>574</v>
      </c>
      <c r="BL10" s="223" t="s">
        <v>575</v>
      </c>
      <c r="BM10" s="223" t="s">
        <v>576</v>
      </c>
      <c r="BN10" s="223" t="s">
        <v>577</v>
      </c>
      <c r="BO10" s="223" t="s">
        <v>578</v>
      </c>
      <c r="BP10" s="223" t="s">
        <v>579</v>
      </c>
      <c r="BQ10" s="223" t="s">
        <v>580</v>
      </c>
      <c r="BR10" s="223" t="s">
        <v>581</v>
      </c>
      <c r="BS10" s="223" t="s">
        <v>582</v>
      </c>
      <c r="BT10" s="223" t="s">
        <v>583</v>
      </c>
      <c r="BU10" s="223" t="s">
        <v>584</v>
      </c>
      <c r="BV10" s="223" t="s">
        <v>585</v>
      </c>
      <c r="BW10" s="223" t="s">
        <v>586</v>
      </c>
      <c r="BX10" s="223" t="s">
        <v>587</v>
      </c>
      <c r="BY10" s="223" t="s">
        <v>588</v>
      </c>
      <c r="BZ10" s="223" t="s">
        <v>589</v>
      </c>
      <c r="CA10" s="223" t="s">
        <v>590</v>
      </c>
      <c r="CB10" s="223" t="s">
        <v>591</v>
      </c>
      <c r="CC10" s="223" t="s">
        <v>592</v>
      </c>
      <c r="CD10" s="223" t="s">
        <v>593</v>
      </c>
      <c r="CE10" s="223" t="s">
        <v>594</v>
      </c>
      <c r="CF10" s="223" t="s">
        <v>595</v>
      </c>
      <c r="CG10" s="223" t="s">
        <v>596</v>
      </c>
      <c r="CH10" s="223" t="s">
        <v>597</v>
      </c>
      <c r="CI10" s="223" t="s">
        <v>598</v>
      </c>
      <c r="CJ10" s="223" t="s">
        <v>599</v>
      </c>
      <c r="CK10" s="223" t="s">
        <v>600</v>
      </c>
      <c r="CL10" s="223" t="s">
        <v>601</v>
      </c>
      <c r="CM10" s="223" t="s">
        <v>602</v>
      </c>
      <c r="CN10" s="223" t="s">
        <v>603</v>
      </c>
      <c r="CO10" s="223" t="s">
        <v>604</v>
      </c>
      <c r="CP10" s="223" t="s">
        <v>605</v>
      </c>
      <c r="CQ10" s="223" t="s">
        <v>606</v>
      </c>
      <c r="CR10" s="223" t="s">
        <v>607</v>
      </c>
      <c r="CS10" s="223" t="s">
        <v>608</v>
      </c>
      <c r="CT10" s="223" t="s">
        <v>609</v>
      </c>
      <c r="CU10" s="223" t="s">
        <v>610</v>
      </c>
      <c r="CV10" s="223" t="s">
        <v>611</v>
      </c>
      <c r="CW10" s="223" t="s">
        <v>612</v>
      </c>
      <c r="CX10" s="223" t="s">
        <v>613</v>
      </c>
      <c r="CY10" s="223" t="s">
        <v>614</v>
      </c>
      <c r="CZ10" s="223" t="s">
        <v>615</v>
      </c>
      <c r="DA10" s="223" t="s">
        <v>616</v>
      </c>
      <c r="DB10" s="223" t="s">
        <v>617</v>
      </c>
      <c r="DC10" s="223" t="s">
        <v>618</v>
      </c>
      <c r="DD10" s="223" t="s">
        <v>619</v>
      </c>
      <c r="DE10" s="223" t="s">
        <v>620</v>
      </c>
      <c r="DF10" s="223" t="s">
        <v>621</v>
      </c>
      <c r="DG10" s="223" t="s">
        <v>622</v>
      </c>
      <c r="DH10" s="223" t="s">
        <v>623</v>
      </c>
      <c r="DI10" s="223" t="s">
        <v>624</v>
      </c>
      <c r="DJ10" s="223" t="s">
        <v>625</v>
      </c>
      <c r="DK10" s="223" t="s">
        <v>626</v>
      </c>
      <c r="DL10" s="223" t="s">
        <v>627</v>
      </c>
      <c r="DM10" s="223" t="s">
        <v>628</v>
      </c>
      <c r="DN10" s="223" t="s">
        <v>629</v>
      </c>
      <c r="DO10" s="223" t="s">
        <v>630</v>
      </c>
      <c r="DP10" s="223" t="s">
        <v>631</v>
      </c>
      <c r="DQ10" s="223" t="s">
        <v>632</v>
      </c>
      <c r="DR10" s="223" t="s">
        <v>633</v>
      </c>
      <c r="DS10" s="223" t="s">
        <v>634</v>
      </c>
      <c r="DT10" s="223" t="s">
        <v>635</v>
      </c>
      <c r="DU10" s="223" t="s">
        <v>636</v>
      </c>
      <c r="DV10" s="223" t="s">
        <v>637</v>
      </c>
      <c r="DW10" s="223" t="s">
        <v>638</v>
      </c>
      <c r="DX10" s="223" t="s">
        <v>639</v>
      </c>
      <c r="DY10" s="223" t="s">
        <v>640</v>
      </c>
      <c r="DZ10" s="223" t="s">
        <v>641</v>
      </c>
      <c r="EA10" s="223" t="s">
        <v>642</v>
      </c>
      <c r="EB10" s="223" t="s">
        <v>643</v>
      </c>
      <c r="EC10" s="223" t="s">
        <v>644</v>
      </c>
      <c r="ED10" s="223" t="s">
        <v>645</v>
      </c>
    </row>
    <row r="11" spans="1:134" s="1" customFormat="1" ht="15" customHeight="1" x14ac:dyDescent="0.55000000000000004">
      <c r="A11" s="8">
        <v>5</v>
      </c>
      <c r="B11" s="9" t="s">
        <v>21</v>
      </c>
      <c r="C11" s="8">
        <v>72651</v>
      </c>
      <c r="D11" s="8">
        <v>66494</v>
      </c>
      <c r="E11" s="101">
        <f>IF(C11=0,"N/A",D11/C11)</f>
        <v>0.91525237092400658</v>
      </c>
      <c r="F11" s="8">
        <v>11845</v>
      </c>
      <c r="G11" s="8">
        <v>2674</v>
      </c>
      <c r="H11" s="101">
        <f>IF(F11=0,"N/A",G11/F11)</f>
        <v>0.22574926129168427</v>
      </c>
      <c r="I11" s="37">
        <v>84496</v>
      </c>
      <c r="J11" s="8">
        <v>69168</v>
      </c>
      <c r="K11" s="101">
        <f>IF(I11=0,"N/A",J11/I11)</f>
        <v>0.81859496307517521</v>
      </c>
      <c r="L11" s="37">
        <v>147631</v>
      </c>
      <c r="M11" s="8">
        <v>48389</v>
      </c>
      <c r="N11" s="101">
        <f>M11/L11</f>
        <v>0.32776991282318751</v>
      </c>
      <c r="O11" s="37">
        <v>232127</v>
      </c>
      <c r="P11" s="8">
        <v>117557</v>
      </c>
      <c r="Q11" s="101">
        <f>P11/O11</f>
        <v>0.50643397795172473</v>
      </c>
      <c r="R11" s="8">
        <v>5757</v>
      </c>
      <c r="S11" s="8">
        <v>1108</v>
      </c>
      <c r="T11" s="101">
        <f>S11/R11</f>
        <v>0.19246135139829773</v>
      </c>
      <c r="U11" s="8">
        <v>2127</v>
      </c>
      <c r="V11" s="8">
        <v>649</v>
      </c>
      <c r="W11" s="101">
        <f>IF(U11=0,"N/A",V11/U11)</f>
        <v>0.30512458862247299</v>
      </c>
      <c r="X11" s="8">
        <v>1473</v>
      </c>
      <c r="Y11" s="8">
        <v>464</v>
      </c>
      <c r="Z11" s="101">
        <f>IF(X11=0,"N/A",Y11/X11)</f>
        <v>0.31500339443312969</v>
      </c>
      <c r="AA11" s="8">
        <v>73029</v>
      </c>
      <c r="AB11" s="8">
        <v>26688</v>
      </c>
      <c r="AC11" s="101">
        <f>IF(AA11=0,"N/A",AB11/AA11)</f>
        <v>0.36544386476605184</v>
      </c>
      <c r="AD11" s="8">
        <v>360</v>
      </c>
      <c r="AE11" s="8">
        <v>151</v>
      </c>
      <c r="AF11" s="101">
        <f>IF(AD11=0,"N/A",AE11/AD11)</f>
        <v>0.41944444444444445</v>
      </c>
      <c r="AG11" s="8">
        <v>38721</v>
      </c>
      <c r="AH11" s="8">
        <v>7833</v>
      </c>
      <c r="AI11" s="101">
        <f>AH11/AG11</f>
        <v>0.20229332920120865</v>
      </c>
      <c r="AJ11" s="8">
        <v>750</v>
      </c>
      <c r="AK11" s="8">
        <v>166</v>
      </c>
      <c r="AL11" s="101">
        <f>IF(AJ11=0,"N/A",AK11/AJ11)</f>
        <v>0.22133333333333333</v>
      </c>
      <c r="AM11" s="8">
        <v>4245</v>
      </c>
      <c r="AN11" s="8">
        <v>1121</v>
      </c>
      <c r="AO11" s="101">
        <f>IF(AM11=0,"N/A",AN11/AM11)</f>
        <v>0.26407538280329801</v>
      </c>
      <c r="AP11" s="8">
        <v>0</v>
      </c>
      <c r="AQ11" s="8">
        <v>43</v>
      </c>
      <c r="AR11" s="101" t="str">
        <f>IF(AP11=0,"N/A",AQ11/AP11)</f>
        <v>N/A</v>
      </c>
      <c r="AS11" s="8">
        <v>0</v>
      </c>
      <c r="AT11" s="8">
        <v>11</v>
      </c>
      <c r="AU11" s="101" t="str">
        <f>IF(AS11=0,"N/A",AT11/AS11)</f>
        <v>N/A</v>
      </c>
      <c r="AV11" s="8">
        <v>229</v>
      </c>
      <c r="AW11" s="8">
        <v>92</v>
      </c>
      <c r="AX11" s="101">
        <f>IF(AV11=0,"N/A",AW11/AV11)</f>
        <v>0.40174672489082969</v>
      </c>
      <c r="AY11" s="8">
        <v>5692</v>
      </c>
      <c r="AZ11" s="8">
        <v>2833</v>
      </c>
      <c r="BA11" s="101">
        <f>IF(AY11=0,"N/A",AZ11/AY11)</f>
        <v>0.49771609276177092</v>
      </c>
      <c r="BB11" s="8">
        <v>15248</v>
      </c>
      <c r="BC11" s="8">
        <v>6765</v>
      </c>
      <c r="BD11" s="101">
        <f>IF(BB11=0,"N/A",BC11/BB11)</f>
        <v>0.44366474291710389</v>
      </c>
      <c r="BE11" s="8">
        <v>0</v>
      </c>
      <c r="BF11" s="8">
        <v>0</v>
      </c>
      <c r="BG11" s="101" t="str">
        <f>IF(BE11=0,"N/A",BF11/BE11)</f>
        <v>N/A</v>
      </c>
      <c r="BH11" s="8">
        <v>125161</v>
      </c>
      <c r="BI11" s="8">
        <v>30156</v>
      </c>
      <c r="BJ11" s="205">
        <f>BI11/BH11</f>
        <v>0.24093767227810581</v>
      </c>
      <c r="BK11" s="8">
        <v>88896</v>
      </c>
      <c r="BL11" s="8">
        <v>34013</v>
      </c>
      <c r="BM11" s="205">
        <f>BL11/BK11</f>
        <v>0.3826156407487401</v>
      </c>
      <c r="BN11" s="8">
        <v>31835</v>
      </c>
      <c r="BO11" s="8">
        <v>10254</v>
      </c>
      <c r="BP11" s="205">
        <f>BO11/BN11</f>
        <v>0.32209831945971418</v>
      </c>
      <c r="BQ11" s="8">
        <v>24466</v>
      </c>
      <c r="BR11" s="8">
        <v>11781</v>
      </c>
      <c r="BS11" s="205">
        <f>BR11/BQ11</f>
        <v>0.48152538216300173</v>
      </c>
      <c r="BT11" s="8">
        <v>56301</v>
      </c>
      <c r="BU11" s="8">
        <v>22035</v>
      </c>
      <c r="BV11" s="205">
        <f>BU11/BT11</f>
        <v>0.3913784835082858</v>
      </c>
      <c r="BW11" s="8">
        <v>90338</v>
      </c>
      <c r="BX11" s="8">
        <v>37481</v>
      </c>
      <c r="BY11" s="205">
        <f>BX11/BW11</f>
        <v>0.41489738537492526</v>
      </c>
      <c r="BZ11" s="8">
        <v>43386</v>
      </c>
      <c r="CA11" s="8">
        <v>10559</v>
      </c>
      <c r="CB11" s="205">
        <f>IF(BZ11=0,"N/A",CA11/BZ11)</f>
        <v>0.24337343843636197</v>
      </c>
      <c r="CC11" s="8">
        <v>133724</v>
      </c>
      <c r="CD11" s="8">
        <v>48040</v>
      </c>
      <c r="CE11" s="205">
        <f>CD11/CC11</f>
        <v>0.35924740510304809</v>
      </c>
      <c r="CF11" s="54">
        <v>0.63</v>
      </c>
      <c r="CG11" s="158">
        <v>0.64784053156146182</v>
      </c>
      <c r="CH11" s="101">
        <f>CG11/CF11</f>
        <v>1.0283183040658124</v>
      </c>
      <c r="CI11" s="8">
        <v>458</v>
      </c>
      <c r="CJ11" s="8">
        <v>63</v>
      </c>
      <c r="CK11" s="205">
        <f>CJ11/CI11</f>
        <v>0.13755458515283842</v>
      </c>
      <c r="CL11" s="8">
        <v>397</v>
      </c>
      <c r="CM11" s="8">
        <v>68</v>
      </c>
      <c r="CN11" s="205">
        <f>CM11/CL11</f>
        <v>0.1712846347607053</v>
      </c>
      <c r="CO11" s="8">
        <v>50339</v>
      </c>
      <c r="CP11" s="8">
        <v>20399</v>
      </c>
      <c r="CQ11" s="205">
        <f>CP11/CO11</f>
        <v>0.40523252349073285</v>
      </c>
      <c r="CR11" s="8">
        <v>499</v>
      </c>
      <c r="CS11" s="8">
        <v>23</v>
      </c>
      <c r="CT11" s="205">
        <f>CS11/CR11</f>
        <v>4.6092184368737472E-2</v>
      </c>
      <c r="CU11" s="8">
        <v>248</v>
      </c>
      <c r="CV11" s="8">
        <v>5</v>
      </c>
      <c r="CW11" s="205">
        <f>CV11/CU11</f>
        <v>2.0161290322580645E-2</v>
      </c>
      <c r="CX11" s="634">
        <v>100</v>
      </c>
      <c r="CY11" s="634">
        <v>0</v>
      </c>
      <c r="CZ11" s="632">
        <f>CY11/CX11</f>
        <v>0</v>
      </c>
      <c r="DA11" s="634">
        <v>125</v>
      </c>
      <c r="DB11" s="634">
        <v>0</v>
      </c>
      <c r="DC11" s="632">
        <f>DB11/DA11</f>
        <v>0</v>
      </c>
      <c r="DD11" s="8">
        <v>10</v>
      </c>
      <c r="DE11" s="8">
        <v>0</v>
      </c>
      <c r="DF11" s="101">
        <f>IF(DD11=0,"N/A",DE11/DD11)</f>
        <v>0</v>
      </c>
      <c r="DG11" s="8">
        <v>11420</v>
      </c>
      <c r="DH11" s="8">
        <v>394</v>
      </c>
      <c r="DI11" s="101">
        <f>IF(DG11=0,"N/A",DH11/DG11)</f>
        <v>3.4500875656742556E-2</v>
      </c>
      <c r="DJ11" s="8">
        <v>667</v>
      </c>
      <c r="DK11" s="8">
        <v>763</v>
      </c>
      <c r="DL11" s="101">
        <f>DK11/DJ11</f>
        <v>1.143928035982009</v>
      </c>
      <c r="DM11" s="8">
        <v>153</v>
      </c>
      <c r="DN11" s="8">
        <v>28</v>
      </c>
      <c r="DO11" s="101">
        <f>IF(DM11=0,"N/A",DN11/DM11)</f>
        <v>0.18300653594771241</v>
      </c>
      <c r="DP11" s="8">
        <v>84</v>
      </c>
      <c r="DQ11" s="8">
        <v>6</v>
      </c>
      <c r="DR11" s="101">
        <f>IF(DP11=0,"N/A",DQ11/DP11)</f>
        <v>7.1428571428571425E-2</v>
      </c>
      <c r="DS11" s="634">
        <v>2665</v>
      </c>
      <c r="DT11" s="634">
        <v>0</v>
      </c>
      <c r="DU11" s="632">
        <f>DT11/DS11</f>
        <v>0</v>
      </c>
      <c r="DV11" s="634">
        <v>5204</v>
      </c>
      <c r="DW11" s="634">
        <v>0</v>
      </c>
      <c r="DX11" s="632">
        <f>DW11/DV11</f>
        <v>0</v>
      </c>
      <c r="DY11" s="634">
        <v>54</v>
      </c>
      <c r="DZ11" s="634">
        <v>0</v>
      </c>
      <c r="EA11" s="632">
        <f>DZ11/DY11</f>
        <v>0</v>
      </c>
      <c r="EB11" s="634">
        <v>189</v>
      </c>
      <c r="EC11" s="634">
        <v>0</v>
      </c>
      <c r="ED11" s="632">
        <f>EC11/EB11</f>
        <v>0</v>
      </c>
    </row>
    <row r="12" spans="1:134" s="1" customFormat="1" ht="15" customHeight="1" x14ac:dyDescent="0.55000000000000004">
      <c r="A12" s="8">
        <v>8</v>
      </c>
      <c r="B12" s="9" t="s">
        <v>38</v>
      </c>
      <c r="C12" s="8">
        <v>34160</v>
      </c>
      <c r="D12" s="8">
        <v>22988</v>
      </c>
      <c r="E12" s="101">
        <f t="shared" ref="E12:E43" si="0">IF(C12=0,"N/A",D12/C12)</f>
        <v>0.67295081967213111</v>
      </c>
      <c r="F12" s="8">
        <v>2369</v>
      </c>
      <c r="G12" s="8">
        <v>721</v>
      </c>
      <c r="H12" s="101">
        <f t="shared" ref="H12:H43" si="1">IF(F12=0,"N/A",G12/F12)</f>
        <v>0.30434782608695654</v>
      </c>
      <c r="I12" s="37">
        <v>36529</v>
      </c>
      <c r="J12" s="8">
        <v>23709</v>
      </c>
      <c r="K12" s="101">
        <f t="shared" ref="K12:K43" si="2">IF(I12=0,"N/A",J12/I12)</f>
        <v>0.6490459634810698</v>
      </c>
      <c r="L12" s="37">
        <v>103410</v>
      </c>
      <c r="M12" s="8">
        <v>58120</v>
      </c>
      <c r="N12" s="101">
        <f t="shared" ref="N12:N43" si="3">M12/L12</f>
        <v>0.56203461947587274</v>
      </c>
      <c r="O12" s="37">
        <v>139939</v>
      </c>
      <c r="P12" s="8">
        <v>81829</v>
      </c>
      <c r="Q12" s="101">
        <f t="shared" ref="Q12:Q43" si="4">P12/O12</f>
        <v>0.58474764004316171</v>
      </c>
      <c r="R12" s="8">
        <v>3752</v>
      </c>
      <c r="S12" s="8">
        <v>735</v>
      </c>
      <c r="T12" s="101">
        <f t="shared" ref="T12:T43" si="5">S12/R12</f>
        <v>0.19589552238805971</v>
      </c>
      <c r="U12" s="8">
        <v>1154</v>
      </c>
      <c r="V12" s="8">
        <v>802</v>
      </c>
      <c r="W12" s="101">
        <f t="shared" ref="W12:W43" si="6">IF(U12=0,"N/A",V12/U12)</f>
        <v>0.69497400346620453</v>
      </c>
      <c r="X12" s="8">
        <v>496</v>
      </c>
      <c r="Y12" s="8">
        <v>248</v>
      </c>
      <c r="Z12" s="101">
        <f t="shared" ref="Z12:Z43" si="7">IF(X12=0,"N/A",Y12/X12)</f>
        <v>0.5</v>
      </c>
      <c r="AA12" s="8">
        <v>61468</v>
      </c>
      <c r="AB12" s="8">
        <v>44044</v>
      </c>
      <c r="AC12" s="101">
        <f t="shared" ref="AC12:AC44" si="8">IF(AA12=0,"N/A",AB12/AA12)</f>
        <v>0.71653543307086609</v>
      </c>
      <c r="AD12" s="8">
        <v>156</v>
      </c>
      <c r="AE12" s="8">
        <v>74</v>
      </c>
      <c r="AF12" s="101">
        <f t="shared" ref="AF12:AF44" si="9">IF(AD12=0,"N/A",AE12/AD12)</f>
        <v>0.47435897435897434</v>
      </c>
      <c r="AG12" s="8">
        <v>24394</v>
      </c>
      <c r="AH12" s="8">
        <v>6679</v>
      </c>
      <c r="AI12" s="101">
        <f t="shared" ref="AI12:AI43" si="10">AH12/AG12</f>
        <v>0.27379683528736576</v>
      </c>
      <c r="AJ12" s="8">
        <v>415</v>
      </c>
      <c r="AK12" s="8">
        <v>65</v>
      </c>
      <c r="AL12" s="101">
        <f t="shared" ref="AL12:AL44" si="11">IF(AJ12=0,"N/A",AK12/AJ12)</f>
        <v>0.15662650602409639</v>
      </c>
      <c r="AM12" s="8">
        <v>3272</v>
      </c>
      <c r="AN12" s="8">
        <v>1169</v>
      </c>
      <c r="AO12" s="101">
        <f t="shared" ref="AO12:AO44" si="12">IF(AM12=0,"N/A",AN12/AM12)</f>
        <v>0.35727383863080686</v>
      </c>
      <c r="AP12" s="8">
        <v>0</v>
      </c>
      <c r="AQ12" s="8">
        <v>31</v>
      </c>
      <c r="AR12" s="101" t="str">
        <f t="shared" ref="AR12:AR44" si="13">IF(AP12=0,"N/A",AQ12/AP12)</f>
        <v>N/A</v>
      </c>
      <c r="AS12" s="8">
        <v>92</v>
      </c>
      <c r="AT12" s="8">
        <v>9</v>
      </c>
      <c r="AU12" s="101">
        <f t="shared" ref="AU12:AU44" si="14">IF(AS12=0,"N/A",AT12/AS12)</f>
        <v>9.7826086956521743E-2</v>
      </c>
      <c r="AV12" s="8">
        <v>21</v>
      </c>
      <c r="AW12" s="8">
        <v>6</v>
      </c>
      <c r="AX12" s="101">
        <f t="shared" ref="AX12:AX44" si="15">IF(AV12=0,"N/A",AW12/AV12)</f>
        <v>0.2857142857142857</v>
      </c>
      <c r="AY12" s="8">
        <v>1600</v>
      </c>
      <c r="AZ12" s="8">
        <v>679</v>
      </c>
      <c r="BA12" s="101">
        <f t="shared" ref="BA12:BA44" si="16">IF(AY12=0,"N/A",AZ12/AY12)</f>
        <v>0.424375</v>
      </c>
      <c r="BB12" s="8">
        <v>6578</v>
      </c>
      <c r="BC12" s="8">
        <v>3532</v>
      </c>
      <c r="BD12" s="101">
        <f t="shared" ref="BD12:BD44" si="17">IF(BB12=0,"N/A",BC12/BB12)</f>
        <v>0.53694131955001523</v>
      </c>
      <c r="BE12" s="8">
        <v>12</v>
      </c>
      <c r="BF12" s="8">
        <v>3</v>
      </c>
      <c r="BG12" s="101">
        <f t="shared" ref="BG12:BG44" si="18">IF(BE12=0,"N/A",BF12/BE12)</f>
        <v>0.25</v>
      </c>
      <c r="BH12" s="8">
        <v>43315</v>
      </c>
      <c r="BI12" s="8">
        <v>13777</v>
      </c>
      <c r="BJ12" s="205">
        <f t="shared" ref="BJ12:BJ43" si="19">BI12/BH12</f>
        <v>0.31806533533417986</v>
      </c>
      <c r="BK12" s="8">
        <v>24293</v>
      </c>
      <c r="BL12" s="8">
        <v>7373</v>
      </c>
      <c r="BM12" s="205">
        <f t="shared" ref="BM12:BM43" si="20">BL12/BK12</f>
        <v>0.30350306672704069</v>
      </c>
      <c r="BN12" s="8">
        <v>8566</v>
      </c>
      <c r="BO12" s="8">
        <v>2605</v>
      </c>
      <c r="BP12" s="205">
        <f t="shared" ref="BP12:BP43" si="21">BO12/BN12</f>
        <v>0.30410926920382908</v>
      </c>
      <c r="BQ12" s="8">
        <v>5840</v>
      </c>
      <c r="BR12" s="8">
        <v>2019</v>
      </c>
      <c r="BS12" s="205">
        <f t="shared" ref="BS12:BS43" si="22">BR12/BQ12</f>
        <v>0.34571917808219177</v>
      </c>
      <c r="BT12" s="8">
        <v>14406</v>
      </c>
      <c r="BU12" s="8">
        <v>4624</v>
      </c>
      <c r="BV12" s="205">
        <f t="shared" ref="BV12:BV43" si="23">BU12/BT12</f>
        <v>0.32097737054005276</v>
      </c>
      <c r="BW12" s="8">
        <v>21901</v>
      </c>
      <c r="BX12" s="8">
        <v>6565</v>
      </c>
      <c r="BY12" s="205">
        <f t="shared" ref="BY12:BY43" si="24">BX12/BW12</f>
        <v>0.29975800191772067</v>
      </c>
      <c r="BZ12" s="8">
        <v>14701</v>
      </c>
      <c r="CA12" s="8">
        <v>3271</v>
      </c>
      <c r="CB12" s="205">
        <f t="shared" ref="CB12:CB44" si="25">IF(BZ12=0,"N/A",CA12/BZ12)</f>
        <v>0.22250187062104618</v>
      </c>
      <c r="CC12" s="8">
        <v>36602</v>
      </c>
      <c r="CD12" s="8">
        <v>9836</v>
      </c>
      <c r="CE12" s="205">
        <f t="shared" ref="CE12:CE43" si="26">CD12/CC12</f>
        <v>0.26872848478225231</v>
      </c>
      <c r="CF12" s="54">
        <v>0.63</v>
      </c>
      <c r="CG12" s="158">
        <v>0.6271531262715313</v>
      </c>
      <c r="CH12" s="101">
        <f t="shared" ref="CH12:CH43" si="27">CG12/CF12</f>
        <v>0.99548115281195448</v>
      </c>
      <c r="CI12" s="8">
        <v>150</v>
      </c>
      <c r="CJ12" s="8">
        <v>16</v>
      </c>
      <c r="CK12" s="205">
        <f t="shared" ref="CK12:CK43" si="28">CJ12/CI12</f>
        <v>0.10666666666666667</v>
      </c>
      <c r="CL12" s="8">
        <v>153</v>
      </c>
      <c r="CM12" s="8">
        <v>17</v>
      </c>
      <c r="CN12" s="205">
        <f t="shared" ref="CN12:CN43" si="29">CM12/CL12</f>
        <v>0.1111111111111111</v>
      </c>
      <c r="CO12" s="8">
        <v>18712</v>
      </c>
      <c r="CP12" s="8">
        <v>3446</v>
      </c>
      <c r="CQ12" s="205">
        <f t="shared" ref="CQ12:CQ43" si="30">CP12/CO12</f>
        <v>0.18415989739204788</v>
      </c>
      <c r="CR12" s="8">
        <v>110</v>
      </c>
      <c r="CS12" s="8">
        <v>6</v>
      </c>
      <c r="CT12" s="205">
        <f t="shared" ref="CT12:CT43" si="31">CS12/CR12</f>
        <v>5.4545454545454543E-2</v>
      </c>
      <c r="CU12" s="8">
        <v>55</v>
      </c>
      <c r="CV12" s="8">
        <v>0</v>
      </c>
      <c r="CW12" s="205">
        <f t="shared" ref="CW12:CW43" si="32">CV12/CU12</f>
        <v>0</v>
      </c>
      <c r="CX12" s="634"/>
      <c r="CY12" s="634"/>
      <c r="CZ12" s="632"/>
      <c r="DA12" s="634"/>
      <c r="DB12" s="634"/>
      <c r="DC12" s="632"/>
      <c r="DD12" s="8">
        <v>10</v>
      </c>
      <c r="DE12" s="8">
        <v>0</v>
      </c>
      <c r="DF12" s="101">
        <f t="shared" ref="DF12:DF44" si="33">IF(DD12=0,"N/A",DE12/DD12)</f>
        <v>0</v>
      </c>
      <c r="DG12" s="8">
        <v>1130</v>
      </c>
      <c r="DH12" s="8">
        <v>267</v>
      </c>
      <c r="DI12" s="101">
        <f t="shared" ref="DI12:DI44" si="34">IF(DG12=0,"N/A",DH12/DG12)</f>
        <v>0.23628318584070795</v>
      </c>
      <c r="DJ12" s="8">
        <v>247</v>
      </c>
      <c r="DK12" s="8">
        <v>214</v>
      </c>
      <c r="DL12" s="101">
        <f t="shared" ref="DL12:DL43" si="35">DK12/DJ12</f>
        <v>0.8663967611336032</v>
      </c>
      <c r="DM12" s="8">
        <v>117</v>
      </c>
      <c r="DN12" s="8">
        <v>29</v>
      </c>
      <c r="DO12" s="101">
        <f t="shared" ref="DO12:DO44" si="36">IF(DM12=0,"N/A",DN12/DM12)</f>
        <v>0.24786324786324787</v>
      </c>
      <c r="DP12" s="8">
        <v>64</v>
      </c>
      <c r="DQ12" s="8">
        <v>21</v>
      </c>
      <c r="DR12" s="101">
        <f t="shared" ref="DR12:DR44" si="37">IF(DP12=0,"N/A",DQ12/DP12)</f>
        <v>0.328125</v>
      </c>
      <c r="DS12" s="634"/>
      <c r="DT12" s="634"/>
      <c r="DU12" s="632"/>
      <c r="DV12" s="634"/>
      <c r="DW12" s="634"/>
      <c r="DX12" s="632"/>
      <c r="DY12" s="637"/>
      <c r="DZ12" s="634"/>
      <c r="EA12" s="632"/>
      <c r="EB12" s="637"/>
      <c r="EC12" s="634"/>
      <c r="ED12" s="632"/>
    </row>
    <row r="13" spans="1:134" s="1" customFormat="1" x14ac:dyDescent="0.55000000000000004">
      <c r="A13" s="8">
        <v>11</v>
      </c>
      <c r="B13" s="9" t="s">
        <v>43</v>
      </c>
      <c r="C13" s="8">
        <v>42723</v>
      </c>
      <c r="D13" s="8">
        <v>29477</v>
      </c>
      <c r="E13" s="101">
        <f t="shared" si="0"/>
        <v>0.68995622966551973</v>
      </c>
      <c r="F13" s="8">
        <v>4096</v>
      </c>
      <c r="G13" s="8">
        <v>1187</v>
      </c>
      <c r="H13" s="101">
        <f t="shared" si="1"/>
        <v>0.289794921875</v>
      </c>
      <c r="I13" s="37">
        <v>46819</v>
      </c>
      <c r="J13" s="8">
        <v>30664</v>
      </c>
      <c r="K13" s="101">
        <f t="shared" si="2"/>
        <v>0.65494777761165335</v>
      </c>
      <c r="L13" s="37">
        <v>99461</v>
      </c>
      <c r="M13" s="8">
        <v>39383</v>
      </c>
      <c r="N13" s="101">
        <f t="shared" si="3"/>
        <v>0.3959642472929088</v>
      </c>
      <c r="O13" s="37">
        <v>146280</v>
      </c>
      <c r="P13" s="8">
        <v>70047</v>
      </c>
      <c r="Q13" s="101">
        <f t="shared" si="4"/>
        <v>0.47885561936013127</v>
      </c>
      <c r="R13" s="8">
        <v>8018</v>
      </c>
      <c r="S13" s="8">
        <v>2183</v>
      </c>
      <c r="T13" s="101">
        <f t="shared" si="5"/>
        <v>0.27226240957844849</v>
      </c>
      <c r="U13" s="8">
        <v>1503</v>
      </c>
      <c r="V13" s="8">
        <v>746</v>
      </c>
      <c r="W13" s="101">
        <f t="shared" si="6"/>
        <v>0.4963406520292748</v>
      </c>
      <c r="X13" s="8">
        <v>1505</v>
      </c>
      <c r="Y13" s="8">
        <v>584</v>
      </c>
      <c r="Z13" s="101">
        <f t="shared" si="7"/>
        <v>0.38803986710963456</v>
      </c>
      <c r="AA13" s="8">
        <v>43633</v>
      </c>
      <c r="AB13" s="8">
        <v>17843</v>
      </c>
      <c r="AC13" s="101">
        <f t="shared" si="8"/>
        <v>0.40893360529874179</v>
      </c>
      <c r="AD13" s="8">
        <v>274</v>
      </c>
      <c r="AE13" s="8">
        <v>75</v>
      </c>
      <c r="AF13" s="101">
        <f t="shared" si="9"/>
        <v>0.27372262773722628</v>
      </c>
      <c r="AG13" s="8">
        <v>30719</v>
      </c>
      <c r="AH13" s="8">
        <v>8519</v>
      </c>
      <c r="AI13" s="101">
        <f t="shared" si="10"/>
        <v>0.27732022526774958</v>
      </c>
      <c r="AJ13" s="8">
        <v>146</v>
      </c>
      <c r="AK13" s="8">
        <v>89</v>
      </c>
      <c r="AL13" s="101">
        <f t="shared" si="11"/>
        <v>0.6095890410958904</v>
      </c>
      <c r="AM13" s="8">
        <v>2020</v>
      </c>
      <c r="AN13" s="8">
        <v>929</v>
      </c>
      <c r="AO13" s="101">
        <f t="shared" si="12"/>
        <v>0.45990099009900992</v>
      </c>
      <c r="AP13" s="8">
        <v>124</v>
      </c>
      <c r="AQ13" s="8">
        <v>60</v>
      </c>
      <c r="AR13" s="101">
        <f t="shared" si="13"/>
        <v>0.4838709677419355</v>
      </c>
      <c r="AS13" s="8">
        <v>0</v>
      </c>
      <c r="AT13" s="8">
        <v>9</v>
      </c>
      <c r="AU13" s="101" t="str">
        <f t="shared" si="14"/>
        <v>N/A</v>
      </c>
      <c r="AV13" s="8">
        <v>142</v>
      </c>
      <c r="AW13" s="8">
        <v>20</v>
      </c>
      <c r="AX13" s="101">
        <f t="shared" si="15"/>
        <v>0.14084507042253522</v>
      </c>
      <c r="AY13" s="8">
        <v>2450</v>
      </c>
      <c r="AZ13" s="8">
        <v>2901</v>
      </c>
      <c r="BA13" s="101">
        <f t="shared" si="16"/>
        <v>1.1840816326530612</v>
      </c>
      <c r="BB13" s="8">
        <v>8913</v>
      </c>
      <c r="BC13" s="8">
        <v>4530</v>
      </c>
      <c r="BD13" s="101">
        <f t="shared" si="17"/>
        <v>0.50824638168966674</v>
      </c>
      <c r="BE13" s="8">
        <v>14</v>
      </c>
      <c r="BF13" s="8">
        <v>2</v>
      </c>
      <c r="BG13" s="101">
        <f t="shared" si="18"/>
        <v>0.14285714285714285</v>
      </c>
      <c r="BH13" s="8">
        <v>192394</v>
      </c>
      <c r="BI13" s="8">
        <v>68916</v>
      </c>
      <c r="BJ13" s="205">
        <f t="shared" si="19"/>
        <v>0.35820243874549101</v>
      </c>
      <c r="BK13" s="8">
        <v>289278</v>
      </c>
      <c r="BL13" s="8">
        <v>96224</v>
      </c>
      <c r="BM13" s="205">
        <f t="shared" si="20"/>
        <v>0.33263504310732239</v>
      </c>
      <c r="BN13" s="8">
        <v>94714</v>
      </c>
      <c r="BO13" s="8">
        <v>26646</v>
      </c>
      <c r="BP13" s="205">
        <f t="shared" si="21"/>
        <v>0.2813311654032139</v>
      </c>
      <c r="BQ13" s="8">
        <v>79339</v>
      </c>
      <c r="BR13" s="8">
        <v>29823</v>
      </c>
      <c r="BS13" s="205">
        <f t="shared" si="22"/>
        <v>0.37589331854447372</v>
      </c>
      <c r="BT13" s="8">
        <v>174053</v>
      </c>
      <c r="BU13" s="8">
        <v>56469</v>
      </c>
      <c r="BV13" s="205">
        <f t="shared" si="23"/>
        <v>0.32443566040229127</v>
      </c>
      <c r="BW13" s="8">
        <v>119638</v>
      </c>
      <c r="BX13" s="8">
        <v>39295</v>
      </c>
      <c r="BY13" s="205">
        <f t="shared" si="24"/>
        <v>0.32844915495076815</v>
      </c>
      <c r="BZ13" s="8">
        <v>19102</v>
      </c>
      <c r="CA13" s="8">
        <v>5231</v>
      </c>
      <c r="CB13" s="205">
        <f t="shared" si="25"/>
        <v>0.27384567061040727</v>
      </c>
      <c r="CC13" s="8">
        <v>138740</v>
      </c>
      <c r="CD13" s="8">
        <v>44526</v>
      </c>
      <c r="CE13" s="205">
        <f t="shared" si="26"/>
        <v>0.32093123828744413</v>
      </c>
      <c r="CF13" s="54">
        <v>0.63</v>
      </c>
      <c r="CG13" s="158">
        <v>0.58684943465247752</v>
      </c>
      <c r="CH13" s="101">
        <f t="shared" si="27"/>
        <v>0.9315070391309167</v>
      </c>
      <c r="CI13" s="8">
        <v>282</v>
      </c>
      <c r="CJ13" s="8">
        <v>71</v>
      </c>
      <c r="CK13" s="205">
        <f t="shared" si="28"/>
        <v>0.25177304964539005</v>
      </c>
      <c r="CL13" s="8">
        <v>422</v>
      </c>
      <c r="CM13" s="8">
        <v>26</v>
      </c>
      <c r="CN13" s="205">
        <f t="shared" si="29"/>
        <v>6.1611374407582936E-2</v>
      </c>
      <c r="CO13" s="8">
        <v>57343</v>
      </c>
      <c r="CP13" s="8">
        <v>12472</v>
      </c>
      <c r="CQ13" s="205">
        <f t="shared" si="30"/>
        <v>0.21749821251068133</v>
      </c>
      <c r="CR13" s="8">
        <v>242</v>
      </c>
      <c r="CS13" s="8">
        <v>46</v>
      </c>
      <c r="CT13" s="205">
        <f t="shared" si="31"/>
        <v>0.19008264462809918</v>
      </c>
      <c r="CU13" s="8">
        <v>121</v>
      </c>
      <c r="CV13" s="8">
        <v>8</v>
      </c>
      <c r="CW13" s="205">
        <f t="shared" si="32"/>
        <v>6.6115702479338845E-2</v>
      </c>
      <c r="CX13" s="634"/>
      <c r="CY13" s="634"/>
      <c r="CZ13" s="632"/>
      <c r="DA13" s="634"/>
      <c r="DB13" s="634"/>
      <c r="DC13" s="632"/>
      <c r="DD13" s="8">
        <v>10</v>
      </c>
      <c r="DE13" s="8">
        <v>0</v>
      </c>
      <c r="DF13" s="101">
        <f t="shared" si="33"/>
        <v>0</v>
      </c>
      <c r="DG13" s="8">
        <v>250</v>
      </c>
      <c r="DH13" s="8">
        <v>20</v>
      </c>
      <c r="DI13" s="101">
        <f t="shared" si="34"/>
        <v>0.08</v>
      </c>
      <c r="DJ13" s="8">
        <v>758</v>
      </c>
      <c r="DK13" s="8">
        <v>262</v>
      </c>
      <c r="DL13" s="101">
        <f t="shared" si="35"/>
        <v>0.34564643799472294</v>
      </c>
      <c r="DM13" s="8">
        <v>75</v>
      </c>
      <c r="DN13" s="8">
        <v>22</v>
      </c>
      <c r="DO13" s="101">
        <f t="shared" si="36"/>
        <v>0.29333333333333333</v>
      </c>
      <c r="DP13" s="8">
        <v>42</v>
      </c>
      <c r="DQ13" s="8">
        <v>12</v>
      </c>
      <c r="DR13" s="101">
        <f t="shared" si="37"/>
        <v>0.2857142857142857</v>
      </c>
      <c r="DS13" s="634"/>
      <c r="DT13" s="634"/>
      <c r="DU13" s="632"/>
      <c r="DV13" s="634"/>
      <c r="DW13" s="634"/>
      <c r="DX13" s="632"/>
      <c r="DY13" s="637"/>
      <c r="DZ13" s="634"/>
      <c r="EA13" s="632"/>
      <c r="EB13" s="637"/>
      <c r="EC13" s="634"/>
      <c r="ED13" s="632"/>
    </row>
    <row r="14" spans="1:134" s="1" customFormat="1" x14ac:dyDescent="0.55000000000000004">
      <c r="A14" s="8">
        <v>13</v>
      </c>
      <c r="B14" s="9" t="s">
        <v>59</v>
      </c>
      <c r="C14" s="8">
        <v>40755</v>
      </c>
      <c r="D14" s="8">
        <v>30607</v>
      </c>
      <c r="E14" s="101">
        <f t="shared" si="0"/>
        <v>0.75099987731566675</v>
      </c>
      <c r="F14" s="8">
        <v>2369</v>
      </c>
      <c r="G14" s="8">
        <v>641</v>
      </c>
      <c r="H14" s="101">
        <f t="shared" si="1"/>
        <v>0.27057830308146896</v>
      </c>
      <c r="I14" s="37">
        <v>43124</v>
      </c>
      <c r="J14" s="8">
        <v>31248</v>
      </c>
      <c r="K14" s="101">
        <f t="shared" si="2"/>
        <v>0.72460810685465171</v>
      </c>
      <c r="L14" s="37">
        <v>143648</v>
      </c>
      <c r="M14" s="8">
        <v>51413</v>
      </c>
      <c r="N14" s="101">
        <f t="shared" si="3"/>
        <v>0.35790961238583202</v>
      </c>
      <c r="O14" s="37">
        <v>186772</v>
      </c>
      <c r="P14" s="8">
        <v>82661</v>
      </c>
      <c r="Q14" s="101">
        <f t="shared" si="4"/>
        <v>0.44257704580986446</v>
      </c>
      <c r="R14" s="8">
        <v>2562</v>
      </c>
      <c r="S14" s="8">
        <v>623</v>
      </c>
      <c r="T14" s="101">
        <f t="shared" si="5"/>
        <v>0.24316939890710382</v>
      </c>
      <c r="U14" s="8">
        <v>1153</v>
      </c>
      <c r="V14" s="8">
        <v>365</v>
      </c>
      <c r="W14" s="101">
        <f t="shared" si="6"/>
        <v>0.31656548135299217</v>
      </c>
      <c r="X14" s="8">
        <v>510</v>
      </c>
      <c r="Y14" s="8">
        <v>94</v>
      </c>
      <c r="Z14" s="101">
        <f t="shared" si="7"/>
        <v>0.18431372549019609</v>
      </c>
      <c r="AA14" s="8">
        <v>81267</v>
      </c>
      <c r="AB14" s="8">
        <v>33407</v>
      </c>
      <c r="AC14" s="101">
        <f t="shared" si="8"/>
        <v>0.41107706695214541</v>
      </c>
      <c r="AD14" s="8">
        <v>100</v>
      </c>
      <c r="AE14" s="8">
        <v>10</v>
      </c>
      <c r="AF14" s="101">
        <f t="shared" si="9"/>
        <v>0.1</v>
      </c>
      <c r="AG14" s="8">
        <v>31335</v>
      </c>
      <c r="AH14" s="8">
        <v>8441</v>
      </c>
      <c r="AI14" s="101">
        <f t="shared" si="10"/>
        <v>0.26937928833572683</v>
      </c>
      <c r="AJ14" s="8">
        <v>1756</v>
      </c>
      <c r="AK14" s="8">
        <v>432</v>
      </c>
      <c r="AL14" s="101">
        <f t="shared" si="11"/>
        <v>0.24601366742596811</v>
      </c>
      <c r="AM14" s="8">
        <v>6991</v>
      </c>
      <c r="AN14" s="8">
        <v>1919</v>
      </c>
      <c r="AO14" s="101">
        <f t="shared" si="12"/>
        <v>0.27449578028894295</v>
      </c>
      <c r="AP14" s="8">
        <v>526</v>
      </c>
      <c r="AQ14" s="8">
        <v>174</v>
      </c>
      <c r="AR14" s="101">
        <f t="shared" si="13"/>
        <v>0.33079847908745247</v>
      </c>
      <c r="AS14" s="8">
        <v>418</v>
      </c>
      <c r="AT14" s="8">
        <v>188</v>
      </c>
      <c r="AU14" s="101">
        <f t="shared" si="14"/>
        <v>0.44976076555023925</v>
      </c>
      <c r="AV14" s="8">
        <v>129</v>
      </c>
      <c r="AW14" s="8">
        <v>19</v>
      </c>
      <c r="AX14" s="101">
        <f t="shared" si="15"/>
        <v>0.14728682170542637</v>
      </c>
      <c r="AY14" s="8">
        <v>3193</v>
      </c>
      <c r="AZ14" s="8">
        <v>1225</v>
      </c>
      <c r="BA14" s="101">
        <f t="shared" si="16"/>
        <v>0.38365173817726278</v>
      </c>
      <c r="BB14" s="8">
        <v>13708</v>
      </c>
      <c r="BC14" s="8">
        <v>3551</v>
      </c>
      <c r="BD14" s="101">
        <f t="shared" si="17"/>
        <v>0.25904581266413773</v>
      </c>
      <c r="BE14" s="8">
        <v>0</v>
      </c>
      <c r="BF14" s="8">
        <v>0</v>
      </c>
      <c r="BG14" s="101" t="str">
        <f t="shared" si="18"/>
        <v>N/A</v>
      </c>
      <c r="BH14" s="8">
        <v>47813</v>
      </c>
      <c r="BI14" s="8">
        <v>9721</v>
      </c>
      <c r="BJ14" s="205">
        <f t="shared" si="19"/>
        <v>0.2033129065316964</v>
      </c>
      <c r="BK14" s="8">
        <v>16178</v>
      </c>
      <c r="BL14" s="8">
        <v>4764</v>
      </c>
      <c r="BM14" s="205">
        <f t="shared" si="20"/>
        <v>0.29447397700581035</v>
      </c>
      <c r="BN14" s="8">
        <v>5882</v>
      </c>
      <c r="BO14" s="8">
        <v>768</v>
      </c>
      <c r="BP14" s="205">
        <f t="shared" si="21"/>
        <v>0.13056783407004421</v>
      </c>
      <c r="BQ14" s="8">
        <v>3939</v>
      </c>
      <c r="BR14" s="8">
        <v>656</v>
      </c>
      <c r="BS14" s="205">
        <f t="shared" si="22"/>
        <v>0.16653973089616653</v>
      </c>
      <c r="BT14" s="8">
        <v>9821</v>
      </c>
      <c r="BU14" s="8">
        <v>1424</v>
      </c>
      <c r="BV14" s="205">
        <f t="shared" si="23"/>
        <v>0.14499541798187557</v>
      </c>
      <c r="BW14" s="8">
        <v>24815</v>
      </c>
      <c r="BX14" s="8">
        <v>10058</v>
      </c>
      <c r="BY14" s="205">
        <f t="shared" si="24"/>
        <v>0.40531936328833368</v>
      </c>
      <c r="BZ14" s="8">
        <v>19455</v>
      </c>
      <c r="CA14" s="8">
        <v>6706</v>
      </c>
      <c r="CB14" s="205">
        <f t="shared" si="25"/>
        <v>0.3446928810074531</v>
      </c>
      <c r="CC14" s="8">
        <v>44270</v>
      </c>
      <c r="CD14" s="8">
        <v>16764</v>
      </c>
      <c r="CE14" s="205">
        <f t="shared" si="26"/>
        <v>0.37867630449514345</v>
      </c>
      <c r="CF14" s="54">
        <v>0.63</v>
      </c>
      <c r="CG14" s="158">
        <v>0.29890848026868178</v>
      </c>
      <c r="CH14" s="101">
        <f t="shared" si="27"/>
        <v>0.47445790518838377</v>
      </c>
      <c r="CI14" s="8">
        <v>186</v>
      </c>
      <c r="CJ14" s="8">
        <v>45</v>
      </c>
      <c r="CK14" s="205">
        <f t="shared" si="28"/>
        <v>0.24193548387096775</v>
      </c>
      <c r="CL14" s="8">
        <v>187</v>
      </c>
      <c r="CM14" s="8">
        <v>36</v>
      </c>
      <c r="CN14" s="205">
        <f t="shared" si="29"/>
        <v>0.19251336898395721</v>
      </c>
      <c r="CO14" s="8">
        <v>17884</v>
      </c>
      <c r="CP14" s="8">
        <v>6341</v>
      </c>
      <c r="CQ14" s="205">
        <f t="shared" si="30"/>
        <v>0.35456273764258556</v>
      </c>
      <c r="CR14" s="8">
        <v>128</v>
      </c>
      <c r="CS14" s="8">
        <v>45</v>
      </c>
      <c r="CT14" s="205">
        <f t="shared" si="31"/>
        <v>0.3515625</v>
      </c>
      <c r="CU14" s="8">
        <v>64</v>
      </c>
      <c r="CV14" s="8">
        <v>3</v>
      </c>
      <c r="CW14" s="205">
        <f t="shared" si="32"/>
        <v>4.6875E-2</v>
      </c>
      <c r="CX14" s="634"/>
      <c r="CY14" s="634"/>
      <c r="CZ14" s="632"/>
      <c r="DA14" s="634"/>
      <c r="DB14" s="634"/>
      <c r="DC14" s="632"/>
      <c r="DD14" s="8">
        <v>10</v>
      </c>
      <c r="DE14" s="8">
        <v>0</v>
      </c>
      <c r="DF14" s="101">
        <f t="shared" si="33"/>
        <v>0</v>
      </c>
      <c r="DG14" s="8">
        <v>4765</v>
      </c>
      <c r="DH14" s="8">
        <v>1571</v>
      </c>
      <c r="DI14" s="101">
        <f t="shared" si="34"/>
        <v>0.32969569779643232</v>
      </c>
      <c r="DJ14" s="8">
        <v>236</v>
      </c>
      <c r="DK14" s="8">
        <v>236</v>
      </c>
      <c r="DL14" s="101">
        <f t="shared" si="35"/>
        <v>1</v>
      </c>
      <c r="DM14" s="8">
        <v>182</v>
      </c>
      <c r="DN14" s="8">
        <v>46</v>
      </c>
      <c r="DO14" s="101">
        <f t="shared" si="36"/>
        <v>0.25274725274725274</v>
      </c>
      <c r="DP14" s="8">
        <v>100</v>
      </c>
      <c r="DQ14" s="8">
        <v>28</v>
      </c>
      <c r="DR14" s="101">
        <f t="shared" si="37"/>
        <v>0.28000000000000003</v>
      </c>
      <c r="DS14" s="634"/>
      <c r="DT14" s="634"/>
      <c r="DU14" s="632"/>
      <c r="DV14" s="634"/>
      <c r="DW14" s="634"/>
      <c r="DX14" s="632"/>
      <c r="DY14" s="637"/>
      <c r="DZ14" s="634"/>
      <c r="EA14" s="632"/>
      <c r="EB14" s="637"/>
      <c r="EC14" s="634"/>
      <c r="ED14" s="632"/>
    </row>
    <row r="15" spans="1:134" s="1" customFormat="1" x14ac:dyDescent="0.55000000000000004">
      <c r="A15" s="8">
        <v>15</v>
      </c>
      <c r="B15" s="9" t="s">
        <v>63</v>
      </c>
      <c r="C15" s="8">
        <v>7784</v>
      </c>
      <c r="D15" s="8">
        <v>7035</v>
      </c>
      <c r="E15" s="101">
        <f t="shared" si="0"/>
        <v>0.90377697841726623</v>
      </c>
      <c r="F15" s="8">
        <v>653</v>
      </c>
      <c r="G15" s="8">
        <v>478</v>
      </c>
      <c r="H15" s="101">
        <f t="shared" si="1"/>
        <v>0.73200612557427258</v>
      </c>
      <c r="I15" s="37">
        <v>8437</v>
      </c>
      <c r="J15" s="8">
        <v>7513</v>
      </c>
      <c r="K15" s="101">
        <f t="shared" si="2"/>
        <v>0.89048239895697523</v>
      </c>
      <c r="L15" s="37">
        <v>30581</v>
      </c>
      <c r="M15" s="8">
        <v>15323</v>
      </c>
      <c r="N15" s="101">
        <f t="shared" si="3"/>
        <v>0.50106275138157674</v>
      </c>
      <c r="O15" s="37">
        <v>39018</v>
      </c>
      <c r="P15" s="8">
        <v>22836</v>
      </c>
      <c r="Q15" s="101">
        <f t="shared" si="4"/>
        <v>0.58526833769029674</v>
      </c>
      <c r="R15" s="8">
        <v>595</v>
      </c>
      <c r="S15" s="8">
        <v>305</v>
      </c>
      <c r="T15" s="101">
        <f t="shared" si="5"/>
        <v>0.51260504201680668</v>
      </c>
      <c r="U15" s="8">
        <v>173</v>
      </c>
      <c r="V15" s="8">
        <v>113</v>
      </c>
      <c r="W15" s="101">
        <f t="shared" si="6"/>
        <v>0.65317919075144504</v>
      </c>
      <c r="X15" s="8">
        <v>1317</v>
      </c>
      <c r="Y15" s="8">
        <v>913</v>
      </c>
      <c r="Z15" s="101">
        <f t="shared" si="7"/>
        <v>0.69324221716021261</v>
      </c>
      <c r="AA15" s="8">
        <v>20064</v>
      </c>
      <c r="AB15" s="8">
        <v>11537</v>
      </c>
      <c r="AC15" s="101">
        <f t="shared" si="8"/>
        <v>0.57500996810207339</v>
      </c>
      <c r="AD15" s="8">
        <v>59</v>
      </c>
      <c r="AE15" s="8">
        <v>2</v>
      </c>
      <c r="AF15" s="101">
        <f t="shared" si="9"/>
        <v>3.3898305084745763E-2</v>
      </c>
      <c r="AG15" s="8">
        <v>4649</v>
      </c>
      <c r="AH15" s="8">
        <v>1447</v>
      </c>
      <c r="AI15" s="101">
        <f t="shared" si="10"/>
        <v>0.31124973112497312</v>
      </c>
      <c r="AJ15" s="8">
        <v>0</v>
      </c>
      <c r="AK15" s="8">
        <v>14</v>
      </c>
      <c r="AL15" s="101" t="str">
        <f t="shared" si="11"/>
        <v>N/A</v>
      </c>
      <c r="AM15" s="8">
        <v>256</v>
      </c>
      <c r="AN15" s="8">
        <v>166</v>
      </c>
      <c r="AO15" s="101">
        <f t="shared" si="12"/>
        <v>0.6484375</v>
      </c>
      <c r="AP15" s="8">
        <v>0</v>
      </c>
      <c r="AQ15" s="8">
        <v>7</v>
      </c>
      <c r="AR15" s="101" t="str">
        <f t="shared" si="13"/>
        <v>N/A</v>
      </c>
      <c r="AS15" s="8">
        <v>0</v>
      </c>
      <c r="AT15" s="8">
        <v>1</v>
      </c>
      <c r="AU15" s="101" t="str">
        <f t="shared" si="14"/>
        <v>N/A</v>
      </c>
      <c r="AV15" s="8">
        <v>15</v>
      </c>
      <c r="AW15" s="8">
        <v>6</v>
      </c>
      <c r="AX15" s="101">
        <f t="shared" si="15"/>
        <v>0.4</v>
      </c>
      <c r="AY15" s="8">
        <v>381</v>
      </c>
      <c r="AZ15" s="8">
        <v>168</v>
      </c>
      <c r="BA15" s="101">
        <f t="shared" si="16"/>
        <v>0.44094488188976377</v>
      </c>
      <c r="BB15" s="8">
        <v>3072</v>
      </c>
      <c r="BC15" s="8">
        <v>435</v>
      </c>
      <c r="BD15" s="101">
        <f t="shared" si="17"/>
        <v>0.1416015625</v>
      </c>
      <c r="BE15" s="8">
        <v>0</v>
      </c>
      <c r="BF15" s="8">
        <v>1</v>
      </c>
      <c r="BG15" s="101" t="str">
        <f t="shared" si="18"/>
        <v>N/A</v>
      </c>
      <c r="BH15" s="8">
        <v>26016</v>
      </c>
      <c r="BI15" s="8">
        <v>7952</v>
      </c>
      <c r="BJ15" s="205">
        <f t="shared" si="19"/>
        <v>0.30565805658056583</v>
      </c>
      <c r="BK15" s="8">
        <v>13399</v>
      </c>
      <c r="BL15" s="8">
        <v>5061</v>
      </c>
      <c r="BM15" s="205">
        <f t="shared" si="20"/>
        <v>0.37771475483245021</v>
      </c>
      <c r="BN15" s="8">
        <v>4861</v>
      </c>
      <c r="BO15" s="8">
        <v>1067</v>
      </c>
      <c r="BP15" s="205">
        <f t="shared" si="21"/>
        <v>0.21950216004937256</v>
      </c>
      <c r="BQ15" s="8">
        <v>2823</v>
      </c>
      <c r="BR15" s="8">
        <v>1020</v>
      </c>
      <c r="BS15" s="205">
        <f t="shared" si="22"/>
        <v>0.36131774707757702</v>
      </c>
      <c r="BT15" s="8">
        <v>7684</v>
      </c>
      <c r="BU15" s="8">
        <v>2087</v>
      </c>
      <c r="BV15" s="205">
        <f t="shared" si="23"/>
        <v>0.271603331598126</v>
      </c>
      <c r="BW15" s="8">
        <v>11226</v>
      </c>
      <c r="BX15" s="8">
        <v>5246</v>
      </c>
      <c r="BY15" s="205">
        <f t="shared" si="24"/>
        <v>0.46730803491893819</v>
      </c>
      <c r="BZ15" s="8">
        <v>2491</v>
      </c>
      <c r="CA15" s="8">
        <v>905</v>
      </c>
      <c r="CB15" s="205">
        <f t="shared" si="25"/>
        <v>0.36330790847049377</v>
      </c>
      <c r="CC15" s="8">
        <v>13717</v>
      </c>
      <c r="CD15" s="8">
        <v>6151</v>
      </c>
      <c r="CE15" s="205">
        <f t="shared" si="26"/>
        <v>0.44842166654516291</v>
      </c>
      <c r="CF15" s="54">
        <v>0.63</v>
      </c>
      <c r="CG15" s="158">
        <v>0.4123690970163999</v>
      </c>
      <c r="CH15" s="101">
        <f t="shared" si="27"/>
        <v>0.65455412224825382</v>
      </c>
      <c r="CI15" s="8">
        <v>215</v>
      </c>
      <c r="CJ15" s="8">
        <v>15</v>
      </c>
      <c r="CK15" s="205">
        <f t="shared" si="28"/>
        <v>6.9767441860465115E-2</v>
      </c>
      <c r="CL15" s="8">
        <v>338</v>
      </c>
      <c r="CM15" s="8">
        <v>20</v>
      </c>
      <c r="CN15" s="205">
        <f t="shared" si="29"/>
        <v>5.9171597633136092E-2</v>
      </c>
      <c r="CO15" s="8">
        <v>27998</v>
      </c>
      <c r="CP15" s="8">
        <v>5483</v>
      </c>
      <c r="CQ15" s="205">
        <f t="shared" si="30"/>
        <v>0.19583541681548683</v>
      </c>
      <c r="CR15" s="8">
        <v>179</v>
      </c>
      <c r="CS15" s="8">
        <v>51</v>
      </c>
      <c r="CT15" s="205">
        <f t="shared" si="31"/>
        <v>0.28491620111731841</v>
      </c>
      <c r="CU15" s="8">
        <v>89</v>
      </c>
      <c r="CV15" s="8">
        <v>11</v>
      </c>
      <c r="CW15" s="205">
        <f t="shared" si="32"/>
        <v>0.12359550561797752</v>
      </c>
      <c r="CX15" s="634"/>
      <c r="CY15" s="634"/>
      <c r="CZ15" s="632"/>
      <c r="DA15" s="634"/>
      <c r="DB15" s="634"/>
      <c r="DC15" s="632"/>
      <c r="DD15" s="8">
        <v>10</v>
      </c>
      <c r="DE15" s="8">
        <v>0</v>
      </c>
      <c r="DF15" s="101">
        <f t="shared" si="33"/>
        <v>0</v>
      </c>
      <c r="DG15" s="8">
        <v>4093</v>
      </c>
      <c r="DH15" s="8">
        <v>1244</v>
      </c>
      <c r="DI15" s="101">
        <f t="shared" si="34"/>
        <v>0.30393354507696069</v>
      </c>
      <c r="DJ15" s="8">
        <v>371</v>
      </c>
      <c r="DK15" s="8">
        <v>402</v>
      </c>
      <c r="DL15" s="101">
        <f t="shared" si="35"/>
        <v>1.0835579514824798</v>
      </c>
      <c r="DM15" s="8">
        <v>138</v>
      </c>
      <c r="DN15" s="8">
        <v>38</v>
      </c>
      <c r="DO15" s="101">
        <f t="shared" si="36"/>
        <v>0.27536231884057971</v>
      </c>
      <c r="DP15" s="8">
        <v>76</v>
      </c>
      <c r="DQ15" s="8">
        <v>25</v>
      </c>
      <c r="DR15" s="101">
        <f t="shared" si="37"/>
        <v>0.32894736842105265</v>
      </c>
      <c r="DS15" s="634"/>
      <c r="DT15" s="634"/>
      <c r="DU15" s="632"/>
      <c r="DV15" s="634"/>
      <c r="DW15" s="634"/>
      <c r="DX15" s="632"/>
      <c r="DY15" s="637"/>
      <c r="DZ15" s="634"/>
      <c r="EA15" s="632"/>
      <c r="EB15" s="637"/>
      <c r="EC15" s="634"/>
      <c r="ED15" s="632"/>
    </row>
    <row r="16" spans="1:134" s="1" customFormat="1" x14ac:dyDescent="0.55000000000000004">
      <c r="A16" s="8">
        <v>17</v>
      </c>
      <c r="B16" s="9" t="s">
        <v>69</v>
      </c>
      <c r="C16" s="8">
        <v>13857</v>
      </c>
      <c r="D16" s="8">
        <v>7818</v>
      </c>
      <c r="E16" s="101">
        <f t="shared" si="0"/>
        <v>0.56419138341632391</v>
      </c>
      <c r="F16" s="8">
        <v>1860</v>
      </c>
      <c r="G16" s="8">
        <v>367</v>
      </c>
      <c r="H16" s="101">
        <f t="shared" si="1"/>
        <v>0.19731182795698926</v>
      </c>
      <c r="I16" s="37">
        <v>15717</v>
      </c>
      <c r="J16" s="8">
        <v>8185</v>
      </c>
      <c r="K16" s="101">
        <f t="shared" si="2"/>
        <v>0.52077368454539674</v>
      </c>
      <c r="L16" s="37">
        <v>24848</v>
      </c>
      <c r="M16" s="8">
        <v>8076</v>
      </c>
      <c r="N16" s="101">
        <f t="shared" si="3"/>
        <v>0.32501609787508051</v>
      </c>
      <c r="O16" s="37">
        <v>40565</v>
      </c>
      <c r="P16" s="8">
        <v>16261</v>
      </c>
      <c r="Q16" s="101">
        <f t="shared" si="4"/>
        <v>0.40086281276962898</v>
      </c>
      <c r="R16" s="8">
        <v>562</v>
      </c>
      <c r="S16" s="8">
        <v>144</v>
      </c>
      <c r="T16" s="101">
        <f t="shared" si="5"/>
        <v>0.25622775800711745</v>
      </c>
      <c r="U16" s="8">
        <v>2032</v>
      </c>
      <c r="V16" s="8">
        <v>455</v>
      </c>
      <c r="W16" s="101">
        <f t="shared" si="6"/>
        <v>0.22391732283464566</v>
      </c>
      <c r="X16" s="8">
        <v>1304</v>
      </c>
      <c r="Y16" s="8">
        <v>271</v>
      </c>
      <c r="Z16" s="101">
        <f t="shared" si="7"/>
        <v>0.20782208588957055</v>
      </c>
      <c r="AA16" s="8">
        <v>11885</v>
      </c>
      <c r="AB16" s="8">
        <v>5171</v>
      </c>
      <c r="AC16" s="101">
        <f t="shared" si="8"/>
        <v>0.43508624316365169</v>
      </c>
      <c r="AD16" s="8">
        <v>125</v>
      </c>
      <c r="AE16" s="8">
        <v>16</v>
      </c>
      <c r="AF16" s="101">
        <f t="shared" si="9"/>
        <v>0.128</v>
      </c>
      <c r="AG16" s="8">
        <v>5748</v>
      </c>
      <c r="AH16" s="8">
        <v>1043</v>
      </c>
      <c r="AI16" s="101">
        <f t="shared" si="10"/>
        <v>0.1814544189283229</v>
      </c>
      <c r="AJ16" s="8">
        <v>0</v>
      </c>
      <c r="AK16" s="8">
        <v>16</v>
      </c>
      <c r="AL16" s="101" t="str">
        <f t="shared" si="11"/>
        <v>N/A</v>
      </c>
      <c r="AM16" s="8">
        <v>650</v>
      </c>
      <c r="AN16" s="8">
        <v>123</v>
      </c>
      <c r="AO16" s="101">
        <f t="shared" si="12"/>
        <v>0.18923076923076923</v>
      </c>
      <c r="AP16" s="8">
        <v>0</v>
      </c>
      <c r="AQ16" s="8">
        <v>11</v>
      </c>
      <c r="AR16" s="101" t="str">
        <f t="shared" si="13"/>
        <v>N/A</v>
      </c>
      <c r="AS16" s="8">
        <v>0</v>
      </c>
      <c r="AT16" s="8">
        <v>1</v>
      </c>
      <c r="AU16" s="101" t="str">
        <f t="shared" si="14"/>
        <v>N/A</v>
      </c>
      <c r="AV16" s="8">
        <v>18</v>
      </c>
      <c r="AW16" s="8">
        <v>11</v>
      </c>
      <c r="AX16" s="101">
        <f t="shared" si="15"/>
        <v>0.61111111111111116</v>
      </c>
      <c r="AY16" s="8">
        <v>1112</v>
      </c>
      <c r="AZ16" s="8">
        <v>182</v>
      </c>
      <c r="BA16" s="101">
        <f t="shared" si="16"/>
        <v>0.16366906474820145</v>
      </c>
      <c r="BB16" s="8">
        <v>1412</v>
      </c>
      <c r="BC16" s="8">
        <v>561</v>
      </c>
      <c r="BD16" s="101">
        <f t="shared" si="17"/>
        <v>0.39730878186968838</v>
      </c>
      <c r="BE16" s="8">
        <v>0</v>
      </c>
      <c r="BF16" s="8">
        <v>2</v>
      </c>
      <c r="BG16" s="101" t="str">
        <f t="shared" si="18"/>
        <v>N/A</v>
      </c>
      <c r="BH16" s="8">
        <v>20877</v>
      </c>
      <c r="BI16" s="8">
        <v>5270</v>
      </c>
      <c r="BJ16" s="205">
        <f t="shared" si="19"/>
        <v>0.25243090482348995</v>
      </c>
      <c r="BK16" s="8">
        <v>20955</v>
      </c>
      <c r="BL16" s="8">
        <v>4298</v>
      </c>
      <c r="BM16" s="205">
        <f t="shared" si="20"/>
        <v>0.20510617990932953</v>
      </c>
      <c r="BN16" s="8">
        <v>7017</v>
      </c>
      <c r="BO16" s="8">
        <v>1118</v>
      </c>
      <c r="BP16" s="205">
        <f t="shared" si="21"/>
        <v>0.15932734786945987</v>
      </c>
      <c r="BQ16" s="8">
        <v>5513</v>
      </c>
      <c r="BR16" s="8">
        <v>1405</v>
      </c>
      <c r="BS16" s="205">
        <f t="shared" si="22"/>
        <v>0.25485216760384544</v>
      </c>
      <c r="BT16" s="8">
        <v>12530</v>
      </c>
      <c r="BU16" s="8">
        <v>2523</v>
      </c>
      <c r="BV16" s="205">
        <f t="shared" si="23"/>
        <v>0.20135674381484436</v>
      </c>
      <c r="BW16" s="8">
        <v>21367</v>
      </c>
      <c r="BX16" s="8">
        <v>5881</v>
      </c>
      <c r="BY16" s="205">
        <f t="shared" si="24"/>
        <v>0.27523751579538541</v>
      </c>
      <c r="BZ16" s="8">
        <v>8443</v>
      </c>
      <c r="CA16" s="8">
        <v>2558</v>
      </c>
      <c r="CB16" s="205">
        <f t="shared" si="25"/>
        <v>0.3029728769394765</v>
      </c>
      <c r="CC16" s="8">
        <v>29810</v>
      </c>
      <c r="CD16" s="8">
        <v>8439</v>
      </c>
      <c r="CE16" s="205">
        <f t="shared" si="26"/>
        <v>0.28309292183830931</v>
      </c>
      <c r="CF16" s="54">
        <v>0.63</v>
      </c>
      <c r="CG16" s="158">
        <v>0.58701721731037693</v>
      </c>
      <c r="CH16" s="101">
        <f t="shared" si="27"/>
        <v>0.93177336081012208</v>
      </c>
      <c r="CI16" s="8">
        <v>100</v>
      </c>
      <c r="CJ16" s="8">
        <v>16</v>
      </c>
      <c r="CK16" s="205">
        <f t="shared" si="28"/>
        <v>0.16</v>
      </c>
      <c r="CL16" s="8">
        <v>132</v>
      </c>
      <c r="CM16" s="8">
        <v>11</v>
      </c>
      <c r="CN16" s="205">
        <f t="shared" si="29"/>
        <v>8.3333333333333329E-2</v>
      </c>
      <c r="CO16" s="8">
        <v>17564</v>
      </c>
      <c r="CP16" s="8">
        <v>3723</v>
      </c>
      <c r="CQ16" s="205">
        <f t="shared" si="30"/>
        <v>0.21196766112502846</v>
      </c>
      <c r="CR16" s="8">
        <v>147</v>
      </c>
      <c r="CS16" s="8">
        <v>8</v>
      </c>
      <c r="CT16" s="205">
        <f t="shared" si="31"/>
        <v>5.4421768707482991E-2</v>
      </c>
      <c r="CU16" s="8">
        <v>73</v>
      </c>
      <c r="CV16" s="8">
        <v>3</v>
      </c>
      <c r="CW16" s="205">
        <f t="shared" si="32"/>
        <v>4.1095890410958902E-2</v>
      </c>
      <c r="CX16" s="634"/>
      <c r="CY16" s="634"/>
      <c r="CZ16" s="632"/>
      <c r="DA16" s="634"/>
      <c r="DB16" s="634"/>
      <c r="DC16" s="632"/>
      <c r="DD16" s="8">
        <v>10</v>
      </c>
      <c r="DE16" s="8">
        <v>0</v>
      </c>
      <c r="DF16" s="101">
        <f t="shared" si="33"/>
        <v>0</v>
      </c>
      <c r="DG16" s="8">
        <v>2062</v>
      </c>
      <c r="DH16" s="8">
        <v>148</v>
      </c>
      <c r="DI16" s="101">
        <f t="shared" si="34"/>
        <v>7.1774975751697376E-2</v>
      </c>
      <c r="DJ16" s="8">
        <v>232</v>
      </c>
      <c r="DK16" s="8">
        <v>358</v>
      </c>
      <c r="DL16" s="101">
        <f t="shared" si="35"/>
        <v>1.5431034482758621</v>
      </c>
      <c r="DM16" s="8">
        <v>69</v>
      </c>
      <c r="DN16" s="8">
        <v>17</v>
      </c>
      <c r="DO16" s="101">
        <f t="shared" si="36"/>
        <v>0.24637681159420291</v>
      </c>
      <c r="DP16" s="8">
        <v>38</v>
      </c>
      <c r="DQ16" s="8">
        <v>10</v>
      </c>
      <c r="DR16" s="101">
        <f t="shared" si="37"/>
        <v>0.26315789473684209</v>
      </c>
      <c r="DS16" s="634"/>
      <c r="DT16" s="634"/>
      <c r="DU16" s="632"/>
      <c r="DV16" s="634"/>
      <c r="DW16" s="634"/>
      <c r="DX16" s="632"/>
      <c r="DY16" s="637"/>
      <c r="DZ16" s="634"/>
      <c r="EA16" s="632"/>
      <c r="EB16" s="637"/>
      <c r="EC16" s="634"/>
      <c r="ED16" s="632"/>
    </row>
    <row r="17" spans="1:134" s="1" customFormat="1" x14ac:dyDescent="0.55000000000000004">
      <c r="A17" s="8">
        <v>18</v>
      </c>
      <c r="B17" s="9" t="s">
        <v>74</v>
      </c>
      <c r="C17" s="8">
        <v>15729</v>
      </c>
      <c r="D17" s="8">
        <v>8840</v>
      </c>
      <c r="E17" s="101">
        <f t="shared" si="0"/>
        <v>0.56201920020344587</v>
      </c>
      <c r="F17" s="8">
        <v>606</v>
      </c>
      <c r="G17" s="8">
        <v>299</v>
      </c>
      <c r="H17" s="101">
        <f t="shared" si="1"/>
        <v>0.49339933993399337</v>
      </c>
      <c r="I17" s="37">
        <v>16335</v>
      </c>
      <c r="J17" s="8">
        <v>9139</v>
      </c>
      <c r="K17" s="101">
        <f t="shared" si="2"/>
        <v>0.55947352310988674</v>
      </c>
      <c r="L17" s="37">
        <v>2354</v>
      </c>
      <c r="M17" s="8">
        <v>1596</v>
      </c>
      <c r="N17" s="101">
        <f t="shared" si="3"/>
        <v>0.67799490229396775</v>
      </c>
      <c r="O17" s="37">
        <v>18689</v>
      </c>
      <c r="P17" s="8">
        <v>10735</v>
      </c>
      <c r="Q17" s="101">
        <f t="shared" si="4"/>
        <v>0.57440205468457384</v>
      </c>
      <c r="R17" s="8">
        <v>100</v>
      </c>
      <c r="S17" s="8">
        <v>28</v>
      </c>
      <c r="T17" s="101">
        <f t="shared" si="5"/>
        <v>0.28000000000000003</v>
      </c>
      <c r="U17" s="8">
        <v>130</v>
      </c>
      <c r="V17" s="8">
        <v>49</v>
      </c>
      <c r="W17" s="101">
        <f t="shared" si="6"/>
        <v>0.37692307692307692</v>
      </c>
      <c r="X17" s="8">
        <v>200</v>
      </c>
      <c r="Y17" s="8">
        <v>210</v>
      </c>
      <c r="Z17" s="101">
        <f t="shared" si="7"/>
        <v>1.05</v>
      </c>
      <c r="AA17" s="8">
        <v>822</v>
      </c>
      <c r="AB17" s="8">
        <v>841</v>
      </c>
      <c r="AC17" s="101">
        <f t="shared" si="8"/>
        <v>1.0231143552311435</v>
      </c>
      <c r="AD17" s="8">
        <v>20</v>
      </c>
      <c r="AE17" s="8">
        <v>29</v>
      </c>
      <c r="AF17" s="101">
        <f t="shared" si="9"/>
        <v>1.45</v>
      </c>
      <c r="AG17" s="8">
        <v>640</v>
      </c>
      <c r="AH17" s="8">
        <v>177</v>
      </c>
      <c r="AI17" s="101">
        <f t="shared" si="10"/>
        <v>0.27656249999999999</v>
      </c>
      <c r="AJ17" s="8">
        <v>0</v>
      </c>
      <c r="AK17" s="8">
        <v>1</v>
      </c>
      <c r="AL17" s="101" t="str">
        <f t="shared" si="11"/>
        <v>N/A</v>
      </c>
      <c r="AM17" s="8">
        <v>85</v>
      </c>
      <c r="AN17" s="8">
        <v>29</v>
      </c>
      <c r="AO17" s="101">
        <f t="shared" si="12"/>
        <v>0.3411764705882353</v>
      </c>
      <c r="AP17" s="8">
        <v>0</v>
      </c>
      <c r="AQ17" s="8">
        <v>2</v>
      </c>
      <c r="AR17" s="101" t="str">
        <f t="shared" si="13"/>
        <v>N/A</v>
      </c>
      <c r="AS17" s="8">
        <v>0</v>
      </c>
      <c r="AT17" s="8">
        <v>0</v>
      </c>
      <c r="AU17" s="101" t="str">
        <f t="shared" si="14"/>
        <v>N/A</v>
      </c>
      <c r="AV17" s="8">
        <v>87</v>
      </c>
      <c r="AW17" s="8">
        <v>44</v>
      </c>
      <c r="AX17" s="101">
        <f t="shared" si="15"/>
        <v>0.50574712643678166</v>
      </c>
      <c r="AY17" s="8">
        <v>80</v>
      </c>
      <c r="AZ17" s="8">
        <v>46</v>
      </c>
      <c r="BA17" s="101">
        <f t="shared" si="16"/>
        <v>0.57499999999999996</v>
      </c>
      <c r="BB17" s="8">
        <v>190</v>
      </c>
      <c r="BC17" s="8">
        <v>134</v>
      </c>
      <c r="BD17" s="101">
        <f t="shared" si="17"/>
        <v>0.70526315789473681</v>
      </c>
      <c r="BE17" s="8">
        <v>0</v>
      </c>
      <c r="BF17" s="8">
        <v>1</v>
      </c>
      <c r="BG17" s="101" t="str">
        <f t="shared" si="18"/>
        <v>N/A</v>
      </c>
      <c r="BH17" s="8">
        <v>8878</v>
      </c>
      <c r="BI17" s="8">
        <v>2542</v>
      </c>
      <c r="BJ17" s="205">
        <f t="shared" si="19"/>
        <v>0.28632574904257718</v>
      </c>
      <c r="BK17" s="8">
        <v>4402</v>
      </c>
      <c r="BL17" s="8">
        <v>2343</v>
      </c>
      <c r="BM17" s="205">
        <f t="shared" si="20"/>
        <v>0.532258064516129</v>
      </c>
      <c r="BN17" s="8">
        <v>1647</v>
      </c>
      <c r="BO17" s="8">
        <v>834</v>
      </c>
      <c r="BP17" s="205">
        <f t="shared" si="21"/>
        <v>0.50637522768670307</v>
      </c>
      <c r="BQ17" s="8">
        <v>1108</v>
      </c>
      <c r="BR17" s="8">
        <v>435</v>
      </c>
      <c r="BS17" s="205">
        <f t="shared" si="22"/>
        <v>0.39259927797833932</v>
      </c>
      <c r="BT17" s="8">
        <v>2755</v>
      </c>
      <c r="BU17" s="8">
        <v>1269</v>
      </c>
      <c r="BV17" s="205">
        <f t="shared" si="23"/>
        <v>0.46061705989110707</v>
      </c>
      <c r="BW17" s="8">
        <v>5397</v>
      </c>
      <c r="BX17" s="8">
        <v>2971</v>
      </c>
      <c r="BY17" s="205">
        <f t="shared" si="24"/>
        <v>0.55049101352603302</v>
      </c>
      <c r="BZ17" s="8">
        <v>6844</v>
      </c>
      <c r="CA17" s="8">
        <v>2273</v>
      </c>
      <c r="CB17" s="205">
        <f t="shared" si="25"/>
        <v>0.33211572180011689</v>
      </c>
      <c r="CC17" s="8">
        <v>12241</v>
      </c>
      <c r="CD17" s="8">
        <v>5244</v>
      </c>
      <c r="CE17" s="205">
        <f t="shared" si="26"/>
        <v>0.42839637284535576</v>
      </c>
      <c r="CF17" s="54">
        <v>0.63</v>
      </c>
      <c r="CG17" s="158">
        <v>0.54161331626120357</v>
      </c>
      <c r="CH17" s="101">
        <f t="shared" si="27"/>
        <v>0.85970367660508507</v>
      </c>
      <c r="CI17" s="8">
        <v>188</v>
      </c>
      <c r="CJ17" s="8">
        <v>104</v>
      </c>
      <c r="CK17" s="205">
        <f t="shared" si="28"/>
        <v>0.55319148936170215</v>
      </c>
      <c r="CL17" s="8">
        <v>124</v>
      </c>
      <c r="CM17" s="8">
        <v>35</v>
      </c>
      <c r="CN17" s="205">
        <f t="shared" si="29"/>
        <v>0.28225806451612906</v>
      </c>
      <c r="CO17" s="8">
        <v>11063</v>
      </c>
      <c r="CP17" s="8">
        <v>2981</v>
      </c>
      <c r="CQ17" s="205">
        <f t="shared" si="30"/>
        <v>0.2694567477176173</v>
      </c>
      <c r="CR17" s="8">
        <v>69</v>
      </c>
      <c r="CS17" s="8">
        <v>9</v>
      </c>
      <c r="CT17" s="205">
        <f t="shared" si="31"/>
        <v>0.13043478260869565</v>
      </c>
      <c r="CU17" s="8">
        <v>34</v>
      </c>
      <c r="CV17" s="8">
        <v>0</v>
      </c>
      <c r="CW17" s="205">
        <f t="shared" si="32"/>
        <v>0</v>
      </c>
      <c r="CX17" s="634"/>
      <c r="CY17" s="634"/>
      <c r="CZ17" s="632"/>
      <c r="DA17" s="634"/>
      <c r="DB17" s="634"/>
      <c r="DC17" s="632"/>
      <c r="DD17" s="8">
        <v>10</v>
      </c>
      <c r="DE17" s="8">
        <v>0</v>
      </c>
      <c r="DF17" s="101">
        <f t="shared" si="33"/>
        <v>0</v>
      </c>
      <c r="DG17" s="8">
        <v>1216</v>
      </c>
      <c r="DH17" s="8">
        <v>383</v>
      </c>
      <c r="DI17" s="101">
        <f t="shared" si="34"/>
        <v>0.31496710526315791</v>
      </c>
      <c r="DJ17" s="8">
        <v>146</v>
      </c>
      <c r="DK17" s="8">
        <v>19</v>
      </c>
      <c r="DL17" s="101">
        <f t="shared" si="35"/>
        <v>0.13013698630136986</v>
      </c>
      <c r="DM17" s="8">
        <v>60</v>
      </c>
      <c r="DN17" s="8">
        <v>10</v>
      </c>
      <c r="DO17" s="101">
        <f t="shared" si="36"/>
        <v>0.16666666666666666</v>
      </c>
      <c r="DP17" s="8">
        <v>33</v>
      </c>
      <c r="DQ17" s="8">
        <v>9</v>
      </c>
      <c r="DR17" s="101">
        <f t="shared" si="37"/>
        <v>0.27272727272727271</v>
      </c>
      <c r="DS17" s="634"/>
      <c r="DT17" s="634"/>
      <c r="DU17" s="632"/>
      <c r="DV17" s="634"/>
      <c r="DW17" s="634"/>
      <c r="DX17" s="632"/>
      <c r="DY17" s="637"/>
      <c r="DZ17" s="634"/>
      <c r="EA17" s="632"/>
      <c r="EB17" s="637"/>
      <c r="EC17" s="634"/>
      <c r="ED17" s="632"/>
    </row>
    <row r="18" spans="1:134" s="1" customFormat="1" x14ac:dyDescent="0.55000000000000004">
      <c r="A18" s="8">
        <v>19</v>
      </c>
      <c r="B18" s="9" t="s">
        <v>76</v>
      </c>
      <c r="C18" s="8">
        <v>19439</v>
      </c>
      <c r="D18" s="8">
        <v>17478</v>
      </c>
      <c r="E18" s="101">
        <f t="shared" si="0"/>
        <v>0.89912032511960494</v>
      </c>
      <c r="F18" s="8">
        <v>2606</v>
      </c>
      <c r="G18" s="8">
        <v>1279</v>
      </c>
      <c r="H18" s="101">
        <f t="shared" si="1"/>
        <v>0.49079048349961629</v>
      </c>
      <c r="I18" s="37">
        <v>22045</v>
      </c>
      <c r="J18" s="8">
        <v>18757</v>
      </c>
      <c r="K18" s="101">
        <f t="shared" si="2"/>
        <v>0.85085053300068048</v>
      </c>
      <c r="L18" s="37">
        <v>50183</v>
      </c>
      <c r="M18" s="8">
        <v>21854</v>
      </c>
      <c r="N18" s="101">
        <f t="shared" si="3"/>
        <v>0.43548612079787974</v>
      </c>
      <c r="O18" s="37">
        <v>72228</v>
      </c>
      <c r="P18" s="8">
        <v>40611</v>
      </c>
      <c r="Q18" s="101">
        <f t="shared" si="4"/>
        <v>0.5622611729523177</v>
      </c>
      <c r="R18" s="8">
        <v>636</v>
      </c>
      <c r="S18" s="8">
        <v>290</v>
      </c>
      <c r="T18" s="101">
        <f t="shared" si="5"/>
        <v>0.45597484276729561</v>
      </c>
      <c r="U18" s="8">
        <v>9393</v>
      </c>
      <c r="V18" s="8">
        <v>2679</v>
      </c>
      <c r="W18" s="101">
        <f t="shared" si="6"/>
        <v>0.28521239220696265</v>
      </c>
      <c r="X18" s="8">
        <v>600</v>
      </c>
      <c r="Y18" s="8">
        <v>498</v>
      </c>
      <c r="Z18" s="101">
        <f t="shared" si="7"/>
        <v>0.83</v>
      </c>
      <c r="AA18" s="8">
        <v>21441</v>
      </c>
      <c r="AB18" s="8">
        <v>10631</v>
      </c>
      <c r="AC18" s="101">
        <f t="shared" si="8"/>
        <v>0.4958257543957838</v>
      </c>
      <c r="AD18" s="8">
        <v>70</v>
      </c>
      <c r="AE18" s="8">
        <v>117</v>
      </c>
      <c r="AF18" s="101">
        <f t="shared" si="9"/>
        <v>1.6714285714285715</v>
      </c>
      <c r="AG18" s="8">
        <v>8842</v>
      </c>
      <c r="AH18" s="8">
        <v>3782</v>
      </c>
      <c r="AI18" s="101">
        <f t="shared" si="10"/>
        <v>0.42773128251526804</v>
      </c>
      <c r="AJ18" s="8">
        <v>2562</v>
      </c>
      <c r="AK18" s="8">
        <v>991</v>
      </c>
      <c r="AL18" s="101">
        <f t="shared" si="11"/>
        <v>0.38680718188914909</v>
      </c>
      <c r="AM18" s="8">
        <v>2992</v>
      </c>
      <c r="AN18" s="8">
        <v>1335</v>
      </c>
      <c r="AO18" s="101">
        <f t="shared" si="12"/>
        <v>0.44618983957219249</v>
      </c>
      <c r="AP18" s="8">
        <v>0</v>
      </c>
      <c r="AQ18" s="8">
        <v>16</v>
      </c>
      <c r="AR18" s="101" t="str">
        <f t="shared" si="13"/>
        <v>N/A</v>
      </c>
      <c r="AS18" s="8">
        <v>0</v>
      </c>
      <c r="AT18" s="8">
        <v>1</v>
      </c>
      <c r="AU18" s="101" t="str">
        <f t="shared" si="14"/>
        <v>N/A</v>
      </c>
      <c r="AV18" s="8">
        <v>202</v>
      </c>
      <c r="AW18" s="8">
        <v>56</v>
      </c>
      <c r="AX18" s="101">
        <f t="shared" si="15"/>
        <v>0.27722772277227725</v>
      </c>
      <c r="AY18" s="8">
        <v>1005</v>
      </c>
      <c r="AZ18" s="8">
        <v>429</v>
      </c>
      <c r="BA18" s="101">
        <f t="shared" si="16"/>
        <v>0.42686567164179107</v>
      </c>
      <c r="BB18" s="8">
        <v>2440</v>
      </c>
      <c r="BC18" s="8">
        <v>956</v>
      </c>
      <c r="BD18" s="101">
        <f t="shared" si="17"/>
        <v>0.3918032786885246</v>
      </c>
      <c r="BE18" s="8">
        <v>0</v>
      </c>
      <c r="BF18" s="8">
        <v>0</v>
      </c>
      <c r="BG18" s="101" t="str">
        <f t="shared" si="18"/>
        <v>N/A</v>
      </c>
      <c r="BH18" s="8">
        <v>19786</v>
      </c>
      <c r="BI18" s="8">
        <v>6650</v>
      </c>
      <c r="BJ18" s="205">
        <f t="shared" si="19"/>
        <v>0.33609622965733349</v>
      </c>
      <c r="BK18" s="8">
        <v>8405</v>
      </c>
      <c r="BL18" s="8">
        <v>2940</v>
      </c>
      <c r="BM18" s="205">
        <f t="shared" si="20"/>
        <v>0.34979179060083282</v>
      </c>
      <c r="BN18" s="8">
        <v>3694</v>
      </c>
      <c r="BO18" s="8">
        <v>1323</v>
      </c>
      <c r="BP18" s="205">
        <f t="shared" si="21"/>
        <v>0.35814834867352463</v>
      </c>
      <c r="BQ18" s="8">
        <v>1789</v>
      </c>
      <c r="BR18" s="8">
        <v>642</v>
      </c>
      <c r="BS18" s="205">
        <f t="shared" si="22"/>
        <v>0.35885969815539409</v>
      </c>
      <c r="BT18" s="8">
        <v>5483</v>
      </c>
      <c r="BU18" s="8">
        <v>1965</v>
      </c>
      <c r="BV18" s="205">
        <f t="shared" si="23"/>
        <v>0.35838044865949298</v>
      </c>
      <c r="BW18" s="8">
        <v>6702</v>
      </c>
      <c r="BX18" s="8">
        <v>2245</v>
      </c>
      <c r="BY18" s="205">
        <f t="shared" si="24"/>
        <v>0.33497463443748132</v>
      </c>
      <c r="BZ18" s="8">
        <v>6907</v>
      </c>
      <c r="CA18" s="8">
        <v>1306</v>
      </c>
      <c r="CB18" s="205">
        <f t="shared" si="25"/>
        <v>0.18908353843926451</v>
      </c>
      <c r="CC18" s="8">
        <v>13609</v>
      </c>
      <c r="CD18" s="8">
        <v>3551</v>
      </c>
      <c r="CE18" s="205">
        <f t="shared" si="26"/>
        <v>0.26093026673524872</v>
      </c>
      <c r="CF18" s="54">
        <v>0.63</v>
      </c>
      <c r="CG18" s="158">
        <v>0.66836734693877553</v>
      </c>
      <c r="CH18" s="101">
        <f t="shared" si="27"/>
        <v>1.060900550696469</v>
      </c>
      <c r="CI18" s="8">
        <v>177</v>
      </c>
      <c r="CJ18" s="8">
        <v>38</v>
      </c>
      <c r="CK18" s="205">
        <f t="shared" si="28"/>
        <v>0.21468926553672316</v>
      </c>
      <c r="CL18" s="8">
        <v>168</v>
      </c>
      <c r="CM18" s="8">
        <v>38</v>
      </c>
      <c r="CN18" s="205">
        <f t="shared" si="29"/>
        <v>0.22619047619047619</v>
      </c>
      <c r="CO18" s="8">
        <v>14902</v>
      </c>
      <c r="CP18" s="8">
        <v>4063</v>
      </c>
      <c r="CQ18" s="205">
        <f t="shared" si="30"/>
        <v>0.27264796671587704</v>
      </c>
      <c r="CR18" s="8">
        <v>145</v>
      </c>
      <c r="CS18" s="8">
        <v>25</v>
      </c>
      <c r="CT18" s="205">
        <f t="shared" si="31"/>
        <v>0.17241379310344829</v>
      </c>
      <c r="CU18" s="8">
        <v>72</v>
      </c>
      <c r="CV18" s="8">
        <v>0</v>
      </c>
      <c r="CW18" s="205">
        <f t="shared" si="32"/>
        <v>0</v>
      </c>
      <c r="CX18" s="634"/>
      <c r="CY18" s="634"/>
      <c r="CZ18" s="632"/>
      <c r="DA18" s="634"/>
      <c r="DB18" s="634"/>
      <c r="DC18" s="632"/>
      <c r="DD18" s="8">
        <v>10</v>
      </c>
      <c r="DE18" s="8">
        <v>0</v>
      </c>
      <c r="DF18" s="101">
        <f t="shared" si="33"/>
        <v>0</v>
      </c>
      <c r="DG18" s="8">
        <v>8010</v>
      </c>
      <c r="DH18" s="8">
        <v>1068</v>
      </c>
      <c r="DI18" s="101">
        <f t="shared" si="34"/>
        <v>0.13333333333333333</v>
      </c>
      <c r="DJ18" s="8">
        <v>197</v>
      </c>
      <c r="DK18" s="8">
        <v>696</v>
      </c>
      <c r="DL18" s="101">
        <f t="shared" si="35"/>
        <v>3.532994923857868</v>
      </c>
      <c r="DM18" s="8">
        <v>103</v>
      </c>
      <c r="DN18" s="8">
        <v>27</v>
      </c>
      <c r="DO18" s="101">
        <f t="shared" si="36"/>
        <v>0.26213592233009708</v>
      </c>
      <c r="DP18" s="8">
        <v>57</v>
      </c>
      <c r="DQ18" s="8">
        <v>16</v>
      </c>
      <c r="DR18" s="101">
        <f t="shared" si="37"/>
        <v>0.2807017543859649</v>
      </c>
      <c r="DS18" s="634"/>
      <c r="DT18" s="634"/>
      <c r="DU18" s="632"/>
      <c r="DV18" s="634"/>
      <c r="DW18" s="634"/>
      <c r="DX18" s="632"/>
      <c r="DY18" s="637"/>
      <c r="DZ18" s="634"/>
      <c r="EA18" s="632"/>
      <c r="EB18" s="637"/>
      <c r="EC18" s="634"/>
      <c r="ED18" s="632"/>
    </row>
    <row r="19" spans="1:134" s="1" customFormat="1" x14ac:dyDescent="0.55000000000000004">
      <c r="A19" s="8">
        <v>20</v>
      </c>
      <c r="B19" s="9" t="s">
        <v>79</v>
      </c>
      <c r="C19" s="8">
        <v>29692</v>
      </c>
      <c r="D19" s="8">
        <v>23021</v>
      </c>
      <c r="E19" s="101">
        <f t="shared" si="0"/>
        <v>0.77532668732318466</v>
      </c>
      <c r="F19" s="8">
        <v>1658</v>
      </c>
      <c r="G19" s="8">
        <v>576</v>
      </c>
      <c r="H19" s="101">
        <f t="shared" si="1"/>
        <v>0.34740651387213511</v>
      </c>
      <c r="I19" s="37">
        <v>31350</v>
      </c>
      <c r="J19" s="8">
        <v>23597</v>
      </c>
      <c r="K19" s="101">
        <f t="shared" si="2"/>
        <v>0.75269537480063797</v>
      </c>
      <c r="L19" s="37">
        <v>62917</v>
      </c>
      <c r="M19" s="8">
        <v>23487</v>
      </c>
      <c r="N19" s="101">
        <f t="shared" si="3"/>
        <v>0.37330133350286887</v>
      </c>
      <c r="O19" s="37">
        <v>94267</v>
      </c>
      <c r="P19" s="8">
        <v>47084</v>
      </c>
      <c r="Q19" s="101">
        <f t="shared" si="4"/>
        <v>0.49947489577476739</v>
      </c>
      <c r="R19" s="8">
        <v>586</v>
      </c>
      <c r="S19" s="8">
        <v>139</v>
      </c>
      <c r="T19" s="101">
        <f t="shared" si="5"/>
        <v>0.23720136518771331</v>
      </c>
      <c r="U19" s="8">
        <v>1391</v>
      </c>
      <c r="V19" s="8">
        <v>308</v>
      </c>
      <c r="W19" s="101">
        <f t="shared" si="6"/>
        <v>0.22142343637670742</v>
      </c>
      <c r="X19" s="8">
        <v>812</v>
      </c>
      <c r="Y19" s="8">
        <v>225</v>
      </c>
      <c r="Z19" s="101">
        <f t="shared" si="7"/>
        <v>0.27709359605911332</v>
      </c>
      <c r="AA19" s="8">
        <v>47327</v>
      </c>
      <c r="AB19" s="8">
        <v>18645</v>
      </c>
      <c r="AC19" s="101">
        <f t="shared" si="8"/>
        <v>0.39396116381769392</v>
      </c>
      <c r="AD19" s="8">
        <v>37</v>
      </c>
      <c r="AE19" s="8">
        <v>2</v>
      </c>
      <c r="AF19" s="101">
        <f t="shared" si="9"/>
        <v>5.4054054054054057E-2</v>
      </c>
      <c r="AG19" s="8">
        <v>8334</v>
      </c>
      <c r="AH19" s="8">
        <v>2326</v>
      </c>
      <c r="AI19" s="101">
        <f t="shared" si="10"/>
        <v>0.27909767218622511</v>
      </c>
      <c r="AJ19" s="8">
        <v>900</v>
      </c>
      <c r="AK19" s="8">
        <v>211</v>
      </c>
      <c r="AL19" s="101">
        <f t="shared" si="11"/>
        <v>0.23444444444444446</v>
      </c>
      <c r="AM19" s="8">
        <v>1494</v>
      </c>
      <c r="AN19" s="8">
        <v>624</v>
      </c>
      <c r="AO19" s="101">
        <f t="shared" si="12"/>
        <v>0.41767068273092367</v>
      </c>
      <c r="AP19" s="8">
        <v>0</v>
      </c>
      <c r="AQ19" s="8">
        <v>13</v>
      </c>
      <c r="AR19" s="101" t="str">
        <f t="shared" si="13"/>
        <v>N/A</v>
      </c>
      <c r="AS19" s="8">
        <v>0</v>
      </c>
      <c r="AT19" s="8">
        <v>2</v>
      </c>
      <c r="AU19" s="101" t="str">
        <f t="shared" si="14"/>
        <v>N/A</v>
      </c>
      <c r="AV19" s="8">
        <v>135</v>
      </c>
      <c r="AW19" s="8">
        <v>13</v>
      </c>
      <c r="AX19" s="101">
        <f t="shared" si="15"/>
        <v>9.6296296296296297E-2</v>
      </c>
      <c r="AY19" s="8">
        <v>596</v>
      </c>
      <c r="AZ19" s="8">
        <v>166</v>
      </c>
      <c r="BA19" s="101">
        <f t="shared" si="16"/>
        <v>0.27852348993288589</v>
      </c>
      <c r="BB19" s="8">
        <v>1305</v>
      </c>
      <c r="BC19" s="8">
        <v>454</v>
      </c>
      <c r="BD19" s="101">
        <f t="shared" si="17"/>
        <v>0.34789272030651341</v>
      </c>
      <c r="BE19" s="8">
        <v>0</v>
      </c>
      <c r="BF19" s="8">
        <v>0</v>
      </c>
      <c r="BG19" s="101" t="str">
        <f t="shared" si="18"/>
        <v>N/A</v>
      </c>
      <c r="BH19" s="8">
        <v>37736</v>
      </c>
      <c r="BI19" s="8">
        <v>11553</v>
      </c>
      <c r="BJ19" s="205">
        <f t="shared" si="19"/>
        <v>0.30615327538689846</v>
      </c>
      <c r="BK19" s="8">
        <v>15808</v>
      </c>
      <c r="BL19" s="8">
        <v>4737</v>
      </c>
      <c r="BM19" s="205">
        <f t="shared" si="20"/>
        <v>0.29965840080971662</v>
      </c>
      <c r="BN19" s="8">
        <v>4877</v>
      </c>
      <c r="BO19" s="8">
        <v>2221</v>
      </c>
      <c r="BP19" s="205">
        <f t="shared" si="21"/>
        <v>0.45540291162599961</v>
      </c>
      <c r="BQ19" s="8">
        <v>4142</v>
      </c>
      <c r="BR19" s="8">
        <v>1450</v>
      </c>
      <c r="BS19" s="205">
        <f t="shared" si="22"/>
        <v>0.35007242877836792</v>
      </c>
      <c r="BT19" s="8">
        <v>9019</v>
      </c>
      <c r="BU19" s="8">
        <v>3671</v>
      </c>
      <c r="BV19" s="205">
        <f t="shared" si="23"/>
        <v>0.4070296041689766</v>
      </c>
      <c r="BW19" s="8">
        <v>24782</v>
      </c>
      <c r="BX19" s="8">
        <v>15738</v>
      </c>
      <c r="BY19" s="205">
        <f t="shared" si="24"/>
        <v>0.63505770317165688</v>
      </c>
      <c r="BZ19" s="8">
        <v>16752</v>
      </c>
      <c r="CA19" s="8">
        <v>6730</v>
      </c>
      <c r="CB19" s="205">
        <f t="shared" si="25"/>
        <v>0.40174307545367716</v>
      </c>
      <c r="CC19" s="8">
        <v>41534</v>
      </c>
      <c r="CD19" s="8">
        <v>22468</v>
      </c>
      <c r="CE19" s="205">
        <f t="shared" si="26"/>
        <v>0.54095439880579765</v>
      </c>
      <c r="CF19" s="54">
        <v>0.63</v>
      </c>
      <c r="CG19" s="158">
        <v>0.77496305678699595</v>
      </c>
      <c r="CH19" s="101">
        <f t="shared" si="27"/>
        <v>1.2301000901380887</v>
      </c>
      <c r="CI19" s="8">
        <v>92</v>
      </c>
      <c r="CJ19" s="8">
        <v>25</v>
      </c>
      <c r="CK19" s="205">
        <f t="shared" si="28"/>
        <v>0.27173913043478259</v>
      </c>
      <c r="CL19" s="8">
        <v>83</v>
      </c>
      <c r="CM19" s="8">
        <v>7</v>
      </c>
      <c r="CN19" s="205">
        <f t="shared" si="29"/>
        <v>8.4337349397590355E-2</v>
      </c>
      <c r="CO19" s="8">
        <v>7711</v>
      </c>
      <c r="CP19" s="8">
        <v>2356</v>
      </c>
      <c r="CQ19" s="205">
        <f t="shared" si="30"/>
        <v>0.30553754376864217</v>
      </c>
      <c r="CR19" s="8">
        <v>52</v>
      </c>
      <c r="CS19" s="8">
        <v>5</v>
      </c>
      <c r="CT19" s="205">
        <f t="shared" si="31"/>
        <v>9.6153846153846159E-2</v>
      </c>
      <c r="CU19" s="8">
        <v>26</v>
      </c>
      <c r="CV19" s="8">
        <v>0</v>
      </c>
      <c r="CW19" s="205">
        <f t="shared" si="32"/>
        <v>0</v>
      </c>
      <c r="CX19" s="634"/>
      <c r="CY19" s="634"/>
      <c r="CZ19" s="632"/>
      <c r="DA19" s="634"/>
      <c r="DB19" s="634"/>
      <c r="DC19" s="632"/>
      <c r="DD19" s="8">
        <v>0</v>
      </c>
      <c r="DE19" s="8">
        <v>0</v>
      </c>
      <c r="DF19" s="101" t="str">
        <f t="shared" si="33"/>
        <v>N/A</v>
      </c>
      <c r="DG19" s="8">
        <v>2723</v>
      </c>
      <c r="DH19" s="8">
        <v>418</v>
      </c>
      <c r="DI19" s="101">
        <f t="shared" si="34"/>
        <v>0.15350716121924349</v>
      </c>
      <c r="DJ19" s="8">
        <v>102</v>
      </c>
      <c r="DK19" s="8">
        <v>422</v>
      </c>
      <c r="DL19" s="101">
        <f t="shared" si="35"/>
        <v>4.1372549019607847</v>
      </c>
      <c r="DM19" s="8">
        <v>183</v>
      </c>
      <c r="DN19" s="8">
        <v>46</v>
      </c>
      <c r="DO19" s="101">
        <f t="shared" si="36"/>
        <v>0.25136612021857924</v>
      </c>
      <c r="DP19" s="8">
        <v>100</v>
      </c>
      <c r="DQ19" s="8">
        <v>28</v>
      </c>
      <c r="DR19" s="101">
        <f t="shared" si="37"/>
        <v>0.28000000000000003</v>
      </c>
      <c r="DS19" s="634"/>
      <c r="DT19" s="634"/>
      <c r="DU19" s="632"/>
      <c r="DV19" s="634"/>
      <c r="DW19" s="634"/>
      <c r="DX19" s="632"/>
      <c r="DY19" s="637"/>
      <c r="DZ19" s="634"/>
      <c r="EA19" s="632"/>
      <c r="EB19" s="637"/>
      <c r="EC19" s="634"/>
      <c r="ED19" s="632"/>
    </row>
    <row r="20" spans="1:134" s="1" customFormat="1" x14ac:dyDescent="0.55000000000000004">
      <c r="A20" s="8">
        <v>23</v>
      </c>
      <c r="B20" s="9" t="s">
        <v>82</v>
      </c>
      <c r="C20" s="8">
        <v>20793</v>
      </c>
      <c r="D20" s="8">
        <v>12544</v>
      </c>
      <c r="E20" s="101">
        <f t="shared" si="0"/>
        <v>0.60327994998316736</v>
      </c>
      <c r="F20" s="8">
        <v>1091</v>
      </c>
      <c r="G20" s="8">
        <v>272</v>
      </c>
      <c r="H20" s="101">
        <f t="shared" si="1"/>
        <v>0.24931255728689275</v>
      </c>
      <c r="I20" s="37">
        <v>21884</v>
      </c>
      <c r="J20" s="8">
        <v>12816</v>
      </c>
      <c r="K20" s="101">
        <f t="shared" si="2"/>
        <v>0.58563333942606466</v>
      </c>
      <c r="L20" s="37">
        <v>59686</v>
      </c>
      <c r="M20" s="8">
        <v>17956</v>
      </c>
      <c r="N20" s="101">
        <f t="shared" si="3"/>
        <v>0.30084106825721274</v>
      </c>
      <c r="O20" s="37">
        <v>81570</v>
      </c>
      <c r="P20" s="8">
        <v>30772</v>
      </c>
      <c r="Q20" s="101">
        <f t="shared" si="4"/>
        <v>0.37724653671693026</v>
      </c>
      <c r="R20" s="8">
        <v>278</v>
      </c>
      <c r="S20" s="8">
        <v>89</v>
      </c>
      <c r="T20" s="101">
        <f t="shared" si="5"/>
        <v>0.32014388489208634</v>
      </c>
      <c r="U20" s="8">
        <v>4140</v>
      </c>
      <c r="V20" s="8">
        <v>728</v>
      </c>
      <c r="W20" s="101">
        <f t="shared" si="6"/>
        <v>0.17584541062801931</v>
      </c>
      <c r="X20" s="8">
        <v>189</v>
      </c>
      <c r="Y20" s="8">
        <v>75</v>
      </c>
      <c r="Z20" s="101">
        <f t="shared" si="7"/>
        <v>0.3968253968253968</v>
      </c>
      <c r="AA20" s="8">
        <v>44607</v>
      </c>
      <c r="AB20" s="8">
        <v>15062</v>
      </c>
      <c r="AC20" s="101">
        <f t="shared" si="8"/>
        <v>0.33766000851884231</v>
      </c>
      <c r="AD20" s="8">
        <v>27</v>
      </c>
      <c r="AE20" s="8">
        <v>0</v>
      </c>
      <c r="AF20" s="101">
        <f t="shared" si="9"/>
        <v>0</v>
      </c>
      <c r="AG20" s="8">
        <v>5154</v>
      </c>
      <c r="AH20" s="8">
        <v>1323</v>
      </c>
      <c r="AI20" s="101">
        <f t="shared" si="10"/>
        <v>0.25669383003492435</v>
      </c>
      <c r="AJ20" s="8">
        <v>160</v>
      </c>
      <c r="AK20" s="8">
        <v>110</v>
      </c>
      <c r="AL20" s="101">
        <f t="shared" si="11"/>
        <v>0.6875</v>
      </c>
      <c r="AM20" s="8">
        <v>1630</v>
      </c>
      <c r="AN20" s="8">
        <v>213</v>
      </c>
      <c r="AO20" s="101">
        <f t="shared" si="12"/>
        <v>0.13067484662576687</v>
      </c>
      <c r="AP20" s="8">
        <v>0</v>
      </c>
      <c r="AQ20" s="8">
        <v>8</v>
      </c>
      <c r="AR20" s="101" t="str">
        <f t="shared" si="13"/>
        <v>N/A</v>
      </c>
      <c r="AS20" s="8">
        <v>0</v>
      </c>
      <c r="AT20" s="8">
        <v>1</v>
      </c>
      <c r="AU20" s="101" t="str">
        <f t="shared" si="14"/>
        <v>N/A</v>
      </c>
      <c r="AV20" s="8">
        <v>66</v>
      </c>
      <c r="AW20" s="8">
        <v>3</v>
      </c>
      <c r="AX20" s="101">
        <f t="shared" si="15"/>
        <v>4.5454545454545456E-2</v>
      </c>
      <c r="AY20" s="8">
        <v>2102</v>
      </c>
      <c r="AZ20" s="8">
        <v>60</v>
      </c>
      <c r="BA20" s="101">
        <f t="shared" si="16"/>
        <v>2.8544243577545196E-2</v>
      </c>
      <c r="BB20" s="8">
        <v>1333</v>
      </c>
      <c r="BC20" s="8">
        <v>243</v>
      </c>
      <c r="BD20" s="101">
        <f t="shared" si="17"/>
        <v>0.18229557389347337</v>
      </c>
      <c r="BE20" s="8">
        <v>0</v>
      </c>
      <c r="BF20" s="8">
        <v>0</v>
      </c>
      <c r="BG20" s="101" t="str">
        <f t="shared" si="18"/>
        <v>N/A</v>
      </c>
      <c r="BH20" s="8">
        <v>35520</v>
      </c>
      <c r="BI20" s="8">
        <v>7516</v>
      </c>
      <c r="BJ20" s="205">
        <f t="shared" si="19"/>
        <v>0.2115990990990991</v>
      </c>
      <c r="BK20" s="8">
        <v>16847</v>
      </c>
      <c r="BL20" s="8">
        <v>2390</v>
      </c>
      <c r="BM20" s="205">
        <f t="shared" si="20"/>
        <v>0.14186502047842345</v>
      </c>
      <c r="BN20" s="8">
        <v>5287</v>
      </c>
      <c r="BO20" s="8">
        <v>861</v>
      </c>
      <c r="BP20" s="205">
        <f t="shared" si="21"/>
        <v>0.16285227917533573</v>
      </c>
      <c r="BQ20" s="8">
        <v>4835</v>
      </c>
      <c r="BR20" s="8">
        <v>787</v>
      </c>
      <c r="BS20" s="205">
        <f t="shared" si="22"/>
        <v>0.16277145811789037</v>
      </c>
      <c r="BT20" s="8">
        <v>10122</v>
      </c>
      <c r="BU20" s="8">
        <v>1648</v>
      </c>
      <c r="BV20" s="205">
        <f t="shared" si="23"/>
        <v>0.16281367318711717</v>
      </c>
      <c r="BW20" s="8">
        <v>20974</v>
      </c>
      <c r="BX20" s="8">
        <v>6023</v>
      </c>
      <c r="BY20" s="205">
        <f t="shared" si="24"/>
        <v>0.28716506150472015</v>
      </c>
      <c r="BZ20" s="8">
        <v>7565</v>
      </c>
      <c r="CA20" s="8">
        <v>1814</v>
      </c>
      <c r="CB20" s="205">
        <f t="shared" si="25"/>
        <v>0.23978849966953072</v>
      </c>
      <c r="CC20" s="8">
        <v>28539</v>
      </c>
      <c r="CD20" s="8">
        <v>7837</v>
      </c>
      <c r="CE20" s="205">
        <f t="shared" si="26"/>
        <v>0.2746066785801885</v>
      </c>
      <c r="CF20" s="54">
        <v>0.63</v>
      </c>
      <c r="CG20" s="158">
        <v>0.68953974895397485</v>
      </c>
      <c r="CH20" s="101">
        <f t="shared" si="27"/>
        <v>1.0945075380221823</v>
      </c>
      <c r="CI20" s="8">
        <v>196</v>
      </c>
      <c r="CJ20" s="8">
        <v>7</v>
      </c>
      <c r="CK20" s="205">
        <f t="shared" si="28"/>
        <v>3.5714285714285712E-2</v>
      </c>
      <c r="CL20" s="8">
        <v>123</v>
      </c>
      <c r="CM20" s="8">
        <v>6</v>
      </c>
      <c r="CN20" s="205">
        <f t="shared" si="29"/>
        <v>4.878048780487805E-2</v>
      </c>
      <c r="CO20" s="8">
        <v>13267</v>
      </c>
      <c r="CP20" s="8">
        <v>2842</v>
      </c>
      <c r="CQ20" s="205">
        <f t="shared" si="30"/>
        <v>0.21421572322303459</v>
      </c>
      <c r="CR20" s="8">
        <v>60</v>
      </c>
      <c r="CS20" s="8">
        <v>10</v>
      </c>
      <c r="CT20" s="205">
        <f t="shared" si="31"/>
        <v>0.16666666666666666</v>
      </c>
      <c r="CU20" s="8">
        <v>30</v>
      </c>
      <c r="CV20" s="8">
        <v>0</v>
      </c>
      <c r="CW20" s="205">
        <f t="shared" si="32"/>
        <v>0</v>
      </c>
      <c r="CX20" s="634"/>
      <c r="CY20" s="634"/>
      <c r="CZ20" s="632"/>
      <c r="DA20" s="634"/>
      <c r="DB20" s="634"/>
      <c r="DC20" s="632"/>
      <c r="DD20" s="8">
        <v>0</v>
      </c>
      <c r="DE20" s="8">
        <v>0</v>
      </c>
      <c r="DF20" s="101" t="str">
        <f t="shared" si="33"/>
        <v>N/A</v>
      </c>
      <c r="DG20" s="8">
        <v>7429</v>
      </c>
      <c r="DH20" s="8">
        <v>696</v>
      </c>
      <c r="DI20" s="101">
        <f t="shared" si="34"/>
        <v>9.3686902678691619E-2</v>
      </c>
      <c r="DJ20" s="8">
        <v>176</v>
      </c>
      <c r="DK20" s="8">
        <v>591</v>
      </c>
      <c r="DL20" s="101">
        <f t="shared" si="35"/>
        <v>3.3579545454545454</v>
      </c>
      <c r="DM20" s="8">
        <v>102</v>
      </c>
      <c r="DN20" s="8">
        <v>0</v>
      </c>
      <c r="DO20" s="101">
        <f t="shared" si="36"/>
        <v>0</v>
      </c>
      <c r="DP20" s="8">
        <v>56</v>
      </c>
      <c r="DQ20" s="8">
        <v>0</v>
      </c>
      <c r="DR20" s="101">
        <f t="shared" si="37"/>
        <v>0</v>
      </c>
      <c r="DS20" s="634"/>
      <c r="DT20" s="634"/>
      <c r="DU20" s="632"/>
      <c r="DV20" s="634"/>
      <c r="DW20" s="634"/>
      <c r="DX20" s="632"/>
      <c r="DY20" s="637"/>
      <c r="DZ20" s="634"/>
      <c r="EA20" s="632"/>
      <c r="EB20" s="637"/>
      <c r="EC20" s="634"/>
      <c r="ED20" s="632"/>
    </row>
    <row r="21" spans="1:134" s="1" customFormat="1" x14ac:dyDescent="0.55000000000000004">
      <c r="A21" s="8">
        <v>25</v>
      </c>
      <c r="B21" s="9" t="s">
        <v>85</v>
      </c>
      <c r="C21" s="8">
        <v>26125</v>
      </c>
      <c r="D21" s="8">
        <v>16190</v>
      </c>
      <c r="E21" s="101">
        <f t="shared" si="0"/>
        <v>0.6197129186602871</v>
      </c>
      <c r="F21" s="8">
        <v>1777</v>
      </c>
      <c r="G21" s="8">
        <v>724</v>
      </c>
      <c r="H21" s="101">
        <f t="shared" si="1"/>
        <v>0.40742824985931347</v>
      </c>
      <c r="I21" s="37">
        <v>27902</v>
      </c>
      <c r="J21" s="8">
        <v>16914</v>
      </c>
      <c r="K21" s="101">
        <f t="shared" si="2"/>
        <v>0.60619310443695795</v>
      </c>
      <c r="L21" s="37">
        <v>181390</v>
      </c>
      <c r="M21" s="8">
        <v>50040</v>
      </c>
      <c r="N21" s="101">
        <f t="shared" si="3"/>
        <v>0.27586967308010363</v>
      </c>
      <c r="O21" s="37">
        <v>209292</v>
      </c>
      <c r="P21" s="8">
        <v>66954</v>
      </c>
      <c r="Q21" s="101">
        <f t="shared" si="4"/>
        <v>0.31990711541769395</v>
      </c>
      <c r="R21" s="8">
        <v>4340</v>
      </c>
      <c r="S21" s="8">
        <v>869</v>
      </c>
      <c r="T21" s="101">
        <f t="shared" si="5"/>
        <v>0.20023041474654377</v>
      </c>
      <c r="U21" s="8">
        <v>300</v>
      </c>
      <c r="V21" s="8">
        <v>327</v>
      </c>
      <c r="W21" s="101">
        <f t="shared" si="6"/>
        <v>1.0900000000000001</v>
      </c>
      <c r="X21" s="8">
        <v>1600</v>
      </c>
      <c r="Y21" s="8">
        <v>306</v>
      </c>
      <c r="Z21" s="101">
        <f t="shared" si="7"/>
        <v>0.19125</v>
      </c>
      <c r="AA21" s="8">
        <v>107778</v>
      </c>
      <c r="AB21" s="8">
        <v>25728</v>
      </c>
      <c r="AC21" s="101">
        <f t="shared" si="8"/>
        <v>0.23871290987028893</v>
      </c>
      <c r="AD21" s="8">
        <v>199</v>
      </c>
      <c r="AE21" s="8">
        <v>96</v>
      </c>
      <c r="AF21" s="101">
        <f t="shared" si="9"/>
        <v>0.48241206030150752</v>
      </c>
      <c r="AG21" s="8">
        <v>45364</v>
      </c>
      <c r="AH21" s="8">
        <v>13566</v>
      </c>
      <c r="AI21" s="101">
        <f t="shared" si="10"/>
        <v>0.29904770302442463</v>
      </c>
      <c r="AJ21" s="8">
        <v>0</v>
      </c>
      <c r="AK21" s="8">
        <v>34</v>
      </c>
      <c r="AL21" s="101" t="str">
        <f t="shared" si="11"/>
        <v>N/A</v>
      </c>
      <c r="AM21" s="8">
        <v>920</v>
      </c>
      <c r="AN21" s="8">
        <v>395</v>
      </c>
      <c r="AO21" s="101">
        <f t="shared" si="12"/>
        <v>0.42934782608695654</v>
      </c>
      <c r="AP21" s="8">
        <v>0</v>
      </c>
      <c r="AQ21" s="8">
        <v>23</v>
      </c>
      <c r="AR21" s="101" t="str">
        <f t="shared" si="13"/>
        <v>N/A</v>
      </c>
      <c r="AS21" s="8">
        <v>0</v>
      </c>
      <c r="AT21" s="8">
        <v>2</v>
      </c>
      <c r="AU21" s="101" t="str">
        <f t="shared" si="14"/>
        <v>N/A</v>
      </c>
      <c r="AV21" s="8">
        <v>91</v>
      </c>
      <c r="AW21" s="8">
        <v>71</v>
      </c>
      <c r="AX21" s="101">
        <f t="shared" si="15"/>
        <v>0.78021978021978022</v>
      </c>
      <c r="AY21" s="8">
        <v>4700</v>
      </c>
      <c r="AZ21" s="8">
        <v>2896</v>
      </c>
      <c r="BA21" s="101">
        <f t="shared" si="16"/>
        <v>0.6161702127659574</v>
      </c>
      <c r="BB21" s="8">
        <v>16098</v>
      </c>
      <c r="BC21" s="8">
        <v>5326</v>
      </c>
      <c r="BD21" s="101">
        <f t="shared" si="17"/>
        <v>0.33084855261523172</v>
      </c>
      <c r="BE21" s="8">
        <v>0</v>
      </c>
      <c r="BF21" s="8">
        <v>3</v>
      </c>
      <c r="BG21" s="101" t="str">
        <f t="shared" si="18"/>
        <v>N/A</v>
      </c>
      <c r="BH21" s="8">
        <v>124693</v>
      </c>
      <c r="BI21" s="8">
        <v>36669</v>
      </c>
      <c r="BJ21" s="205">
        <f t="shared" si="19"/>
        <v>0.29407424634903323</v>
      </c>
      <c r="BK21" s="8">
        <v>115287</v>
      </c>
      <c r="BL21" s="8">
        <v>39838</v>
      </c>
      <c r="BM21" s="205">
        <f t="shared" si="20"/>
        <v>0.34555500620191348</v>
      </c>
      <c r="BN21" s="8">
        <v>34188</v>
      </c>
      <c r="BO21" s="8">
        <v>10411</v>
      </c>
      <c r="BP21" s="205">
        <f t="shared" si="21"/>
        <v>0.3045220545220545</v>
      </c>
      <c r="BQ21" s="8">
        <v>31813</v>
      </c>
      <c r="BR21" s="8">
        <v>13780</v>
      </c>
      <c r="BS21" s="205">
        <f t="shared" si="22"/>
        <v>0.43315625687611981</v>
      </c>
      <c r="BT21" s="8">
        <v>66001</v>
      </c>
      <c r="BU21" s="8">
        <v>24191</v>
      </c>
      <c r="BV21" s="205">
        <f t="shared" si="23"/>
        <v>0.3665247496250057</v>
      </c>
      <c r="BW21" s="8">
        <v>90887</v>
      </c>
      <c r="BX21" s="8">
        <v>41872</v>
      </c>
      <c r="BY21" s="205">
        <f t="shared" si="24"/>
        <v>0.46070395106010759</v>
      </c>
      <c r="BZ21" s="8">
        <v>13673</v>
      </c>
      <c r="CA21" s="8">
        <v>5255</v>
      </c>
      <c r="CB21" s="205">
        <f t="shared" si="25"/>
        <v>0.38433408908066996</v>
      </c>
      <c r="CC21" s="8">
        <v>104560</v>
      </c>
      <c r="CD21" s="8">
        <v>47127</v>
      </c>
      <c r="CE21" s="205">
        <f t="shared" si="26"/>
        <v>0.45071729150726858</v>
      </c>
      <c r="CF21" s="54">
        <v>0.63</v>
      </c>
      <c r="CG21" s="158">
        <v>0.60723429891058789</v>
      </c>
      <c r="CH21" s="101">
        <f t="shared" si="27"/>
        <v>0.96386396652474271</v>
      </c>
      <c r="CI21" s="8">
        <v>270</v>
      </c>
      <c r="CJ21" s="8">
        <v>65</v>
      </c>
      <c r="CK21" s="205">
        <f t="shared" si="28"/>
        <v>0.24074074074074073</v>
      </c>
      <c r="CL21" s="8">
        <v>270</v>
      </c>
      <c r="CM21" s="8">
        <v>9</v>
      </c>
      <c r="CN21" s="205">
        <f t="shared" si="29"/>
        <v>3.3333333333333333E-2</v>
      </c>
      <c r="CO21" s="8">
        <v>27481</v>
      </c>
      <c r="CP21" s="8">
        <v>8460</v>
      </c>
      <c r="CQ21" s="205">
        <f t="shared" si="30"/>
        <v>0.30784905935009643</v>
      </c>
      <c r="CR21" s="8">
        <v>251</v>
      </c>
      <c r="CS21" s="8">
        <v>25</v>
      </c>
      <c r="CT21" s="205">
        <f t="shared" si="31"/>
        <v>9.9601593625498003E-2</v>
      </c>
      <c r="CU21" s="8">
        <v>125</v>
      </c>
      <c r="CV21" s="8">
        <v>13</v>
      </c>
      <c r="CW21" s="205">
        <f t="shared" si="32"/>
        <v>0.104</v>
      </c>
      <c r="CX21" s="634"/>
      <c r="CY21" s="634"/>
      <c r="CZ21" s="632"/>
      <c r="DA21" s="634"/>
      <c r="DB21" s="634"/>
      <c r="DC21" s="632"/>
      <c r="DD21" s="8">
        <v>10</v>
      </c>
      <c r="DE21" s="8">
        <v>0</v>
      </c>
      <c r="DF21" s="101">
        <f t="shared" si="33"/>
        <v>0</v>
      </c>
      <c r="DG21" s="8">
        <v>6818</v>
      </c>
      <c r="DH21" s="8">
        <v>1889</v>
      </c>
      <c r="DI21" s="101">
        <f t="shared" si="34"/>
        <v>0.27706072161924317</v>
      </c>
      <c r="DJ21" s="8">
        <v>363</v>
      </c>
      <c r="DK21" s="8">
        <v>354</v>
      </c>
      <c r="DL21" s="101">
        <f t="shared" si="35"/>
        <v>0.97520661157024791</v>
      </c>
      <c r="DM21" s="8">
        <v>151</v>
      </c>
      <c r="DN21" s="8">
        <v>36</v>
      </c>
      <c r="DO21" s="101">
        <f t="shared" si="36"/>
        <v>0.23841059602649006</v>
      </c>
      <c r="DP21" s="8">
        <v>84</v>
      </c>
      <c r="DQ21" s="8">
        <v>16</v>
      </c>
      <c r="DR21" s="101">
        <f t="shared" si="37"/>
        <v>0.19047619047619047</v>
      </c>
      <c r="DS21" s="634"/>
      <c r="DT21" s="634"/>
      <c r="DU21" s="632"/>
      <c r="DV21" s="634"/>
      <c r="DW21" s="634"/>
      <c r="DX21" s="632"/>
      <c r="DY21" s="637"/>
      <c r="DZ21" s="634"/>
      <c r="EA21" s="632"/>
      <c r="EB21" s="637"/>
      <c r="EC21" s="634"/>
      <c r="ED21" s="632"/>
    </row>
    <row r="22" spans="1:134" s="1" customFormat="1" x14ac:dyDescent="0.55000000000000004">
      <c r="A22" s="8">
        <v>27</v>
      </c>
      <c r="B22" s="9" t="s">
        <v>92</v>
      </c>
      <c r="C22" s="8">
        <v>13872</v>
      </c>
      <c r="D22" s="8">
        <v>4318</v>
      </c>
      <c r="E22" s="101">
        <f t="shared" si="0"/>
        <v>0.31127450980392157</v>
      </c>
      <c r="F22" s="8">
        <v>649</v>
      </c>
      <c r="G22" s="8">
        <v>115</v>
      </c>
      <c r="H22" s="101">
        <f t="shared" si="1"/>
        <v>0.17719568567026195</v>
      </c>
      <c r="I22" s="37">
        <v>14521</v>
      </c>
      <c r="J22" s="8">
        <v>4433</v>
      </c>
      <c r="K22" s="101">
        <f t="shared" si="2"/>
        <v>0.30528200537153088</v>
      </c>
      <c r="L22" s="37">
        <v>25526</v>
      </c>
      <c r="M22" s="8">
        <v>2644</v>
      </c>
      <c r="N22" s="101">
        <f t="shared" si="3"/>
        <v>0.10358066285356107</v>
      </c>
      <c r="O22" s="37">
        <v>40047</v>
      </c>
      <c r="P22" s="8">
        <v>7077</v>
      </c>
      <c r="Q22" s="101">
        <f t="shared" si="4"/>
        <v>0.17671735710540115</v>
      </c>
      <c r="R22" s="8">
        <v>26</v>
      </c>
      <c r="S22" s="8">
        <v>4</v>
      </c>
      <c r="T22" s="101">
        <f t="shared" si="5"/>
        <v>0.15384615384615385</v>
      </c>
      <c r="U22" s="8">
        <v>212</v>
      </c>
      <c r="V22" s="8">
        <v>14</v>
      </c>
      <c r="W22" s="101">
        <f t="shared" si="6"/>
        <v>6.6037735849056603E-2</v>
      </c>
      <c r="X22" s="8">
        <v>32</v>
      </c>
      <c r="Y22" s="8">
        <v>1</v>
      </c>
      <c r="Z22" s="101">
        <f t="shared" si="7"/>
        <v>3.125E-2</v>
      </c>
      <c r="AA22" s="8">
        <v>10573</v>
      </c>
      <c r="AB22" s="8">
        <v>1470</v>
      </c>
      <c r="AC22" s="101">
        <f t="shared" si="8"/>
        <v>0.13903338692897002</v>
      </c>
      <c r="AD22" s="8">
        <v>0</v>
      </c>
      <c r="AE22" s="8">
        <v>0</v>
      </c>
      <c r="AF22" s="101" t="str">
        <f t="shared" si="9"/>
        <v>N/A</v>
      </c>
      <c r="AG22" s="8">
        <v>441</v>
      </c>
      <c r="AH22" s="8">
        <v>54</v>
      </c>
      <c r="AI22" s="101">
        <f t="shared" si="10"/>
        <v>0.12244897959183673</v>
      </c>
      <c r="AJ22" s="8">
        <v>6810</v>
      </c>
      <c r="AK22" s="8">
        <v>55</v>
      </c>
      <c r="AL22" s="101">
        <f t="shared" si="11"/>
        <v>8.0763582966226141E-3</v>
      </c>
      <c r="AM22" s="8">
        <v>7068</v>
      </c>
      <c r="AN22" s="8">
        <v>1031</v>
      </c>
      <c r="AO22" s="101">
        <f t="shared" si="12"/>
        <v>0.14586870401810978</v>
      </c>
      <c r="AP22" s="8">
        <v>0</v>
      </c>
      <c r="AQ22" s="8">
        <v>2</v>
      </c>
      <c r="AR22" s="101" t="str">
        <f t="shared" si="13"/>
        <v>N/A</v>
      </c>
      <c r="AS22" s="8">
        <v>0</v>
      </c>
      <c r="AT22" s="8">
        <v>0</v>
      </c>
      <c r="AU22" s="101" t="str">
        <f t="shared" si="14"/>
        <v>N/A</v>
      </c>
      <c r="AV22" s="8">
        <v>71</v>
      </c>
      <c r="AW22" s="8">
        <v>7</v>
      </c>
      <c r="AX22" s="101">
        <f t="shared" si="15"/>
        <v>9.8591549295774641E-2</v>
      </c>
      <c r="AY22" s="8">
        <v>95</v>
      </c>
      <c r="AZ22" s="8">
        <v>1</v>
      </c>
      <c r="BA22" s="101">
        <f t="shared" si="16"/>
        <v>1.0526315789473684E-2</v>
      </c>
      <c r="BB22" s="8">
        <v>198</v>
      </c>
      <c r="BC22" s="8">
        <v>5</v>
      </c>
      <c r="BD22" s="101">
        <f t="shared" si="17"/>
        <v>2.5252525252525252E-2</v>
      </c>
      <c r="BE22" s="8">
        <v>0</v>
      </c>
      <c r="BF22" s="8">
        <v>0</v>
      </c>
      <c r="BG22" s="101" t="str">
        <f t="shared" si="18"/>
        <v>N/A</v>
      </c>
      <c r="BH22" s="8">
        <v>7978</v>
      </c>
      <c r="BI22" s="8">
        <v>1921</v>
      </c>
      <c r="BJ22" s="205">
        <f t="shared" si="19"/>
        <v>0.24078716470293307</v>
      </c>
      <c r="BK22" s="8">
        <v>5386</v>
      </c>
      <c r="BL22" s="8">
        <v>1474</v>
      </c>
      <c r="BM22" s="205">
        <f t="shared" si="20"/>
        <v>0.27367248421834384</v>
      </c>
      <c r="BN22" s="8">
        <v>2357</v>
      </c>
      <c r="BO22" s="8">
        <v>638</v>
      </c>
      <c r="BP22" s="205">
        <f t="shared" si="21"/>
        <v>0.27068307170131523</v>
      </c>
      <c r="BQ22" s="8">
        <v>1152</v>
      </c>
      <c r="BR22" s="8">
        <v>293</v>
      </c>
      <c r="BS22" s="205">
        <f t="shared" si="22"/>
        <v>0.25434027777777779</v>
      </c>
      <c r="BT22" s="8">
        <v>3509</v>
      </c>
      <c r="BU22" s="8">
        <v>931</v>
      </c>
      <c r="BV22" s="205">
        <f t="shared" si="23"/>
        <v>0.26531775434596749</v>
      </c>
      <c r="BW22" s="8">
        <v>3278</v>
      </c>
      <c r="BX22" s="8">
        <v>2074</v>
      </c>
      <c r="BY22" s="205">
        <f t="shared" si="24"/>
        <v>0.63270286760219641</v>
      </c>
      <c r="BZ22" s="8">
        <v>7249</v>
      </c>
      <c r="CA22" s="8">
        <v>2993</v>
      </c>
      <c r="CB22" s="205">
        <f t="shared" si="25"/>
        <v>0.41288453579804113</v>
      </c>
      <c r="CC22" s="8">
        <v>10527</v>
      </c>
      <c r="CD22" s="8">
        <v>5067</v>
      </c>
      <c r="CE22" s="205">
        <f t="shared" si="26"/>
        <v>0.48133371330863495</v>
      </c>
      <c r="CF22" s="54">
        <v>0.63</v>
      </c>
      <c r="CG22" s="158">
        <v>0.63161465400271366</v>
      </c>
      <c r="CH22" s="101">
        <f t="shared" si="27"/>
        <v>1.0025629428614502</v>
      </c>
      <c r="CI22" s="8">
        <v>60</v>
      </c>
      <c r="CJ22" s="8">
        <v>20</v>
      </c>
      <c r="CK22" s="205">
        <f t="shared" si="28"/>
        <v>0.33333333333333331</v>
      </c>
      <c r="CL22" s="8">
        <v>85</v>
      </c>
      <c r="CM22" s="8">
        <v>30</v>
      </c>
      <c r="CN22" s="205">
        <f t="shared" si="29"/>
        <v>0.35294117647058826</v>
      </c>
      <c r="CO22" s="8">
        <v>12773</v>
      </c>
      <c r="CP22" s="8">
        <v>680</v>
      </c>
      <c r="CQ22" s="205">
        <f t="shared" si="30"/>
        <v>5.3237297424254287E-2</v>
      </c>
      <c r="CR22" s="8">
        <v>72</v>
      </c>
      <c r="CS22" s="8">
        <v>0</v>
      </c>
      <c r="CT22" s="205">
        <f t="shared" si="31"/>
        <v>0</v>
      </c>
      <c r="CU22" s="8">
        <v>36</v>
      </c>
      <c r="CV22" s="8">
        <v>0</v>
      </c>
      <c r="CW22" s="205">
        <f t="shared" si="32"/>
        <v>0</v>
      </c>
      <c r="CX22" s="634"/>
      <c r="CY22" s="634"/>
      <c r="CZ22" s="632"/>
      <c r="DA22" s="634"/>
      <c r="DB22" s="634"/>
      <c r="DC22" s="632"/>
      <c r="DD22" s="8">
        <v>10</v>
      </c>
      <c r="DE22" s="8">
        <v>0</v>
      </c>
      <c r="DF22" s="101">
        <f t="shared" si="33"/>
        <v>0</v>
      </c>
      <c r="DG22" s="8">
        <v>2556</v>
      </c>
      <c r="DH22" s="8">
        <v>147</v>
      </c>
      <c r="DI22" s="101">
        <f t="shared" si="34"/>
        <v>5.7511737089201875E-2</v>
      </c>
      <c r="DJ22" s="8">
        <v>92</v>
      </c>
      <c r="DK22" s="8">
        <v>130</v>
      </c>
      <c r="DL22" s="101">
        <f t="shared" si="35"/>
        <v>1.4130434782608696</v>
      </c>
      <c r="DM22" s="8">
        <v>133</v>
      </c>
      <c r="DN22" s="8">
        <v>38</v>
      </c>
      <c r="DO22" s="101">
        <f t="shared" si="36"/>
        <v>0.2857142857142857</v>
      </c>
      <c r="DP22" s="8">
        <v>73</v>
      </c>
      <c r="DQ22" s="8">
        <v>15</v>
      </c>
      <c r="DR22" s="101">
        <f t="shared" si="37"/>
        <v>0.20547945205479451</v>
      </c>
      <c r="DS22" s="634"/>
      <c r="DT22" s="634"/>
      <c r="DU22" s="632"/>
      <c r="DV22" s="634"/>
      <c r="DW22" s="634"/>
      <c r="DX22" s="632"/>
      <c r="DY22" s="637"/>
      <c r="DZ22" s="634"/>
      <c r="EA22" s="632"/>
      <c r="EB22" s="637"/>
      <c r="EC22" s="634"/>
      <c r="ED22" s="632"/>
    </row>
    <row r="23" spans="1:134" s="1" customFormat="1" x14ac:dyDescent="0.55000000000000004">
      <c r="A23" s="8">
        <v>41</v>
      </c>
      <c r="B23" s="9" t="s">
        <v>94</v>
      </c>
      <c r="C23" s="8">
        <v>18611</v>
      </c>
      <c r="D23" s="8">
        <v>13895</v>
      </c>
      <c r="E23" s="101">
        <f t="shared" si="0"/>
        <v>0.74660147224759554</v>
      </c>
      <c r="F23" s="8">
        <v>1895</v>
      </c>
      <c r="G23" s="8">
        <v>617</v>
      </c>
      <c r="H23" s="101">
        <f t="shared" si="1"/>
        <v>0.32559366754617414</v>
      </c>
      <c r="I23" s="37">
        <v>20506</v>
      </c>
      <c r="J23" s="8">
        <v>14512</v>
      </c>
      <c r="K23" s="101">
        <f t="shared" si="2"/>
        <v>0.70769530869013952</v>
      </c>
      <c r="L23" s="37">
        <v>53524</v>
      </c>
      <c r="M23" s="8">
        <v>19669</v>
      </c>
      <c r="N23" s="101">
        <f t="shared" si="3"/>
        <v>0.36748000896793964</v>
      </c>
      <c r="O23" s="37">
        <v>74030</v>
      </c>
      <c r="P23" s="8">
        <v>34181</v>
      </c>
      <c r="Q23" s="101">
        <f t="shared" si="4"/>
        <v>0.46171822234229365</v>
      </c>
      <c r="R23" s="8">
        <v>783</v>
      </c>
      <c r="S23" s="8">
        <v>375</v>
      </c>
      <c r="T23" s="101">
        <f t="shared" si="5"/>
        <v>0.47892720306513409</v>
      </c>
      <c r="U23" s="8">
        <v>847</v>
      </c>
      <c r="V23" s="8">
        <v>275</v>
      </c>
      <c r="W23" s="101">
        <f t="shared" si="6"/>
        <v>0.32467532467532467</v>
      </c>
      <c r="X23" s="8">
        <v>543</v>
      </c>
      <c r="Y23" s="8">
        <v>332</v>
      </c>
      <c r="Z23" s="101">
        <f t="shared" si="7"/>
        <v>0.61141804788213627</v>
      </c>
      <c r="AA23" s="8">
        <v>28566</v>
      </c>
      <c r="AB23" s="8">
        <v>10257</v>
      </c>
      <c r="AC23" s="101">
        <f t="shared" si="8"/>
        <v>0.35906322201218233</v>
      </c>
      <c r="AD23" s="8">
        <v>189</v>
      </c>
      <c r="AE23" s="8">
        <v>35</v>
      </c>
      <c r="AF23" s="101">
        <f t="shared" si="9"/>
        <v>0.18518518518518517</v>
      </c>
      <c r="AG23" s="8">
        <v>13969</v>
      </c>
      <c r="AH23" s="8">
        <v>4049</v>
      </c>
      <c r="AI23" s="101">
        <f t="shared" si="10"/>
        <v>0.28985610995776362</v>
      </c>
      <c r="AJ23" s="8">
        <v>0</v>
      </c>
      <c r="AK23" s="8">
        <v>15</v>
      </c>
      <c r="AL23" s="101" t="str">
        <f t="shared" si="11"/>
        <v>N/A</v>
      </c>
      <c r="AM23" s="8">
        <v>688</v>
      </c>
      <c r="AN23" s="8">
        <v>197</v>
      </c>
      <c r="AO23" s="101">
        <f t="shared" si="12"/>
        <v>0.28633720930232559</v>
      </c>
      <c r="AP23" s="8">
        <v>0</v>
      </c>
      <c r="AQ23" s="8">
        <v>13</v>
      </c>
      <c r="AR23" s="101" t="str">
        <f t="shared" si="13"/>
        <v>N/A</v>
      </c>
      <c r="AS23" s="8">
        <v>0</v>
      </c>
      <c r="AT23" s="8">
        <v>2</v>
      </c>
      <c r="AU23" s="101" t="str">
        <f t="shared" si="14"/>
        <v>N/A</v>
      </c>
      <c r="AV23" s="8">
        <v>175</v>
      </c>
      <c r="AW23" s="8">
        <v>58</v>
      </c>
      <c r="AX23" s="101">
        <f t="shared" si="15"/>
        <v>0.33142857142857141</v>
      </c>
      <c r="AY23" s="8">
        <v>764</v>
      </c>
      <c r="AZ23" s="8">
        <v>462</v>
      </c>
      <c r="BA23" s="101">
        <f t="shared" si="16"/>
        <v>0.60471204188481675</v>
      </c>
      <c r="BB23" s="8">
        <v>7000</v>
      </c>
      <c r="BC23" s="8">
        <v>3513</v>
      </c>
      <c r="BD23" s="101">
        <f t="shared" si="17"/>
        <v>0.50185714285714289</v>
      </c>
      <c r="BE23" s="8">
        <v>0</v>
      </c>
      <c r="BF23" s="8">
        <v>1</v>
      </c>
      <c r="BG23" s="101" t="str">
        <f t="shared" si="18"/>
        <v>N/A</v>
      </c>
      <c r="BH23" s="8">
        <v>34514</v>
      </c>
      <c r="BI23" s="8">
        <v>10483</v>
      </c>
      <c r="BJ23" s="205">
        <f t="shared" si="19"/>
        <v>0.30373181897201135</v>
      </c>
      <c r="BK23" s="8">
        <v>20376</v>
      </c>
      <c r="BL23" s="8">
        <v>9128</v>
      </c>
      <c r="BM23" s="205">
        <f t="shared" si="20"/>
        <v>0.44797801334903808</v>
      </c>
      <c r="BN23" s="8">
        <v>6646</v>
      </c>
      <c r="BO23" s="8">
        <v>2028</v>
      </c>
      <c r="BP23" s="205">
        <f t="shared" si="21"/>
        <v>0.30514595245260306</v>
      </c>
      <c r="BQ23" s="8">
        <v>5898</v>
      </c>
      <c r="BR23" s="8">
        <v>1897</v>
      </c>
      <c r="BS23" s="205">
        <f t="shared" si="22"/>
        <v>0.3216344523567311</v>
      </c>
      <c r="BT23" s="8">
        <v>12544</v>
      </c>
      <c r="BU23" s="8">
        <v>3925</v>
      </c>
      <c r="BV23" s="205">
        <f t="shared" si="23"/>
        <v>0.31289859693877553</v>
      </c>
      <c r="BW23" s="8">
        <v>34570</v>
      </c>
      <c r="BX23" s="8">
        <v>17005</v>
      </c>
      <c r="BY23" s="205">
        <f t="shared" si="24"/>
        <v>0.49190049175585771</v>
      </c>
      <c r="BZ23" s="8">
        <v>11020</v>
      </c>
      <c r="CA23" s="8">
        <v>4103</v>
      </c>
      <c r="CB23" s="205">
        <f t="shared" si="25"/>
        <v>0.3723230490018149</v>
      </c>
      <c r="CC23" s="8">
        <v>45590</v>
      </c>
      <c r="CD23" s="8">
        <v>21108</v>
      </c>
      <c r="CE23" s="205">
        <f t="shared" si="26"/>
        <v>0.46299627111208597</v>
      </c>
      <c r="CF23" s="54">
        <v>0.63</v>
      </c>
      <c r="CG23" s="158">
        <v>0.42999561787905344</v>
      </c>
      <c r="CH23" s="101">
        <f t="shared" si="27"/>
        <v>0.68253272679214827</v>
      </c>
      <c r="CI23" s="8">
        <v>387</v>
      </c>
      <c r="CJ23" s="8">
        <v>127</v>
      </c>
      <c r="CK23" s="205">
        <f t="shared" si="28"/>
        <v>0.32816537467700257</v>
      </c>
      <c r="CL23" s="8">
        <v>340</v>
      </c>
      <c r="CM23" s="8">
        <v>28</v>
      </c>
      <c r="CN23" s="205">
        <f t="shared" si="29"/>
        <v>8.2352941176470587E-2</v>
      </c>
      <c r="CO23" s="8">
        <v>36287</v>
      </c>
      <c r="CP23" s="8">
        <v>8965</v>
      </c>
      <c r="CQ23" s="205">
        <f t="shared" si="30"/>
        <v>0.24705817510403175</v>
      </c>
      <c r="CR23" s="8">
        <v>189</v>
      </c>
      <c r="CS23" s="8">
        <v>17</v>
      </c>
      <c r="CT23" s="205">
        <f t="shared" si="31"/>
        <v>8.9947089947089942E-2</v>
      </c>
      <c r="CU23" s="8">
        <v>94</v>
      </c>
      <c r="CV23" s="8">
        <v>0</v>
      </c>
      <c r="CW23" s="205">
        <f t="shared" si="32"/>
        <v>0</v>
      </c>
      <c r="CX23" s="634"/>
      <c r="CY23" s="634"/>
      <c r="CZ23" s="632"/>
      <c r="DA23" s="634"/>
      <c r="DB23" s="634"/>
      <c r="DC23" s="632"/>
      <c r="DD23" s="8">
        <v>10</v>
      </c>
      <c r="DE23" s="8">
        <v>0</v>
      </c>
      <c r="DF23" s="101">
        <f t="shared" si="33"/>
        <v>0</v>
      </c>
      <c r="DG23" s="8">
        <v>3807</v>
      </c>
      <c r="DH23" s="8">
        <v>1077</v>
      </c>
      <c r="DI23" s="101">
        <f t="shared" si="34"/>
        <v>0.28289992119779356</v>
      </c>
      <c r="DJ23" s="8">
        <v>481</v>
      </c>
      <c r="DK23" s="8">
        <v>486</v>
      </c>
      <c r="DL23" s="101">
        <f t="shared" si="35"/>
        <v>1.0103950103950103</v>
      </c>
      <c r="DM23" s="8">
        <v>139</v>
      </c>
      <c r="DN23" s="8">
        <v>41</v>
      </c>
      <c r="DO23" s="101">
        <f t="shared" si="36"/>
        <v>0.29496402877697842</v>
      </c>
      <c r="DP23" s="8">
        <v>77</v>
      </c>
      <c r="DQ23" s="8">
        <v>35</v>
      </c>
      <c r="DR23" s="101">
        <f t="shared" si="37"/>
        <v>0.45454545454545453</v>
      </c>
      <c r="DS23" s="634"/>
      <c r="DT23" s="634"/>
      <c r="DU23" s="632"/>
      <c r="DV23" s="634"/>
      <c r="DW23" s="634"/>
      <c r="DX23" s="632"/>
      <c r="DY23" s="637"/>
      <c r="DZ23" s="634"/>
      <c r="EA23" s="632"/>
      <c r="EB23" s="637"/>
      <c r="EC23" s="634"/>
      <c r="ED23" s="632"/>
    </row>
    <row r="24" spans="1:134" s="1" customFormat="1" x14ac:dyDescent="0.55000000000000004">
      <c r="A24" s="8">
        <v>44</v>
      </c>
      <c r="B24" s="9" t="s">
        <v>100</v>
      </c>
      <c r="C24" s="8">
        <v>13859</v>
      </c>
      <c r="D24" s="8">
        <v>6840</v>
      </c>
      <c r="E24" s="101">
        <f t="shared" si="0"/>
        <v>0.49354210260480552</v>
      </c>
      <c r="F24" s="8">
        <v>592</v>
      </c>
      <c r="G24" s="8">
        <v>154</v>
      </c>
      <c r="H24" s="101">
        <f t="shared" si="1"/>
        <v>0.26013513513513514</v>
      </c>
      <c r="I24" s="37">
        <v>14451</v>
      </c>
      <c r="J24" s="8">
        <v>6994</v>
      </c>
      <c r="K24" s="101">
        <f t="shared" si="2"/>
        <v>0.48398034738080409</v>
      </c>
      <c r="L24" s="37">
        <v>22415</v>
      </c>
      <c r="M24" s="8">
        <v>10341</v>
      </c>
      <c r="N24" s="101">
        <f t="shared" si="3"/>
        <v>0.46134285076957393</v>
      </c>
      <c r="O24" s="37">
        <v>36866</v>
      </c>
      <c r="P24" s="8">
        <v>17335</v>
      </c>
      <c r="Q24" s="101">
        <f t="shared" si="4"/>
        <v>0.4702164596104812</v>
      </c>
      <c r="R24" s="8">
        <v>414</v>
      </c>
      <c r="S24" s="8">
        <v>67</v>
      </c>
      <c r="T24" s="101">
        <f t="shared" si="5"/>
        <v>0.16183574879227053</v>
      </c>
      <c r="U24" s="8">
        <v>9217</v>
      </c>
      <c r="V24" s="8">
        <v>3258</v>
      </c>
      <c r="W24" s="101">
        <f t="shared" si="6"/>
        <v>0.35347727026147335</v>
      </c>
      <c r="X24" s="8">
        <v>60</v>
      </c>
      <c r="Y24" s="8">
        <v>19</v>
      </c>
      <c r="Z24" s="101">
        <f t="shared" si="7"/>
        <v>0.31666666666666665</v>
      </c>
      <c r="AA24" s="8">
        <v>3865</v>
      </c>
      <c r="AB24" s="8">
        <v>3455</v>
      </c>
      <c r="AC24" s="101">
        <f t="shared" si="8"/>
        <v>0.8939197930142303</v>
      </c>
      <c r="AD24" s="8">
        <v>27</v>
      </c>
      <c r="AE24" s="8">
        <v>3</v>
      </c>
      <c r="AF24" s="101">
        <f t="shared" si="9"/>
        <v>0.1111111111111111</v>
      </c>
      <c r="AG24" s="8">
        <v>3764</v>
      </c>
      <c r="AH24" s="8">
        <v>766</v>
      </c>
      <c r="AI24" s="101">
        <f t="shared" si="10"/>
        <v>0.20350690754516471</v>
      </c>
      <c r="AJ24" s="8">
        <v>437</v>
      </c>
      <c r="AK24" s="8">
        <v>293</v>
      </c>
      <c r="AL24" s="101">
        <f t="shared" si="11"/>
        <v>0.67048054919908462</v>
      </c>
      <c r="AM24" s="8">
        <v>3659</v>
      </c>
      <c r="AN24" s="8">
        <v>2159</v>
      </c>
      <c r="AO24" s="101">
        <f t="shared" si="12"/>
        <v>0.5900519267559442</v>
      </c>
      <c r="AP24" s="8">
        <v>0</v>
      </c>
      <c r="AQ24" s="8">
        <v>4</v>
      </c>
      <c r="AR24" s="101" t="str">
        <f t="shared" si="13"/>
        <v>N/A</v>
      </c>
      <c r="AS24" s="8">
        <v>0</v>
      </c>
      <c r="AT24" s="8">
        <v>9</v>
      </c>
      <c r="AU24" s="101" t="str">
        <f t="shared" si="14"/>
        <v>N/A</v>
      </c>
      <c r="AV24" s="8">
        <v>101</v>
      </c>
      <c r="AW24" s="8">
        <v>8</v>
      </c>
      <c r="AX24" s="101">
        <f t="shared" si="15"/>
        <v>7.9207920792079209E-2</v>
      </c>
      <c r="AY24" s="8">
        <v>93</v>
      </c>
      <c r="AZ24" s="8">
        <v>33</v>
      </c>
      <c r="BA24" s="101">
        <f t="shared" si="16"/>
        <v>0.35483870967741937</v>
      </c>
      <c r="BB24" s="8">
        <v>778</v>
      </c>
      <c r="BC24" s="8">
        <v>253</v>
      </c>
      <c r="BD24" s="101">
        <f t="shared" si="17"/>
        <v>0.32519280205655526</v>
      </c>
      <c r="BE24" s="8">
        <v>0</v>
      </c>
      <c r="BF24" s="8">
        <v>0</v>
      </c>
      <c r="BG24" s="101" t="str">
        <f t="shared" si="18"/>
        <v>N/A</v>
      </c>
      <c r="BH24" s="8">
        <v>15493</v>
      </c>
      <c r="BI24" s="8">
        <v>4310</v>
      </c>
      <c r="BJ24" s="205">
        <f t="shared" si="19"/>
        <v>0.27819015039049894</v>
      </c>
      <c r="BK24" s="8">
        <v>6809</v>
      </c>
      <c r="BL24" s="8">
        <v>2521</v>
      </c>
      <c r="BM24" s="205">
        <f t="shared" si="20"/>
        <v>0.3702452636216772</v>
      </c>
      <c r="BN24" s="8">
        <v>2528</v>
      </c>
      <c r="BO24" s="8">
        <v>888</v>
      </c>
      <c r="BP24" s="205">
        <f t="shared" si="21"/>
        <v>0.35126582278481011</v>
      </c>
      <c r="BQ24" s="8">
        <v>1662</v>
      </c>
      <c r="BR24" s="8">
        <v>674</v>
      </c>
      <c r="BS24" s="205">
        <f t="shared" si="22"/>
        <v>0.40553549939831529</v>
      </c>
      <c r="BT24" s="8">
        <v>4190</v>
      </c>
      <c r="BU24" s="8">
        <v>1562</v>
      </c>
      <c r="BV24" s="205">
        <f t="shared" si="23"/>
        <v>0.37279236276849642</v>
      </c>
      <c r="BW24" s="8">
        <v>17180</v>
      </c>
      <c r="BX24" s="8">
        <v>6578</v>
      </c>
      <c r="BY24" s="205">
        <f t="shared" si="24"/>
        <v>0.38288707799767169</v>
      </c>
      <c r="BZ24" s="8">
        <v>10576</v>
      </c>
      <c r="CA24" s="8">
        <v>4037</v>
      </c>
      <c r="CB24" s="205">
        <f t="shared" si="25"/>
        <v>0.38171331316187596</v>
      </c>
      <c r="CC24" s="8">
        <v>27756</v>
      </c>
      <c r="CD24" s="8">
        <v>10615</v>
      </c>
      <c r="CE24" s="205">
        <f t="shared" si="26"/>
        <v>0.3824398328289379</v>
      </c>
      <c r="CF24" s="54">
        <v>0.63</v>
      </c>
      <c r="CG24" s="158">
        <v>0.61959539865132884</v>
      </c>
      <c r="CH24" s="101">
        <f t="shared" si="27"/>
        <v>0.98348475976401406</v>
      </c>
      <c r="CI24" s="8">
        <v>124</v>
      </c>
      <c r="CJ24" s="8">
        <v>15</v>
      </c>
      <c r="CK24" s="205">
        <f t="shared" si="28"/>
        <v>0.12096774193548387</v>
      </c>
      <c r="CL24" s="8">
        <v>120</v>
      </c>
      <c r="CM24" s="8">
        <v>2</v>
      </c>
      <c r="CN24" s="205">
        <f t="shared" si="29"/>
        <v>1.6666666666666666E-2</v>
      </c>
      <c r="CO24" s="8">
        <v>14033</v>
      </c>
      <c r="CP24" s="8">
        <v>3156</v>
      </c>
      <c r="CQ24" s="205">
        <f t="shared" si="30"/>
        <v>0.22489845364497968</v>
      </c>
      <c r="CR24" s="8">
        <v>114</v>
      </c>
      <c r="CS24" s="8">
        <v>8</v>
      </c>
      <c r="CT24" s="205">
        <f t="shared" si="31"/>
        <v>7.0175438596491224E-2</v>
      </c>
      <c r="CU24" s="8">
        <v>57</v>
      </c>
      <c r="CV24" s="8">
        <v>3</v>
      </c>
      <c r="CW24" s="205">
        <f t="shared" si="32"/>
        <v>5.2631578947368418E-2</v>
      </c>
      <c r="CX24" s="634"/>
      <c r="CY24" s="634"/>
      <c r="CZ24" s="632"/>
      <c r="DA24" s="634"/>
      <c r="DB24" s="634"/>
      <c r="DC24" s="632"/>
      <c r="DD24" s="8">
        <v>0</v>
      </c>
      <c r="DE24" s="8">
        <v>0</v>
      </c>
      <c r="DF24" s="101" t="str">
        <f t="shared" si="33"/>
        <v>N/A</v>
      </c>
      <c r="DG24" s="8">
        <v>4174</v>
      </c>
      <c r="DH24" s="8">
        <v>189</v>
      </c>
      <c r="DI24" s="101">
        <f t="shared" si="34"/>
        <v>4.5280306660277908E-2</v>
      </c>
      <c r="DJ24" s="8">
        <v>186</v>
      </c>
      <c r="DK24" s="8">
        <v>161</v>
      </c>
      <c r="DL24" s="101">
        <f t="shared" si="35"/>
        <v>0.86559139784946237</v>
      </c>
      <c r="DM24" s="8">
        <v>77</v>
      </c>
      <c r="DN24" s="8">
        <v>20</v>
      </c>
      <c r="DO24" s="101">
        <f t="shared" si="36"/>
        <v>0.25974025974025972</v>
      </c>
      <c r="DP24" s="8">
        <v>42</v>
      </c>
      <c r="DQ24" s="8">
        <v>13</v>
      </c>
      <c r="DR24" s="101">
        <f t="shared" si="37"/>
        <v>0.30952380952380953</v>
      </c>
      <c r="DS24" s="634"/>
      <c r="DT24" s="634"/>
      <c r="DU24" s="632"/>
      <c r="DV24" s="634"/>
      <c r="DW24" s="634"/>
      <c r="DX24" s="632"/>
      <c r="DY24" s="637"/>
      <c r="DZ24" s="634"/>
      <c r="EA24" s="632"/>
      <c r="EB24" s="637"/>
      <c r="EC24" s="634"/>
      <c r="ED24" s="632"/>
    </row>
    <row r="25" spans="1:134" s="1" customFormat="1" x14ac:dyDescent="0.55000000000000004">
      <c r="A25" s="8">
        <v>47</v>
      </c>
      <c r="B25" s="9" t="s">
        <v>103</v>
      </c>
      <c r="C25" s="8">
        <v>14831</v>
      </c>
      <c r="D25" s="8">
        <v>7728</v>
      </c>
      <c r="E25" s="101">
        <f t="shared" si="0"/>
        <v>0.52107073022722672</v>
      </c>
      <c r="F25" s="8">
        <v>829</v>
      </c>
      <c r="G25" s="8">
        <v>155</v>
      </c>
      <c r="H25" s="101">
        <f t="shared" si="1"/>
        <v>0.18697225572979492</v>
      </c>
      <c r="I25" s="37">
        <v>15660</v>
      </c>
      <c r="J25" s="8">
        <v>7883</v>
      </c>
      <c r="K25" s="101">
        <f t="shared" si="2"/>
        <v>0.5033844189016603</v>
      </c>
      <c r="L25" s="37">
        <v>25789</v>
      </c>
      <c r="M25" s="8">
        <v>9341</v>
      </c>
      <c r="N25" s="101">
        <f t="shared" si="3"/>
        <v>0.36220869362906666</v>
      </c>
      <c r="O25" s="37">
        <v>41449</v>
      </c>
      <c r="P25" s="8">
        <v>17224</v>
      </c>
      <c r="Q25" s="101">
        <f t="shared" si="4"/>
        <v>0.41554681656976045</v>
      </c>
      <c r="R25" s="8">
        <v>439</v>
      </c>
      <c r="S25" s="8">
        <v>81</v>
      </c>
      <c r="T25" s="101">
        <f t="shared" si="5"/>
        <v>0.18451025056947609</v>
      </c>
      <c r="U25" s="8">
        <v>191</v>
      </c>
      <c r="V25" s="8">
        <v>94</v>
      </c>
      <c r="W25" s="101">
        <f t="shared" si="6"/>
        <v>0.49214659685863876</v>
      </c>
      <c r="X25" s="8">
        <v>133</v>
      </c>
      <c r="Y25" s="8">
        <v>2</v>
      </c>
      <c r="Z25" s="101">
        <f t="shared" si="7"/>
        <v>1.5037593984962405E-2</v>
      </c>
      <c r="AA25" s="8">
        <v>17301</v>
      </c>
      <c r="AB25" s="8">
        <v>8276</v>
      </c>
      <c r="AC25" s="101">
        <f t="shared" si="8"/>
        <v>0.47835385237847522</v>
      </c>
      <c r="AD25" s="8">
        <v>20</v>
      </c>
      <c r="AE25" s="8">
        <v>1</v>
      </c>
      <c r="AF25" s="101">
        <f t="shared" si="9"/>
        <v>0.05</v>
      </c>
      <c r="AG25" s="8">
        <v>5052</v>
      </c>
      <c r="AH25" s="8">
        <v>452</v>
      </c>
      <c r="AI25" s="101">
        <f t="shared" si="10"/>
        <v>8.9469517022961201E-2</v>
      </c>
      <c r="AJ25" s="8">
        <v>315</v>
      </c>
      <c r="AK25" s="8">
        <v>11</v>
      </c>
      <c r="AL25" s="101">
        <f t="shared" si="11"/>
        <v>3.4920634920634921E-2</v>
      </c>
      <c r="AM25" s="8">
        <v>2220</v>
      </c>
      <c r="AN25" s="8">
        <v>141</v>
      </c>
      <c r="AO25" s="101">
        <f t="shared" si="12"/>
        <v>6.3513513513513517E-2</v>
      </c>
      <c r="AP25" s="8">
        <v>0</v>
      </c>
      <c r="AQ25" s="8">
        <v>4</v>
      </c>
      <c r="AR25" s="101" t="str">
        <f t="shared" si="13"/>
        <v>N/A</v>
      </c>
      <c r="AS25" s="8">
        <v>0</v>
      </c>
      <c r="AT25" s="8">
        <v>0</v>
      </c>
      <c r="AU25" s="101" t="str">
        <f t="shared" si="14"/>
        <v>N/A</v>
      </c>
      <c r="AV25" s="8">
        <v>8</v>
      </c>
      <c r="AW25" s="8">
        <v>4</v>
      </c>
      <c r="AX25" s="101">
        <f t="shared" si="15"/>
        <v>0.5</v>
      </c>
      <c r="AY25" s="8">
        <v>110</v>
      </c>
      <c r="AZ25" s="8">
        <v>68</v>
      </c>
      <c r="BA25" s="101">
        <f t="shared" si="16"/>
        <v>0.61818181818181817</v>
      </c>
      <c r="BB25" s="8">
        <v>0</v>
      </c>
      <c r="BC25" s="8">
        <v>127</v>
      </c>
      <c r="BD25" s="101" t="str">
        <f t="shared" si="17"/>
        <v>N/A</v>
      </c>
      <c r="BE25" s="8">
        <v>0</v>
      </c>
      <c r="BF25" s="8">
        <v>1</v>
      </c>
      <c r="BG25" s="101" t="str">
        <f t="shared" si="18"/>
        <v>N/A</v>
      </c>
      <c r="BH25" s="8">
        <v>22842</v>
      </c>
      <c r="BI25" s="8">
        <v>7291</v>
      </c>
      <c r="BJ25" s="205">
        <f t="shared" si="19"/>
        <v>0.31919271517380265</v>
      </c>
      <c r="BK25" s="8">
        <v>13603</v>
      </c>
      <c r="BL25" s="8">
        <v>5266</v>
      </c>
      <c r="BM25" s="205">
        <f t="shared" si="20"/>
        <v>0.3871204881276189</v>
      </c>
      <c r="BN25" s="8">
        <v>4888</v>
      </c>
      <c r="BO25" s="8">
        <v>1199</v>
      </c>
      <c r="BP25" s="205">
        <f t="shared" si="21"/>
        <v>0.24529459901800327</v>
      </c>
      <c r="BQ25" s="8">
        <v>3469</v>
      </c>
      <c r="BR25" s="8">
        <v>1400</v>
      </c>
      <c r="BS25" s="205">
        <f t="shared" si="22"/>
        <v>0.403574517151917</v>
      </c>
      <c r="BT25" s="8">
        <v>8357</v>
      </c>
      <c r="BU25" s="8">
        <v>2599</v>
      </c>
      <c r="BV25" s="205">
        <f t="shared" si="23"/>
        <v>0.31099676917554148</v>
      </c>
      <c r="BW25" s="8">
        <v>14276</v>
      </c>
      <c r="BX25" s="8">
        <v>7209</v>
      </c>
      <c r="BY25" s="205">
        <f t="shared" si="24"/>
        <v>0.50497338189969176</v>
      </c>
      <c r="BZ25" s="8">
        <v>10192</v>
      </c>
      <c r="CA25" s="8">
        <v>2877</v>
      </c>
      <c r="CB25" s="205">
        <f t="shared" si="25"/>
        <v>0.28228021978021978</v>
      </c>
      <c r="CC25" s="8">
        <v>24468</v>
      </c>
      <c r="CD25" s="8">
        <v>10086</v>
      </c>
      <c r="CE25" s="205">
        <f t="shared" si="26"/>
        <v>0.41221186856302111</v>
      </c>
      <c r="CF25" s="54">
        <v>0.63</v>
      </c>
      <c r="CG25" s="158">
        <v>0.49354348651728069</v>
      </c>
      <c r="CH25" s="101">
        <f t="shared" si="27"/>
        <v>0.78340235955123916</v>
      </c>
      <c r="CI25" s="8">
        <v>42</v>
      </c>
      <c r="CJ25" s="8">
        <v>4</v>
      </c>
      <c r="CK25" s="205">
        <f t="shared" si="28"/>
        <v>9.5238095238095233E-2</v>
      </c>
      <c r="CL25" s="8">
        <v>47</v>
      </c>
      <c r="CM25" s="8">
        <v>5</v>
      </c>
      <c r="CN25" s="205">
        <f t="shared" si="29"/>
        <v>0.10638297872340426</v>
      </c>
      <c r="CO25" s="8">
        <v>4045</v>
      </c>
      <c r="CP25" s="8">
        <v>876</v>
      </c>
      <c r="CQ25" s="205">
        <f t="shared" si="30"/>
        <v>0.21656365883807169</v>
      </c>
      <c r="CR25" s="8">
        <v>25</v>
      </c>
      <c r="CS25" s="8">
        <v>0</v>
      </c>
      <c r="CT25" s="205">
        <f t="shared" si="31"/>
        <v>0</v>
      </c>
      <c r="CU25" s="8">
        <v>13</v>
      </c>
      <c r="CV25" s="8">
        <v>0</v>
      </c>
      <c r="CW25" s="205">
        <f t="shared" si="32"/>
        <v>0</v>
      </c>
      <c r="CX25" s="634"/>
      <c r="CY25" s="634"/>
      <c r="CZ25" s="632"/>
      <c r="DA25" s="634"/>
      <c r="DB25" s="634"/>
      <c r="DC25" s="632"/>
      <c r="DD25" s="8">
        <v>0</v>
      </c>
      <c r="DE25" s="8">
        <v>0</v>
      </c>
      <c r="DF25" s="101" t="str">
        <f t="shared" si="33"/>
        <v>N/A</v>
      </c>
      <c r="DG25" s="8">
        <v>3701</v>
      </c>
      <c r="DH25" s="8">
        <v>196</v>
      </c>
      <c r="DI25" s="101">
        <f t="shared" si="34"/>
        <v>5.2958659821669821E-2</v>
      </c>
      <c r="DJ25" s="8">
        <v>53</v>
      </c>
      <c r="DK25" s="8">
        <v>35</v>
      </c>
      <c r="DL25" s="101">
        <f t="shared" si="35"/>
        <v>0.660377358490566</v>
      </c>
      <c r="DM25" s="8">
        <v>69</v>
      </c>
      <c r="DN25" s="8">
        <v>18</v>
      </c>
      <c r="DO25" s="101">
        <f t="shared" si="36"/>
        <v>0.2608695652173913</v>
      </c>
      <c r="DP25" s="8">
        <v>38</v>
      </c>
      <c r="DQ25" s="8">
        <v>11</v>
      </c>
      <c r="DR25" s="101">
        <f t="shared" si="37"/>
        <v>0.28947368421052633</v>
      </c>
      <c r="DS25" s="634"/>
      <c r="DT25" s="634"/>
      <c r="DU25" s="632"/>
      <c r="DV25" s="634"/>
      <c r="DW25" s="634"/>
      <c r="DX25" s="632"/>
      <c r="DY25" s="637"/>
      <c r="DZ25" s="634"/>
      <c r="EA25" s="632"/>
      <c r="EB25" s="637"/>
      <c r="EC25" s="634"/>
      <c r="ED25" s="632"/>
    </row>
    <row r="26" spans="1:134" s="1" customFormat="1" x14ac:dyDescent="0.55000000000000004">
      <c r="A26" s="8">
        <v>50</v>
      </c>
      <c r="B26" s="9" t="s">
        <v>106</v>
      </c>
      <c r="C26" s="8">
        <v>14058</v>
      </c>
      <c r="D26" s="8">
        <v>7596</v>
      </c>
      <c r="E26" s="101">
        <f t="shared" si="0"/>
        <v>0.54033290653008959</v>
      </c>
      <c r="F26" s="8">
        <v>1185</v>
      </c>
      <c r="G26" s="8">
        <v>286</v>
      </c>
      <c r="H26" s="101">
        <f t="shared" si="1"/>
        <v>0.24135021097046414</v>
      </c>
      <c r="I26" s="37">
        <v>15243</v>
      </c>
      <c r="J26" s="8">
        <v>7882</v>
      </c>
      <c r="K26" s="101">
        <f t="shared" si="2"/>
        <v>0.51708981171685364</v>
      </c>
      <c r="L26" s="37">
        <v>29799</v>
      </c>
      <c r="M26" s="8">
        <v>5757</v>
      </c>
      <c r="N26" s="101">
        <f t="shared" si="3"/>
        <v>0.19319440249672809</v>
      </c>
      <c r="O26" s="37">
        <v>45042</v>
      </c>
      <c r="P26" s="8">
        <v>13639</v>
      </c>
      <c r="Q26" s="101">
        <f t="shared" si="4"/>
        <v>0.30280626970383195</v>
      </c>
      <c r="R26" s="8">
        <v>510</v>
      </c>
      <c r="S26" s="8">
        <v>61</v>
      </c>
      <c r="T26" s="101">
        <f t="shared" si="5"/>
        <v>0.11960784313725491</v>
      </c>
      <c r="U26" s="8">
        <v>375</v>
      </c>
      <c r="V26" s="8">
        <v>135</v>
      </c>
      <c r="W26" s="101">
        <f t="shared" si="6"/>
        <v>0.36</v>
      </c>
      <c r="X26" s="8">
        <v>1010</v>
      </c>
      <c r="Y26" s="8">
        <v>535</v>
      </c>
      <c r="Z26" s="101">
        <f t="shared" si="7"/>
        <v>0.52970297029702973</v>
      </c>
      <c r="AA26" s="8">
        <v>19898</v>
      </c>
      <c r="AB26" s="8">
        <v>3512</v>
      </c>
      <c r="AC26" s="101">
        <f t="shared" si="8"/>
        <v>0.1765001507689215</v>
      </c>
      <c r="AD26" s="8">
        <v>57</v>
      </c>
      <c r="AE26" s="8">
        <v>0</v>
      </c>
      <c r="AF26" s="101">
        <f t="shared" si="9"/>
        <v>0</v>
      </c>
      <c r="AG26" s="8">
        <v>4111</v>
      </c>
      <c r="AH26" s="8">
        <v>1001</v>
      </c>
      <c r="AI26" s="101">
        <f t="shared" si="10"/>
        <v>0.24349306738019946</v>
      </c>
      <c r="AJ26" s="8">
        <v>0</v>
      </c>
      <c r="AK26" s="8">
        <v>7</v>
      </c>
      <c r="AL26" s="101" t="str">
        <f t="shared" si="11"/>
        <v>N/A</v>
      </c>
      <c r="AM26" s="8">
        <v>608</v>
      </c>
      <c r="AN26" s="8">
        <v>58</v>
      </c>
      <c r="AO26" s="101">
        <f t="shared" si="12"/>
        <v>9.5394736842105268E-2</v>
      </c>
      <c r="AP26" s="8">
        <v>0</v>
      </c>
      <c r="AQ26" s="8">
        <v>2</v>
      </c>
      <c r="AR26" s="101" t="str">
        <f t="shared" si="13"/>
        <v>N/A</v>
      </c>
      <c r="AS26" s="8">
        <v>0</v>
      </c>
      <c r="AT26" s="8">
        <v>0</v>
      </c>
      <c r="AU26" s="101" t="str">
        <f t="shared" si="14"/>
        <v>N/A</v>
      </c>
      <c r="AV26" s="8">
        <v>332</v>
      </c>
      <c r="AW26" s="8">
        <v>70</v>
      </c>
      <c r="AX26" s="101">
        <f t="shared" si="15"/>
        <v>0.21084337349397592</v>
      </c>
      <c r="AY26" s="8">
        <v>493</v>
      </c>
      <c r="AZ26" s="8">
        <v>120</v>
      </c>
      <c r="BA26" s="101">
        <f t="shared" si="16"/>
        <v>0.2434077079107505</v>
      </c>
      <c r="BB26" s="8">
        <v>2405</v>
      </c>
      <c r="BC26" s="8">
        <v>232</v>
      </c>
      <c r="BD26" s="101">
        <f t="shared" si="17"/>
        <v>9.6465696465696471E-2</v>
      </c>
      <c r="BE26" s="8">
        <v>0</v>
      </c>
      <c r="BF26" s="8">
        <v>0</v>
      </c>
      <c r="BG26" s="101" t="str">
        <f t="shared" si="18"/>
        <v>N/A</v>
      </c>
      <c r="BH26" s="8">
        <v>29813</v>
      </c>
      <c r="BI26" s="8">
        <v>9867</v>
      </c>
      <c r="BJ26" s="205">
        <f t="shared" si="19"/>
        <v>0.33096300271693557</v>
      </c>
      <c r="BK26" s="8">
        <v>18633</v>
      </c>
      <c r="BL26" s="8">
        <v>13570</v>
      </c>
      <c r="BM26" s="205">
        <f t="shared" si="20"/>
        <v>0.72827778672248167</v>
      </c>
      <c r="BN26" s="8">
        <v>5853</v>
      </c>
      <c r="BO26" s="8">
        <v>1552</v>
      </c>
      <c r="BP26" s="205">
        <f t="shared" si="21"/>
        <v>0.26516316418930463</v>
      </c>
      <c r="BQ26" s="8">
        <v>5658</v>
      </c>
      <c r="BR26" s="8">
        <v>2669</v>
      </c>
      <c r="BS26" s="205">
        <f t="shared" si="22"/>
        <v>0.47172145634499824</v>
      </c>
      <c r="BT26" s="8">
        <v>11511</v>
      </c>
      <c r="BU26" s="8">
        <v>4221</v>
      </c>
      <c r="BV26" s="205">
        <f t="shared" si="23"/>
        <v>0.36669272869429242</v>
      </c>
      <c r="BW26" s="8">
        <v>16500</v>
      </c>
      <c r="BX26" s="8">
        <v>9774</v>
      </c>
      <c r="BY26" s="205">
        <f t="shared" si="24"/>
        <v>0.59236363636363631</v>
      </c>
      <c r="BZ26" s="8">
        <v>10609</v>
      </c>
      <c r="CA26" s="8">
        <v>4369</v>
      </c>
      <c r="CB26" s="205">
        <f t="shared" si="25"/>
        <v>0.41182015270053729</v>
      </c>
      <c r="CC26" s="8">
        <v>27109</v>
      </c>
      <c r="CD26" s="8">
        <v>14143</v>
      </c>
      <c r="CE26" s="205">
        <f t="shared" si="26"/>
        <v>0.52170865764137375</v>
      </c>
      <c r="CF26" s="54">
        <v>0.63</v>
      </c>
      <c r="CG26" s="158">
        <v>0.31105379513633014</v>
      </c>
      <c r="CH26" s="101">
        <f t="shared" si="27"/>
        <v>0.49373618275607956</v>
      </c>
      <c r="CI26" s="8">
        <v>112</v>
      </c>
      <c r="CJ26" s="8">
        <v>8</v>
      </c>
      <c r="CK26" s="205">
        <f t="shared" si="28"/>
        <v>7.1428571428571425E-2</v>
      </c>
      <c r="CL26" s="8">
        <v>76</v>
      </c>
      <c r="CM26" s="8">
        <v>8</v>
      </c>
      <c r="CN26" s="205">
        <f t="shared" si="29"/>
        <v>0.10526315789473684</v>
      </c>
      <c r="CO26" s="8">
        <v>7825</v>
      </c>
      <c r="CP26" s="8">
        <v>3203</v>
      </c>
      <c r="CQ26" s="205">
        <f t="shared" si="30"/>
        <v>0.40932907348242814</v>
      </c>
      <c r="CR26" s="8">
        <v>70</v>
      </c>
      <c r="CS26" s="8">
        <v>21</v>
      </c>
      <c r="CT26" s="205">
        <f t="shared" si="31"/>
        <v>0.3</v>
      </c>
      <c r="CU26" s="8">
        <v>35</v>
      </c>
      <c r="CV26" s="8">
        <v>15</v>
      </c>
      <c r="CW26" s="205">
        <f t="shared" si="32"/>
        <v>0.42857142857142855</v>
      </c>
      <c r="CX26" s="634"/>
      <c r="CY26" s="634"/>
      <c r="CZ26" s="632"/>
      <c r="DA26" s="634"/>
      <c r="DB26" s="634"/>
      <c r="DC26" s="632"/>
      <c r="DD26" s="8">
        <v>0</v>
      </c>
      <c r="DE26" s="8">
        <v>0</v>
      </c>
      <c r="DF26" s="101" t="str">
        <f t="shared" si="33"/>
        <v>N/A</v>
      </c>
      <c r="DG26" s="8">
        <v>2122</v>
      </c>
      <c r="DH26" s="8">
        <v>454</v>
      </c>
      <c r="DI26" s="101">
        <f t="shared" si="34"/>
        <v>0.21394910461828465</v>
      </c>
      <c r="DJ26" s="8">
        <v>104</v>
      </c>
      <c r="DK26" s="8">
        <v>725</v>
      </c>
      <c r="DL26" s="101">
        <f t="shared" si="35"/>
        <v>6.9711538461538458</v>
      </c>
      <c r="DM26" s="8">
        <v>61</v>
      </c>
      <c r="DN26" s="8">
        <v>15</v>
      </c>
      <c r="DO26" s="101">
        <f t="shared" si="36"/>
        <v>0.24590163934426229</v>
      </c>
      <c r="DP26" s="8">
        <v>33</v>
      </c>
      <c r="DQ26" s="8">
        <v>10</v>
      </c>
      <c r="DR26" s="101">
        <f t="shared" si="37"/>
        <v>0.30303030303030304</v>
      </c>
      <c r="DS26" s="634"/>
      <c r="DT26" s="634"/>
      <c r="DU26" s="632"/>
      <c r="DV26" s="634"/>
      <c r="DW26" s="634"/>
      <c r="DX26" s="632"/>
      <c r="DY26" s="637"/>
      <c r="DZ26" s="634"/>
      <c r="EA26" s="632"/>
      <c r="EB26" s="637"/>
      <c r="EC26" s="634"/>
      <c r="ED26" s="632"/>
    </row>
    <row r="27" spans="1:134" s="1" customFormat="1" x14ac:dyDescent="0.55000000000000004">
      <c r="A27" s="8">
        <v>52</v>
      </c>
      <c r="B27" s="9" t="s">
        <v>109</v>
      </c>
      <c r="C27" s="8">
        <v>29879</v>
      </c>
      <c r="D27" s="8">
        <v>13782</v>
      </c>
      <c r="E27" s="101">
        <f t="shared" si="0"/>
        <v>0.46126041701529502</v>
      </c>
      <c r="F27" s="8">
        <v>1421</v>
      </c>
      <c r="G27" s="8">
        <v>556</v>
      </c>
      <c r="H27" s="101">
        <f t="shared" si="1"/>
        <v>0.39127375087966221</v>
      </c>
      <c r="I27" s="37">
        <v>31300</v>
      </c>
      <c r="J27" s="8">
        <v>14338</v>
      </c>
      <c r="K27" s="101">
        <f t="shared" si="2"/>
        <v>0.45808306709265173</v>
      </c>
      <c r="L27" s="37">
        <v>28536</v>
      </c>
      <c r="M27" s="8">
        <v>6431</v>
      </c>
      <c r="N27" s="101">
        <f t="shared" si="3"/>
        <v>0.22536445192038126</v>
      </c>
      <c r="O27" s="37">
        <v>59836</v>
      </c>
      <c r="P27" s="8">
        <v>20769</v>
      </c>
      <c r="Q27" s="101">
        <f t="shared" si="4"/>
        <v>0.34709873654656059</v>
      </c>
      <c r="R27" s="8">
        <v>341</v>
      </c>
      <c r="S27" s="8">
        <v>68</v>
      </c>
      <c r="T27" s="101">
        <f t="shared" si="5"/>
        <v>0.19941348973607037</v>
      </c>
      <c r="U27" s="8">
        <v>3644</v>
      </c>
      <c r="V27" s="8">
        <v>871</v>
      </c>
      <c r="W27" s="101">
        <f t="shared" si="6"/>
        <v>0.23902305159165751</v>
      </c>
      <c r="X27" s="8">
        <v>150</v>
      </c>
      <c r="Y27" s="8">
        <v>95</v>
      </c>
      <c r="Z27" s="101">
        <f t="shared" si="7"/>
        <v>0.6333333333333333</v>
      </c>
      <c r="AA27" s="8">
        <v>12691</v>
      </c>
      <c r="AB27" s="8">
        <v>3713</v>
      </c>
      <c r="AC27" s="101">
        <f t="shared" si="8"/>
        <v>0.29256953746749664</v>
      </c>
      <c r="AD27" s="8">
        <v>32</v>
      </c>
      <c r="AE27" s="8">
        <v>14</v>
      </c>
      <c r="AF27" s="101">
        <f t="shared" si="9"/>
        <v>0.4375</v>
      </c>
      <c r="AG27" s="8">
        <v>4186</v>
      </c>
      <c r="AH27" s="8">
        <v>761</v>
      </c>
      <c r="AI27" s="101">
        <f t="shared" si="10"/>
        <v>0.18179646440516006</v>
      </c>
      <c r="AJ27" s="8">
        <v>2667</v>
      </c>
      <c r="AK27" s="8">
        <v>141</v>
      </c>
      <c r="AL27" s="101">
        <f t="shared" si="11"/>
        <v>5.2868391451068614E-2</v>
      </c>
      <c r="AM27" s="8">
        <v>2876</v>
      </c>
      <c r="AN27" s="8">
        <v>445</v>
      </c>
      <c r="AO27" s="101">
        <f t="shared" si="12"/>
        <v>0.1547287899860918</v>
      </c>
      <c r="AP27" s="8">
        <v>0</v>
      </c>
      <c r="AQ27" s="8">
        <v>4</v>
      </c>
      <c r="AR27" s="101" t="str">
        <f t="shared" si="13"/>
        <v>N/A</v>
      </c>
      <c r="AS27" s="8">
        <v>0</v>
      </c>
      <c r="AT27" s="8">
        <v>1</v>
      </c>
      <c r="AU27" s="101" t="str">
        <f t="shared" si="14"/>
        <v>N/A</v>
      </c>
      <c r="AV27" s="8">
        <v>125</v>
      </c>
      <c r="AW27" s="8">
        <v>29</v>
      </c>
      <c r="AX27" s="101">
        <f t="shared" si="15"/>
        <v>0.23200000000000001</v>
      </c>
      <c r="AY27" s="8">
        <v>177</v>
      </c>
      <c r="AZ27" s="8">
        <v>3</v>
      </c>
      <c r="BA27" s="101">
        <f t="shared" si="16"/>
        <v>1.6949152542372881E-2</v>
      </c>
      <c r="BB27" s="8">
        <v>1647</v>
      </c>
      <c r="BC27" s="8">
        <v>267</v>
      </c>
      <c r="BD27" s="101">
        <f t="shared" si="17"/>
        <v>0.16211293260473589</v>
      </c>
      <c r="BE27" s="8">
        <v>0</v>
      </c>
      <c r="BF27" s="8">
        <v>0</v>
      </c>
      <c r="BG27" s="101" t="str">
        <f t="shared" si="18"/>
        <v>N/A</v>
      </c>
      <c r="BH27" s="8">
        <v>35700</v>
      </c>
      <c r="BI27" s="8">
        <v>8544</v>
      </c>
      <c r="BJ27" s="205">
        <f t="shared" si="19"/>
        <v>0.23932773109243696</v>
      </c>
      <c r="BK27" s="8">
        <v>13629</v>
      </c>
      <c r="BL27" s="8">
        <v>3559</v>
      </c>
      <c r="BM27" s="205">
        <f t="shared" si="20"/>
        <v>0.26113434588010859</v>
      </c>
      <c r="BN27" s="8">
        <v>4274</v>
      </c>
      <c r="BO27" s="8">
        <v>995</v>
      </c>
      <c r="BP27" s="205">
        <f t="shared" si="21"/>
        <v>0.23280299485259709</v>
      </c>
      <c r="BQ27" s="8">
        <v>4112</v>
      </c>
      <c r="BR27" s="8">
        <v>837</v>
      </c>
      <c r="BS27" s="205">
        <f t="shared" si="22"/>
        <v>0.20355058365758755</v>
      </c>
      <c r="BT27" s="8">
        <v>8386</v>
      </c>
      <c r="BU27" s="8">
        <v>1832</v>
      </c>
      <c r="BV27" s="205">
        <f t="shared" si="23"/>
        <v>0.2184593369902218</v>
      </c>
      <c r="BW27" s="8">
        <v>18941</v>
      </c>
      <c r="BX27" s="8">
        <v>7013</v>
      </c>
      <c r="BY27" s="205">
        <f t="shared" si="24"/>
        <v>0.37025500237579856</v>
      </c>
      <c r="BZ27" s="8">
        <v>12559</v>
      </c>
      <c r="CA27" s="8">
        <v>3924</v>
      </c>
      <c r="CB27" s="205">
        <f t="shared" si="25"/>
        <v>0.31244525838044429</v>
      </c>
      <c r="CC27" s="8">
        <v>31500</v>
      </c>
      <c r="CD27" s="8">
        <v>10937</v>
      </c>
      <c r="CE27" s="205">
        <f t="shared" si="26"/>
        <v>0.34720634920634919</v>
      </c>
      <c r="CF27" s="54">
        <v>0.63</v>
      </c>
      <c r="CG27" s="158">
        <v>0.51475133464456313</v>
      </c>
      <c r="CH27" s="101">
        <f t="shared" si="27"/>
        <v>0.81706561054692561</v>
      </c>
      <c r="CI27" s="8">
        <v>226</v>
      </c>
      <c r="CJ27" s="8">
        <v>39</v>
      </c>
      <c r="CK27" s="205">
        <f t="shared" si="28"/>
        <v>0.17256637168141592</v>
      </c>
      <c r="CL27" s="8">
        <v>202</v>
      </c>
      <c r="CM27" s="8">
        <v>3</v>
      </c>
      <c r="CN27" s="205">
        <f t="shared" si="29"/>
        <v>1.4851485148514851E-2</v>
      </c>
      <c r="CO27" s="8">
        <v>21028</v>
      </c>
      <c r="CP27" s="8">
        <v>2402</v>
      </c>
      <c r="CQ27" s="205">
        <f t="shared" si="30"/>
        <v>0.11422864751759558</v>
      </c>
      <c r="CR27" s="8">
        <v>103</v>
      </c>
      <c r="CS27" s="8">
        <v>0</v>
      </c>
      <c r="CT27" s="205">
        <f t="shared" si="31"/>
        <v>0</v>
      </c>
      <c r="CU27" s="8">
        <v>51</v>
      </c>
      <c r="CV27" s="8">
        <v>0</v>
      </c>
      <c r="CW27" s="205">
        <f t="shared" si="32"/>
        <v>0</v>
      </c>
      <c r="CX27" s="634"/>
      <c r="CY27" s="634"/>
      <c r="CZ27" s="632"/>
      <c r="DA27" s="634"/>
      <c r="DB27" s="634"/>
      <c r="DC27" s="632"/>
      <c r="DD27" s="8">
        <v>10</v>
      </c>
      <c r="DE27" s="8">
        <v>0</v>
      </c>
      <c r="DF27" s="101">
        <f t="shared" si="33"/>
        <v>0</v>
      </c>
      <c r="DG27" s="8">
        <v>7486</v>
      </c>
      <c r="DH27" s="8">
        <v>213</v>
      </c>
      <c r="DI27" s="101">
        <f t="shared" si="34"/>
        <v>2.8453112476623028E-2</v>
      </c>
      <c r="DJ27" s="8">
        <v>278</v>
      </c>
      <c r="DK27" s="8">
        <v>427</v>
      </c>
      <c r="DL27" s="101">
        <f t="shared" si="35"/>
        <v>1.5359712230215827</v>
      </c>
      <c r="DM27" s="8">
        <v>148</v>
      </c>
      <c r="DN27" s="8">
        <v>8</v>
      </c>
      <c r="DO27" s="101">
        <f t="shared" si="36"/>
        <v>5.4054054054054057E-2</v>
      </c>
      <c r="DP27" s="8">
        <v>81</v>
      </c>
      <c r="DQ27" s="8">
        <v>16</v>
      </c>
      <c r="DR27" s="101">
        <f t="shared" si="37"/>
        <v>0.19753086419753085</v>
      </c>
      <c r="DS27" s="634"/>
      <c r="DT27" s="634"/>
      <c r="DU27" s="632"/>
      <c r="DV27" s="634"/>
      <c r="DW27" s="634"/>
      <c r="DX27" s="632"/>
      <c r="DY27" s="637"/>
      <c r="DZ27" s="634"/>
      <c r="EA27" s="632"/>
      <c r="EB27" s="637"/>
      <c r="EC27" s="634"/>
      <c r="ED27" s="632"/>
    </row>
    <row r="28" spans="1:134" s="1" customFormat="1" x14ac:dyDescent="0.55000000000000004">
      <c r="A28" s="8">
        <v>54</v>
      </c>
      <c r="B28" s="9" t="s">
        <v>113</v>
      </c>
      <c r="C28" s="8">
        <v>12024</v>
      </c>
      <c r="D28" s="8">
        <v>14002</v>
      </c>
      <c r="E28" s="101">
        <f t="shared" si="0"/>
        <v>1.1645043246839655</v>
      </c>
      <c r="F28" s="8">
        <v>1894</v>
      </c>
      <c r="G28" s="8">
        <v>775</v>
      </c>
      <c r="H28" s="101">
        <f t="shared" si="1"/>
        <v>0.40918690601900737</v>
      </c>
      <c r="I28" s="37">
        <v>13918</v>
      </c>
      <c r="J28" s="8">
        <v>14777</v>
      </c>
      <c r="K28" s="101">
        <f t="shared" si="2"/>
        <v>1.0617186377353067</v>
      </c>
      <c r="L28" s="37">
        <v>63282</v>
      </c>
      <c r="M28" s="8">
        <v>34495</v>
      </c>
      <c r="N28" s="101">
        <f t="shared" si="3"/>
        <v>0.54509971239847033</v>
      </c>
      <c r="O28" s="37">
        <v>77200</v>
      </c>
      <c r="P28" s="8">
        <v>49272</v>
      </c>
      <c r="Q28" s="101">
        <f t="shared" si="4"/>
        <v>0.63823834196891194</v>
      </c>
      <c r="R28" s="8">
        <v>540</v>
      </c>
      <c r="S28" s="8">
        <v>304</v>
      </c>
      <c r="T28" s="101">
        <f t="shared" si="5"/>
        <v>0.562962962962963</v>
      </c>
      <c r="U28" s="8">
        <v>173</v>
      </c>
      <c r="V28" s="8">
        <v>159</v>
      </c>
      <c r="W28" s="101">
        <f t="shared" si="6"/>
        <v>0.91907514450867056</v>
      </c>
      <c r="X28" s="8">
        <v>1440</v>
      </c>
      <c r="Y28" s="8">
        <v>440</v>
      </c>
      <c r="Z28" s="101">
        <f t="shared" si="7"/>
        <v>0.30555555555555558</v>
      </c>
      <c r="AA28" s="8">
        <v>40350</v>
      </c>
      <c r="AB28" s="8">
        <v>26202</v>
      </c>
      <c r="AC28" s="101">
        <f t="shared" si="8"/>
        <v>0.64936802973977692</v>
      </c>
      <c r="AD28" s="8">
        <v>241</v>
      </c>
      <c r="AE28" s="8">
        <v>48</v>
      </c>
      <c r="AF28" s="101">
        <f t="shared" si="9"/>
        <v>0.19917012448132779</v>
      </c>
      <c r="AG28" s="8">
        <v>19128</v>
      </c>
      <c r="AH28" s="8">
        <v>4636</v>
      </c>
      <c r="AI28" s="101">
        <f t="shared" si="10"/>
        <v>0.24236721037222919</v>
      </c>
      <c r="AJ28" s="8">
        <v>0</v>
      </c>
      <c r="AK28" s="8">
        <v>17</v>
      </c>
      <c r="AL28" s="101" t="str">
        <f t="shared" si="11"/>
        <v>N/A</v>
      </c>
      <c r="AM28" s="8">
        <v>384</v>
      </c>
      <c r="AN28" s="8">
        <v>203</v>
      </c>
      <c r="AO28" s="101">
        <f t="shared" si="12"/>
        <v>0.52864583333333337</v>
      </c>
      <c r="AP28" s="8">
        <v>0</v>
      </c>
      <c r="AQ28" s="8">
        <v>7</v>
      </c>
      <c r="AR28" s="101" t="str">
        <f t="shared" si="13"/>
        <v>N/A</v>
      </c>
      <c r="AS28" s="8">
        <v>0</v>
      </c>
      <c r="AT28" s="8">
        <v>0</v>
      </c>
      <c r="AU28" s="101" t="str">
        <f t="shared" si="14"/>
        <v>N/A</v>
      </c>
      <c r="AV28" s="8">
        <v>75</v>
      </c>
      <c r="AW28" s="8">
        <v>12</v>
      </c>
      <c r="AX28" s="101">
        <f t="shared" si="15"/>
        <v>0.16</v>
      </c>
      <c r="AY28" s="8">
        <v>931</v>
      </c>
      <c r="AZ28" s="8">
        <v>441</v>
      </c>
      <c r="BA28" s="101">
        <f t="shared" si="16"/>
        <v>0.47368421052631576</v>
      </c>
      <c r="BB28" s="8">
        <v>0</v>
      </c>
      <c r="BC28" s="8">
        <v>1721</v>
      </c>
      <c r="BD28" s="101" t="str">
        <f t="shared" si="17"/>
        <v>N/A</v>
      </c>
      <c r="BE28" s="8">
        <v>20</v>
      </c>
      <c r="BF28" s="8">
        <v>0</v>
      </c>
      <c r="BG28" s="101">
        <f t="shared" si="18"/>
        <v>0</v>
      </c>
      <c r="BH28" s="8">
        <v>37022</v>
      </c>
      <c r="BI28" s="8">
        <v>13053</v>
      </c>
      <c r="BJ28" s="205">
        <f t="shared" si="19"/>
        <v>0.3525741451029118</v>
      </c>
      <c r="BK28" s="8">
        <v>16659</v>
      </c>
      <c r="BL28" s="8">
        <v>6631</v>
      </c>
      <c r="BM28" s="205">
        <f t="shared" si="20"/>
        <v>0.3980430998259199</v>
      </c>
      <c r="BN28" s="8">
        <v>6284</v>
      </c>
      <c r="BO28" s="8">
        <v>2004</v>
      </c>
      <c r="BP28" s="205">
        <f t="shared" si="21"/>
        <v>0.31890515595162316</v>
      </c>
      <c r="BQ28" s="8">
        <v>4064</v>
      </c>
      <c r="BR28" s="8">
        <v>2408</v>
      </c>
      <c r="BS28" s="205">
        <f t="shared" si="22"/>
        <v>0.59251968503937003</v>
      </c>
      <c r="BT28" s="8">
        <v>10348</v>
      </c>
      <c r="BU28" s="8">
        <v>4412</v>
      </c>
      <c r="BV28" s="205">
        <f t="shared" si="23"/>
        <v>0.4263625821414766</v>
      </c>
      <c r="BW28" s="8">
        <v>34253</v>
      </c>
      <c r="BX28" s="8">
        <v>14760</v>
      </c>
      <c r="BY28" s="205">
        <f t="shared" si="24"/>
        <v>0.43091116106618399</v>
      </c>
      <c r="BZ28" s="8">
        <v>9758</v>
      </c>
      <c r="CA28" s="8">
        <v>2846</v>
      </c>
      <c r="CB28" s="205">
        <f t="shared" si="25"/>
        <v>0.29165812666530028</v>
      </c>
      <c r="CC28" s="8">
        <v>44011</v>
      </c>
      <c r="CD28" s="8">
        <v>17606</v>
      </c>
      <c r="CE28" s="205">
        <f t="shared" si="26"/>
        <v>0.40003635454772668</v>
      </c>
      <c r="CF28" s="54">
        <v>0.63</v>
      </c>
      <c r="CG28" s="158">
        <v>0.66535967425727638</v>
      </c>
      <c r="CH28" s="101">
        <f t="shared" si="27"/>
        <v>1.0561264670750419</v>
      </c>
      <c r="CI28" s="8">
        <v>140</v>
      </c>
      <c r="CJ28" s="8">
        <v>22</v>
      </c>
      <c r="CK28" s="205">
        <f t="shared" si="28"/>
        <v>0.15714285714285714</v>
      </c>
      <c r="CL28" s="8">
        <v>117</v>
      </c>
      <c r="CM28" s="8">
        <v>11</v>
      </c>
      <c r="CN28" s="205">
        <f t="shared" si="29"/>
        <v>9.4017094017094016E-2</v>
      </c>
      <c r="CO28" s="8">
        <v>12344</v>
      </c>
      <c r="CP28" s="8">
        <v>6784</v>
      </c>
      <c r="CQ28" s="205">
        <f t="shared" si="30"/>
        <v>0.54957874270900842</v>
      </c>
      <c r="CR28" s="8">
        <v>67</v>
      </c>
      <c r="CS28" s="8">
        <v>4</v>
      </c>
      <c r="CT28" s="205">
        <f t="shared" si="31"/>
        <v>5.9701492537313432E-2</v>
      </c>
      <c r="CU28" s="8">
        <v>33</v>
      </c>
      <c r="CV28" s="8">
        <v>3</v>
      </c>
      <c r="CW28" s="205">
        <f t="shared" si="32"/>
        <v>9.0909090909090912E-2</v>
      </c>
      <c r="CX28" s="634"/>
      <c r="CY28" s="634"/>
      <c r="CZ28" s="632"/>
      <c r="DA28" s="634"/>
      <c r="DB28" s="634"/>
      <c r="DC28" s="632"/>
      <c r="DD28" s="8">
        <v>10</v>
      </c>
      <c r="DE28" s="8">
        <v>0</v>
      </c>
      <c r="DF28" s="101">
        <f t="shared" si="33"/>
        <v>0</v>
      </c>
      <c r="DG28" s="8">
        <v>2864</v>
      </c>
      <c r="DH28" s="8">
        <v>596</v>
      </c>
      <c r="DI28" s="101">
        <f t="shared" si="34"/>
        <v>0.20810055865921787</v>
      </c>
      <c r="DJ28" s="8">
        <v>163</v>
      </c>
      <c r="DK28" s="8">
        <v>943</v>
      </c>
      <c r="DL28" s="101">
        <f t="shared" si="35"/>
        <v>5.7852760736196318</v>
      </c>
      <c r="DM28" s="8">
        <v>165</v>
      </c>
      <c r="DN28" s="8">
        <v>40</v>
      </c>
      <c r="DO28" s="101">
        <f t="shared" si="36"/>
        <v>0.24242424242424243</v>
      </c>
      <c r="DP28" s="8">
        <v>91</v>
      </c>
      <c r="DQ28" s="8">
        <v>24</v>
      </c>
      <c r="DR28" s="101">
        <f t="shared" si="37"/>
        <v>0.26373626373626374</v>
      </c>
      <c r="DS28" s="634"/>
      <c r="DT28" s="634"/>
      <c r="DU28" s="632"/>
      <c r="DV28" s="634"/>
      <c r="DW28" s="634"/>
      <c r="DX28" s="632"/>
      <c r="DY28" s="637"/>
      <c r="DZ28" s="634"/>
      <c r="EA28" s="632"/>
      <c r="EB28" s="637"/>
      <c r="EC28" s="634"/>
      <c r="ED28" s="632"/>
    </row>
    <row r="29" spans="1:134" s="1" customFormat="1" x14ac:dyDescent="0.55000000000000004">
      <c r="A29" s="8">
        <v>63</v>
      </c>
      <c r="B29" s="9" t="s">
        <v>115</v>
      </c>
      <c r="C29" s="8">
        <v>17333</v>
      </c>
      <c r="D29" s="8">
        <v>10781</v>
      </c>
      <c r="E29" s="101">
        <f t="shared" si="0"/>
        <v>0.62199273062943516</v>
      </c>
      <c r="F29" s="8">
        <v>1421</v>
      </c>
      <c r="G29" s="8">
        <v>496</v>
      </c>
      <c r="H29" s="101">
        <f t="shared" si="1"/>
        <v>0.34904996481351164</v>
      </c>
      <c r="I29" s="37">
        <v>18754</v>
      </c>
      <c r="J29" s="8">
        <v>11277</v>
      </c>
      <c r="K29" s="101">
        <f t="shared" si="2"/>
        <v>0.60131172016636447</v>
      </c>
      <c r="L29" s="37">
        <v>62620</v>
      </c>
      <c r="M29" s="8">
        <v>17951</v>
      </c>
      <c r="N29" s="101">
        <f t="shared" si="3"/>
        <v>0.28666560204407537</v>
      </c>
      <c r="O29" s="37">
        <v>81374</v>
      </c>
      <c r="P29" s="8">
        <v>29228</v>
      </c>
      <c r="Q29" s="101">
        <f t="shared" si="4"/>
        <v>0.35918106520510235</v>
      </c>
      <c r="R29" s="8">
        <v>2656</v>
      </c>
      <c r="S29" s="8">
        <v>914</v>
      </c>
      <c r="T29" s="101">
        <f t="shared" si="5"/>
        <v>0.34412650602409639</v>
      </c>
      <c r="U29" s="8">
        <v>700</v>
      </c>
      <c r="V29" s="8">
        <v>329</v>
      </c>
      <c r="W29" s="101">
        <f t="shared" si="6"/>
        <v>0.47</v>
      </c>
      <c r="X29" s="8">
        <v>1440</v>
      </c>
      <c r="Y29" s="8">
        <v>285</v>
      </c>
      <c r="Z29" s="101">
        <f t="shared" si="7"/>
        <v>0.19791666666666666</v>
      </c>
      <c r="AA29" s="8">
        <v>34633</v>
      </c>
      <c r="AB29" s="8">
        <v>9191</v>
      </c>
      <c r="AC29" s="101">
        <f t="shared" si="8"/>
        <v>0.26538272745647218</v>
      </c>
      <c r="AD29" s="8">
        <v>930</v>
      </c>
      <c r="AE29" s="8">
        <v>105</v>
      </c>
      <c r="AF29" s="101">
        <f t="shared" si="9"/>
        <v>0.11290322580645161</v>
      </c>
      <c r="AG29" s="8">
        <v>15962</v>
      </c>
      <c r="AH29" s="8">
        <v>3218</v>
      </c>
      <c r="AI29" s="101">
        <f t="shared" si="10"/>
        <v>0.20160380904648539</v>
      </c>
      <c r="AJ29" s="8">
        <v>0</v>
      </c>
      <c r="AK29" s="8">
        <v>11</v>
      </c>
      <c r="AL29" s="101" t="str">
        <f t="shared" si="11"/>
        <v>N/A</v>
      </c>
      <c r="AM29" s="8">
        <v>619</v>
      </c>
      <c r="AN29" s="8">
        <v>301</v>
      </c>
      <c r="AO29" s="101">
        <f t="shared" si="12"/>
        <v>0.48626817447495962</v>
      </c>
      <c r="AP29" s="8">
        <v>0</v>
      </c>
      <c r="AQ29" s="8">
        <v>18</v>
      </c>
      <c r="AR29" s="101" t="str">
        <f t="shared" si="13"/>
        <v>N/A</v>
      </c>
      <c r="AS29" s="8">
        <v>0</v>
      </c>
      <c r="AT29" s="8">
        <v>2</v>
      </c>
      <c r="AU29" s="101" t="str">
        <f t="shared" si="14"/>
        <v>N/A</v>
      </c>
      <c r="AV29" s="8">
        <v>11</v>
      </c>
      <c r="AW29" s="8">
        <v>15</v>
      </c>
      <c r="AX29" s="101">
        <f t="shared" si="15"/>
        <v>1.3636363636363635</v>
      </c>
      <c r="AY29" s="8">
        <v>2030</v>
      </c>
      <c r="AZ29" s="8">
        <v>1389</v>
      </c>
      <c r="BA29" s="101">
        <f t="shared" si="16"/>
        <v>0.68423645320197046</v>
      </c>
      <c r="BB29" s="8">
        <v>3639</v>
      </c>
      <c r="BC29" s="8">
        <v>1978</v>
      </c>
      <c r="BD29" s="101">
        <f t="shared" si="17"/>
        <v>0.54355592195658153</v>
      </c>
      <c r="BE29" s="8">
        <v>0</v>
      </c>
      <c r="BF29" s="8">
        <v>2</v>
      </c>
      <c r="BG29" s="101" t="str">
        <f t="shared" si="18"/>
        <v>N/A</v>
      </c>
      <c r="BH29" s="8">
        <v>20121</v>
      </c>
      <c r="BI29" s="8">
        <v>6235</v>
      </c>
      <c r="BJ29" s="205">
        <f t="shared" si="19"/>
        <v>0.30987525470901051</v>
      </c>
      <c r="BK29" s="8">
        <v>13031</v>
      </c>
      <c r="BL29" s="8">
        <v>4566</v>
      </c>
      <c r="BM29" s="205">
        <f t="shared" si="20"/>
        <v>0.3503952114189241</v>
      </c>
      <c r="BN29" s="8">
        <v>4696</v>
      </c>
      <c r="BO29" s="8">
        <v>1253</v>
      </c>
      <c r="BP29" s="205">
        <f t="shared" si="21"/>
        <v>0.26682282793867124</v>
      </c>
      <c r="BQ29" s="8">
        <v>3330</v>
      </c>
      <c r="BR29" s="8">
        <v>1106</v>
      </c>
      <c r="BS29" s="205">
        <f t="shared" si="22"/>
        <v>0.33213213213213211</v>
      </c>
      <c r="BT29" s="8">
        <v>8026</v>
      </c>
      <c r="BU29" s="8">
        <v>2359</v>
      </c>
      <c r="BV29" s="205">
        <f t="shared" si="23"/>
        <v>0.29391976077747323</v>
      </c>
      <c r="BW29" s="8">
        <v>15192</v>
      </c>
      <c r="BX29" s="8">
        <v>5831</v>
      </c>
      <c r="BY29" s="205">
        <f t="shared" si="24"/>
        <v>0.38382043180621378</v>
      </c>
      <c r="BZ29" s="8">
        <v>5240</v>
      </c>
      <c r="CA29" s="8">
        <v>1764</v>
      </c>
      <c r="CB29" s="205">
        <f t="shared" si="25"/>
        <v>0.33664122137404578</v>
      </c>
      <c r="CC29" s="8">
        <v>20432</v>
      </c>
      <c r="CD29" s="8">
        <v>7595</v>
      </c>
      <c r="CE29" s="205">
        <f t="shared" si="26"/>
        <v>0.37172083007047768</v>
      </c>
      <c r="CF29" s="54">
        <v>0.63</v>
      </c>
      <c r="CG29" s="158">
        <v>0.51664476565922035</v>
      </c>
      <c r="CH29" s="101">
        <f t="shared" si="27"/>
        <v>0.82007105660193702</v>
      </c>
      <c r="CI29" s="8">
        <v>47</v>
      </c>
      <c r="CJ29" s="8">
        <v>32</v>
      </c>
      <c r="CK29" s="205">
        <f t="shared" si="28"/>
        <v>0.68085106382978722</v>
      </c>
      <c r="CL29" s="8">
        <v>96</v>
      </c>
      <c r="CM29" s="8">
        <v>8</v>
      </c>
      <c r="CN29" s="205">
        <f t="shared" si="29"/>
        <v>8.3333333333333329E-2</v>
      </c>
      <c r="CO29" s="8">
        <v>13279</v>
      </c>
      <c r="CP29" s="8">
        <v>5997</v>
      </c>
      <c r="CQ29" s="205">
        <f t="shared" si="30"/>
        <v>0.45161533247985541</v>
      </c>
      <c r="CR29" s="8">
        <v>120</v>
      </c>
      <c r="CS29" s="8">
        <v>61</v>
      </c>
      <c r="CT29" s="205">
        <f t="shared" si="31"/>
        <v>0.5083333333333333</v>
      </c>
      <c r="CU29" s="8">
        <v>60</v>
      </c>
      <c r="CV29" s="8">
        <v>18</v>
      </c>
      <c r="CW29" s="205">
        <f t="shared" si="32"/>
        <v>0.3</v>
      </c>
      <c r="CX29" s="634"/>
      <c r="CY29" s="634"/>
      <c r="CZ29" s="632"/>
      <c r="DA29" s="634"/>
      <c r="DB29" s="634"/>
      <c r="DC29" s="632"/>
      <c r="DD29" s="8">
        <v>10</v>
      </c>
      <c r="DE29" s="8">
        <v>0</v>
      </c>
      <c r="DF29" s="101">
        <f t="shared" si="33"/>
        <v>0</v>
      </c>
      <c r="DG29" s="8">
        <v>553</v>
      </c>
      <c r="DH29" s="8">
        <v>85</v>
      </c>
      <c r="DI29" s="101">
        <f t="shared" si="34"/>
        <v>0.15370705244122965</v>
      </c>
      <c r="DJ29" s="8">
        <v>175</v>
      </c>
      <c r="DK29" s="8">
        <v>148</v>
      </c>
      <c r="DL29" s="101">
        <f t="shared" si="35"/>
        <v>0.84571428571428575</v>
      </c>
      <c r="DM29" s="8">
        <v>78</v>
      </c>
      <c r="DN29" s="8">
        <v>25</v>
      </c>
      <c r="DO29" s="101">
        <f t="shared" si="36"/>
        <v>0.32051282051282054</v>
      </c>
      <c r="DP29" s="8">
        <v>43</v>
      </c>
      <c r="DQ29" s="8">
        <v>14</v>
      </c>
      <c r="DR29" s="101">
        <f t="shared" si="37"/>
        <v>0.32558139534883723</v>
      </c>
      <c r="DS29" s="634"/>
      <c r="DT29" s="634"/>
      <c r="DU29" s="632"/>
      <c r="DV29" s="634"/>
      <c r="DW29" s="634"/>
      <c r="DX29" s="632"/>
      <c r="DY29" s="637"/>
      <c r="DZ29" s="634"/>
      <c r="EA29" s="632"/>
      <c r="EB29" s="637"/>
      <c r="EC29" s="634"/>
      <c r="ED29" s="632"/>
    </row>
    <row r="30" spans="1:134" s="1" customFormat="1" x14ac:dyDescent="0.55000000000000004">
      <c r="A30" s="8">
        <v>66</v>
      </c>
      <c r="B30" s="9" t="s">
        <v>119</v>
      </c>
      <c r="C30" s="8">
        <v>11879</v>
      </c>
      <c r="D30" s="8">
        <v>9033</v>
      </c>
      <c r="E30" s="101">
        <f t="shared" si="0"/>
        <v>0.76041754356427305</v>
      </c>
      <c r="F30" s="8">
        <v>1421</v>
      </c>
      <c r="G30" s="8">
        <v>505</v>
      </c>
      <c r="H30" s="101">
        <f t="shared" si="1"/>
        <v>0.3553835327234342</v>
      </c>
      <c r="I30" s="37">
        <v>13300</v>
      </c>
      <c r="J30" s="8">
        <v>9538</v>
      </c>
      <c r="K30" s="101">
        <f t="shared" si="2"/>
        <v>0.71714285714285719</v>
      </c>
      <c r="L30" s="37">
        <v>71532</v>
      </c>
      <c r="M30" s="8">
        <v>17116</v>
      </c>
      <c r="N30" s="101">
        <f t="shared" si="3"/>
        <v>0.23927752614214617</v>
      </c>
      <c r="O30" s="37">
        <v>84832</v>
      </c>
      <c r="P30" s="8">
        <v>26654</v>
      </c>
      <c r="Q30" s="101">
        <f t="shared" si="4"/>
        <v>0.31419747265182951</v>
      </c>
      <c r="R30" s="8">
        <v>1541</v>
      </c>
      <c r="S30" s="8">
        <v>239</v>
      </c>
      <c r="T30" s="101">
        <f t="shared" si="5"/>
        <v>0.15509409474367294</v>
      </c>
      <c r="U30" s="8">
        <v>1226</v>
      </c>
      <c r="V30" s="8">
        <v>189</v>
      </c>
      <c r="W30" s="101">
        <f t="shared" si="6"/>
        <v>0.15415986949429036</v>
      </c>
      <c r="X30" s="8">
        <v>495</v>
      </c>
      <c r="Y30" s="8">
        <v>441</v>
      </c>
      <c r="Z30" s="101">
        <f t="shared" si="7"/>
        <v>0.89090909090909087</v>
      </c>
      <c r="AA30" s="8">
        <v>43413</v>
      </c>
      <c r="AB30" s="8">
        <v>12005</v>
      </c>
      <c r="AC30" s="101">
        <f t="shared" si="8"/>
        <v>0.27653007163752791</v>
      </c>
      <c r="AD30" s="8">
        <v>214</v>
      </c>
      <c r="AE30" s="8">
        <v>66</v>
      </c>
      <c r="AF30" s="101">
        <f t="shared" si="9"/>
        <v>0.30841121495327101</v>
      </c>
      <c r="AG30" s="8">
        <v>15588</v>
      </c>
      <c r="AH30" s="8">
        <v>2522</v>
      </c>
      <c r="AI30" s="101">
        <f t="shared" si="10"/>
        <v>0.16179112137541699</v>
      </c>
      <c r="AJ30" s="8">
        <v>0</v>
      </c>
      <c r="AK30" s="8">
        <v>28</v>
      </c>
      <c r="AL30" s="101" t="str">
        <f t="shared" si="11"/>
        <v>N/A</v>
      </c>
      <c r="AM30" s="8">
        <v>1277</v>
      </c>
      <c r="AN30" s="8">
        <v>187</v>
      </c>
      <c r="AO30" s="101">
        <f t="shared" si="12"/>
        <v>0.14643696162881753</v>
      </c>
      <c r="AP30" s="8">
        <v>0</v>
      </c>
      <c r="AQ30" s="8">
        <v>9</v>
      </c>
      <c r="AR30" s="101" t="str">
        <f t="shared" si="13"/>
        <v>N/A</v>
      </c>
      <c r="AS30" s="8">
        <v>0</v>
      </c>
      <c r="AT30" s="8">
        <v>2</v>
      </c>
      <c r="AU30" s="101" t="str">
        <f t="shared" si="14"/>
        <v>N/A</v>
      </c>
      <c r="AV30" s="8">
        <v>71</v>
      </c>
      <c r="AW30" s="8">
        <v>13</v>
      </c>
      <c r="AX30" s="101">
        <f t="shared" si="15"/>
        <v>0.18309859154929578</v>
      </c>
      <c r="AY30" s="8">
        <v>1764</v>
      </c>
      <c r="AZ30" s="8">
        <v>350</v>
      </c>
      <c r="BA30" s="101">
        <f t="shared" si="16"/>
        <v>0.1984126984126984</v>
      </c>
      <c r="BB30" s="8">
        <v>5943</v>
      </c>
      <c r="BC30" s="8">
        <v>751</v>
      </c>
      <c r="BD30" s="101">
        <f t="shared" si="17"/>
        <v>0.12636715463570589</v>
      </c>
      <c r="BE30" s="8">
        <v>0</v>
      </c>
      <c r="BF30" s="8">
        <v>1</v>
      </c>
      <c r="BG30" s="101" t="str">
        <f t="shared" si="18"/>
        <v>N/A</v>
      </c>
      <c r="BH30" s="8">
        <v>27211</v>
      </c>
      <c r="BI30" s="8">
        <v>8743</v>
      </c>
      <c r="BJ30" s="205">
        <f t="shared" si="19"/>
        <v>0.32130388445849106</v>
      </c>
      <c r="BK30" s="8">
        <v>28075</v>
      </c>
      <c r="BL30" s="8">
        <v>10371</v>
      </c>
      <c r="BM30" s="205">
        <f t="shared" si="20"/>
        <v>0.36940338379341053</v>
      </c>
      <c r="BN30" s="8">
        <v>10497</v>
      </c>
      <c r="BO30" s="8">
        <v>3292</v>
      </c>
      <c r="BP30" s="205">
        <f t="shared" si="21"/>
        <v>0.31361341335619702</v>
      </c>
      <c r="BQ30" s="8">
        <v>6490</v>
      </c>
      <c r="BR30" s="8">
        <v>2361</v>
      </c>
      <c r="BS30" s="205">
        <f t="shared" si="22"/>
        <v>0.3637904468412943</v>
      </c>
      <c r="BT30" s="8">
        <v>16987</v>
      </c>
      <c r="BU30" s="8">
        <v>5653</v>
      </c>
      <c r="BV30" s="205">
        <f t="shared" si="23"/>
        <v>0.33278389356566784</v>
      </c>
      <c r="BW30" s="8">
        <v>12971</v>
      </c>
      <c r="BX30" s="8">
        <v>4651</v>
      </c>
      <c r="BY30" s="205">
        <f t="shared" si="24"/>
        <v>0.35856911571968236</v>
      </c>
      <c r="BZ30" s="8">
        <v>5633</v>
      </c>
      <c r="CA30" s="8">
        <v>1770</v>
      </c>
      <c r="CB30" s="205">
        <f t="shared" si="25"/>
        <v>0.31421977631812531</v>
      </c>
      <c r="CC30" s="8">
        <v>18604</v>
      </c>
      <c r="CD30" s="8">
        <v>6421</v>
      </c>
      <c r="CE30" s="205">
        <f t="shared" si="26"/>
        <v>0.34514082992904754</v>
      </c>
      <c r="CF30" s="54">
        <v>0.63</v>
      </c>
      <c r="CG30" s="158">
        <v>0.54507762028733975</v>
      </c>
      <c r="CH30" s="101">
        <f t="shared" si="27"/>
        <v>0.86520257188466632</v>
      </c>
      <c r="CI30" s="8">
        <v>80</v>
      </c>
      <c r="CJ30" s="8">
        <v>22</v>
      </c>
      <c r="CK30" s="205">
        <f t="shared" si="28"/>
        <v>0.27500000000000002</v>
      </c>
      <c r="CL30" s="8">
        <v>73</v>
      </c>
      <c r="CM30" s="8">
        <v>7</v>
      </c>
      <c r="CN30" s="205">
        <f t="shared" si="29"/>
        <v>9.5890410958904104E-2</v>
      </c>
      <c r="CO30" s="8">
        <v>12156</v>
      </c>
      <c r="CP30" s="8">
        <v>2539</v>
      </c>
      <c r="CQ30" s="205">
        <f t="shared" si="30"/>
        <v>0.20886804870023035</v>
      </c>
      <c r="CR30" s="8">
        <v>99</v>
      </c>
      <c r="CS30" s="8">
        <v>11</v>
      </c>
      <c r="CT30" s="205">
        <f t="shared" si="31"/>
        <v>0.1111111111111111</v>
      </c>
      <c r="CU30" s="8">
        <v>49</v>
      </c>
      <c r="CV30" s="8">
        <v>0</v>
      </c>
      <c r="CW30" s="205">
        <f t="shared" si="32"/>
        <v>0</v>
      </c>
      <c r="CX30" s="634"/>
      <c r="CY30" s="634"/>
      <c r="CZ30" s="632"/>
      <c r="DA30" s="634"/>
      <c r="DB30" s="634"/>
      <c r="DC30" s="632"/>
      <c r="DD30" s="8">
        <v>0</v>
      </c>
      <c r="DE30" s="8">
        <v>0</v>
      </c>
      <c r="DF30" s="101" t="str">
        <f t="shared" si="33"/>
        <v>N/A</v>
      </c>
      <c r="DG30" s="8">
        <v>1642</v>
      </c>
      <c r="DH30" s="8">
        <v>262</v>
      </c>
      <c r="DI30" s="101">
        <f t="shared" si="34"/>
        <v>0.15956151035322777</v>
      </c>
      <c r="DJ30" s="8">
        <v>162</v>
      </c>
      <c r="DK30" s="8">
        <v>64</v>
      </c>
      <c r="DL30" s="101">
        <f t="shared" si="35"/>
        <v>0.39506172839506171</v>
      </c>
      <c r="DM30" s="8">
        <v>74</v>
      </c>
      <c r="DN30" s="8">
        <v>19</v>
      </c>
      <c r="DO30" s="101">
        <f t="shared" si="36"/>
        <v>0.25675675675675674</v>
      </c>
      <c r="DP30" s="8">
        <v>41</v>
      </c>
      <c r="DQ30" s="8">
        <v>11</v>
      </c>
      <c r="DR30" s="101">
        <f t="shared" si="37"/>
        <v>0.26829268292682928</v>
      </c>
      <c r="DS30" s="634"/>
      <c r="DT30" s="634"/>
      <c r="DU30" s="632"/>
      <c r="DV30" s="634"/>
      <c r="DW30" s="634"/>
      <c r="DX30" s="632"/>
      <c r="DY30" s="637"/>
      <c r="DZ30" s="634"/>
      <c r="EA30" s="632"/>
      <c r="EB30" s="637"/>
      <c r="EC30" s="634"/>
      <c r="ED30" s="632"/>
    </row>
    <row r="31" spans="1:134" s="1" customFormat="1" x14ac:dyDescent="0.55000000000000004">
      <c r="A31" s="8">
        <v>68</v>
      </c>
      <c r="B31" s="9" t="s">
        <v>122</v>
      </c>
      <c r="C31" s="8">
        <v>31139</v>
      </c>
      <c r="D31" s="8">
        <v>18637</v>
      </c>
      <c r="E31" s="101">
        <f t="shared" si="0"/>
        <v>0.59850990719034014</v>
      </c>
      <c r="F31" s="8">
        <v>2631</v>
      </c>
      <c r="G31" s="8">
        <v>931</v>
      </c>
      <c r="H31" s="101">
        <f t="shared" si="1"/>
        <v>0.35385784872671988</v>
      </c>
      <c r="I31" s="37">
        <v>33770</v>
      </c>
      <c r="J31" s="8">
        <v>19568</v>
      </c>
      <c r="K31" s="101">
        <f t="shared" si="2"/>
        <v>0.57944921527983417</v>
      </c>
      <c r="L31" s="37">
        <v>74688</v>
      </c>
      <c r="M31" s="8">
        <v>27132</v>
      </c>
      <c r="N31" s="101">
        <f t="shared" si="3"/>
        <v>0.36327120822622105</v>
      </c>
      <c r="O31" s="37">
        <v>108458</v>
      </c>
      <c r="P31" s="8">
        <v>46700</v>
      </c>
      <c r="Q31" s="101">
        <f t="shared" si="4"/>
        <v>0.43058142322373638</v>
      </c>
      <c r="R31" s="8">
        <v>2145</v>
      </c>
      <c r="S31" s="8">
        <v>766</v>
      </c>
      <c r="T31" s="101">
        <f t="shared" si="5"/>
        <v>0.35710955710955711</v>
      </c>
      <c r="U31" s="8">
        <v>349</v>
      </c>
      <c r="V31" s="8">
        <v>299</v>
      </c>
      <c r="W31" s="101">
        <f t="shared" si="6"/>
        <v>0.85673352435530081</v>
      </c>
      <c r="X31" s="8">
        <v>1902</v>
      </c>
      <c r="Y31" s="8">
        <v>1142</v>
      </c>
      <c r="Z31" s="101">
        <f t="shared" si="7"/>
        <v>0.60042060988433232</v>
      </c>
      <c r="AA31" s="8">
        <v>36795</v>
      </c>
      <c r="AB31" s="8">
        <v>16589</v>
      </c>
      <c r="AC31" s="101">
        <f t="shared" si="8"/>
        <v>0.45084930017665442</v>
      </c>
      <c r="AD31" s="8">
        <v>222</v>
      </c>
      <c r="AE31" s="8">
        <v>53</v>
      </c>
      <c r="AF31" s="101">
        <f t="shared" si="9"/>
        <v>0.23873873873873874</v>
      </c>
      <c r="AG31" s="8">
        <v>22405</v>
      </c>
      <c r="AH31" s="8">
        <v>4644</v>
      </c>
      <c r="AI31" s="101">
        <f t="shared" si="10"/>
        <v>0.20727516179424235</v>
      </c>
      <c r="AJ31" s="8">
        <v>0</v>
      </c>
      <c r="AK31" s="8">
        <v>67</v>
      </c>
      <c r="AL31" s="101" t="str">
        <f t="shared" si="11"/>
        <v>N/A</v>
      </c>
      <c r="AM31" s="8">
        <v>1150</v>
      </c>
      <c r="AN31" s="8">
        <v>524</v>
      </c>
      <c r="AO31" s="101">
        <f t="shared" si="12"/>
        <v>0.45565217391304347</v>
      </c>
      <c r="AP31" s="8">
        <v>0</v>
      </c>
      <c r="AQ31" s="8">
        <v>26</v>
      </c>
      <c r="AR31" s="101" t="str">
        <f t="shared" si="13"/>
        <v>N/A</v>
      </c>
      <c r="AS31" s="8">
        <v>0</v>
      </c>
      <c r="AT31" s="8">
        <v>4</v>
      </c>
      <c r="AU31" s="101" t="str">
        <f t="shared" si="14"/>
        <v>N/A</v>
      </c>
      <c r="AV31" s="8">
        <v>111</v>
      </c>
      <c r="AW31" s="8">
        <v>25</v>
      </c>
      <c r="AX31" s="101">
        <f t="shared" si="15"/>
        <v>0.22522522522522523</v>
      </c>
      <c r="AY31" s="8">
        <v>3872</v>
      </c>
      <c r="AZ31" s="8">
        <v>762</v>
      </c>
      <c r="BA31" s="101">
        <f t="shared" si="16"/>
        <v>0.19679752066115702</v>
      </c>
      <c r="BB31" s="8">
        <v>5710</v>
      </c>
      <c r="BC31" s="8">
        <v>1974</v>
      </c>
      <c r="BD31" s="101">
        <f t="shared" si="17"/>
        <v>0.3457092819614711</v>
      </c>
      <c r="BE31" s="8">
        <v>27</v>
      </c>
      <c r="BF31" s="8">
        <v>0</v>
      </c>
      <c r="BG31" s="101">
        <f t="shared" si="18"/>
        <v>0</v>
      </c>
      <c r="BH31" s="8">
        <v>44372</v>
      </c>
      <c r="BI31" s="8">
        <v>11826</v>
      </c>
      <c r="BJ31" s="205">
        <f t="shared" si="19"/>
        <v>0.26651942666546469</v>
      </c>
      <c r="BK31" s="8">
        <v>47847</v>
      </c>
      <c r="BL31" s="8">
        <v>15571</v>
      </c>
      <c r="BM31" s="205">
        <f t="shared" si="20"/>
        <v>0.32543315150375152</v>
      </c>
      <c r="BN31" s="8">
        <v>14578</v>
      </c>
      <c r="BO31" s="8">
        <v>4537</v>
      </c>
      <c r="BP31" s="205">
        <f t="shared" si="21"/>
        <v>0.31122238990259293</v>
      </c>
      <c r="BQ31" s="8">
        <v>13639</v>
      </c>
      <c r="BR31" s="8">
        <v>4654</v>
      </c>
      <c r="BS31" s="205">
        <f t="shared" si="22"/>
        <v>0.34122736270987608</v>
      </c>
      <c r="BT31" s="8">
        <v>28217</v>
      </c>
      <c r="BU31" s="8">
        <v>9191</v>
      </c>
      <c r="BV31" s="205">
        <f t="shared" si="23"/>
        <v>0.3257256263954354</v>
      </c>
      <c r="BW31" s="8">
        <v>21937</v>
      </c>
      <c r="BX31" s="8">
        <v>9854</v>
      </c>
      <c r="BY31" s="205">
        <f t="shared" si="24"/>
        <v>0.44919542325751016</v>
      </c>
      <c r="BZ31" s="8">
        <v>11958</v>
      </c>
      <c r="CA31" s="8">
        <v>2458</v>
      </c>
      <c r="CB31" s="205">
        <f t="shared" si="25"/>
        <v>0.20555276802140826</v>
      </c>
      <c r="CC31" s="8">
        <v>33895</v>
      </c>
      <c r="CD31" s="8">
        <v>12312</v>
      </c>
      <c r="CE31" s="205">
        <f t="shared" si="26"/>
        <v>0.3632394158430447</v>
      </c>
      <c r="CF31" s="54">
        <v>0.63</v>
      </c>
      <c r="CG31" s="158">
        <v>0.5902639522188684</v>
      </c>
      <c r="CH31" s="101">
        <f t="shared" si="27"/>
        <v>0.93692690828391811</v>
      </c>
      <c r="CI31" s="8">
        <v>280</v>
      </c>
      <c r="CJ31" s="8">
        <v>47</v>
      </c>
      <c r="CK31" s="205">
        <f t="shared" si="28"/>
        <v>0.16785714285714284</v>
      </c>
      <c r="CL31" s="8">
        <v>213</v>
      </c>
      <c r="CM31" s="8">
        <v>24</v>
      </c>
      <c r="CN31" s="205">
        <f t="shared" si="29"/>
        <v>0.11267605633802817</v>
      </c>
      <c r="CO31" s="8">
        <v>28095</v>
      </c>
      <c r="CP31" s="8">
        <v>6486</v>
      </c>
      <c r="CQ31" s="205">
        <f t="shared" si="30"/>
        <v>0.23085958355579284</v>
      </c>
      <c r="CR31" s="8">
        <v>205</v>
      </c>
      <c r="CS31" s="8">
        <v>35</v>
      </c>
      <c r="CT31" s="205">
        <f t="shared" si="31"/>
        <v>0.17073170731707318</v>
      </c>
      <c r="CU31" s="8">
        <v>102</v>
      </c>
      <c r="CV31" s="8">
        <v>0</v>
      </c>
      <c r="CW31" s="205">
        <f t="shared" si="32"/>
        <v>0</v>
      </c>
      <c r="CX31" s="634"/>
      <c r="CY31" s="634"/>
      <c r="CZ31" s="632"/>
      <c r="DA31" s="634"/>
      <c r="DB31" s="634"/>
      <c r="DC31" s="632"/>
      <c r="DD31" s="8">
        <v>10</v>
      </c>
      <c r="DE31" s="8">
        <v>0</v>
      </c>
      <c r="DF31" s="101">
        <f t="shared" si="33"/>
        <v>0</v>
      </c>
      <c r="DG31" s="8">
        <v>4435</v>
      </c>
      <c r="DH31" s="8">
        <v>897</v>
      </c>
      <c r="DI31" s="101">
        <f t="shared" si="34"/>
        <v>0.20225479143179256</v>
      </c>
      <c r="DJ31" s="8">
        <v>372</v>
      </c>
      <c r="DK31" s="8">
        <v>466</v>
      </c>
      <c r="DL31" s="101">
        <f t="shared" si="35"/>
        <v>1.2526881720430108</v>
      </c>
      <c r="DM31" s="8">
        <v>165</v>
      </c>
      <c r="DN31" s="8">
        <v>33</v>
      </c>
      <c r="DO31" s="101">
        <f t="shared" si="36"/>
        <v>0.2</v>
      </c>
      <c r="DP31" s="8">
        <v>91</v>
      </c>
      <c r="DQ31" s="8">
        <v>24</v>
      </c>
      <c r="DR31" s="101">
        <f t="shared" si="37"/>
        <v>0.26373626373626374</v>
      </c>
      <c r="DS31" s="634"/>
      <c r="DT31" s="634"/>
      <c r="DU31" s="632"/>
      <c r="DV31" s="634"/>
      <c r="DW31" s="634"/>
      <c r="DX31" s="632"/>
      <c r="DY31" s="637"/>
      <c r="DZ31" s="634"/>
      <c r="EA31" s="632"/>
      <c r="EB31" s="637"/>
      <c r="EC31" s="634"/>
      <c r="ED31" s="632"/>
    </row>
    <row r="32" spans="1:134" s="1" customFormat="1" x14ac:dyDescent="0.55000000000000004">
      <c r="A32" s="8">
        <v>70</v>
      </c>
      <c r="B32" s="9" t="s">
        <v>130</v>
      </c>
      <c r="C32" s="8">
        <v>18359</v>
      </c>
      <c r="D32" s="8">
        <v>8852</v>
      </c>
      <c r="E32" s="101">
        <f t="shared" si="0"/>
        <v>0.48216133776349474</v>
      </c>
      <c r="F32" s="8">
        <v>592</v>
      </c>
      <c r="G32" s="8">
        <v>81</v>
      </c>
      <c r="H32" s="101">
        <f t="shared" si="1"/>
        <v>0.13682432432432431</v>
      </c>
      <c r="I32" s="37">
        <v>18951</v>
      </c>
      <c r="J32" s="8">
        <v>8933</v>
      </c>
      <c r="K32" s="101">
        <f t="shared" si="2"/>
        <v>0.47137354229328265</v>
      </c>
      <c r="L32" s="37">
        <v>16430</v>
      </c>
      <c r="M32" s="8">
        <v>5184</v>
      </c>
      <c r="N32" s="101">
        <f t="shared" si="3"/>
        <v>0.31552038953134509</v>
      </c>
      <c r="O32" s="37">
        <v>35381</v>
      </c>
      <c r="P32" s="8">
        <v>14117</v>
      </c>
      <c r="Q32" s="101">
        <f t="shared" si="4"/>
        <v>0.39899946298860972</v>
      </c>
      <c r="R32" s="8">
        <v>285</v>
      </c>
      <c r="S32" s="8">
        <v>56</v>
      </c>
      <c r="T32" s="101">
        <f t="shared" si="5"/>
        <v>0.19649122807017544</v>
      </c>
      <c r="U32" s="8">
        <v>2100</v>
      </c>
      <c r="V32" s="8">
        <v>360</v>
      </c>
      <c r="W32" s="101">
        <f t="shared" si="6"/>
        <v>0.17142857142857143</v>
      </c>
      <c r="X32" s="8">
        <v>120</v>
      </c>
      <c r="Y32" s="8">
        <v>1</v>
      </c>
      <c r="Z32" s="101">
        <f t="shared" si="7"/>
        <v>8.3333333333333332E-3</v>
      </c>
      <c r="AA32" s="8">
        <v>9464</v>
      </c>
      <c r="AB32" s="8">
        <v>4444</v>
      </c>
      <c r="AC32" s="101">
        <f t="shared" si="8"/>
        <v>0.46956889264581575</v>
      </c>
      <c r="AD32" s="8">
        <v>15</v>
      </c>
      <c r="AE32" s="8">
        <v>1</v>
      </c>
      <c r="AF32" s="101">
        <f t="shared" si="9"/>
        <v>6.6666666666666666E-2</v>
      </c>
      <c r="AG32" s="8">
        <v>2200</v>
      </c>
      <c r="AH32" s="8">
        <v>162</v>
      </c>
      <c r="AI32" s="101">
        <f t="shared" si="10"/>
        <v>7.3636363636363639E-2</v>
      </c>
      <c r="AJ32" s="8">
        <v>0</v>
      </c>
      <c r="AK32" s="8">
        <v>8</v>
      </c>
      <c r="AL32" s="101" t="str">
        <f t="shared" si="11"/>
        <v>N/A</v>
      </c>
      <c r="AM32" s="8">
        <v>1669</v>
      </c>
      <c r="AN32" s="8">
        <v>82</v>
      </c>
      <c r="AO32" s="101">
        <f t="shared" si="12"/>
        <v>4.9131216297183943E-2</v>
      </c>
      <c r="AP32" s="8">
        <v>0</v>
      </c>
      <c r="AQ32" s="8">
        <v>10</v>
      </c>
      <c r="AR32" s="101" t="str">
        <f t="shared" si="13"/>
        <v>N/A</v>
      </c>
      <c r="AS32" s="8">
        <v>0</v>
      </c>
      <c r="AT32" s="8">
        <v>1</v>
      </c>
      <c r="AU32" s="101" t="str">
        <f t="shared" si="14"/>
        <v>N/A</v>
      </c>
      <c r="AV32" s="8">
        <v>148</v>
      </c>
      <c r="AW32" s="8">
        <v>5</v>
      </c>
      <c r="AX32" s="101">
        <f t="shared" si="15"/>
        <v>3.3783783783783786E-2</v>
      </c>
      <c r="AY32" s="8">
        <v>27</v>
      </c>
      <c r="AZ32" s="8">
        <v>4</v>
      </c>
      <c r="BA32" s="101">
        <f t="shared" si="16"/>
        <v>0.14814814814814814</v>
      </c>
      <c r="BB32" s="8">
        <v>402</v>
      </c>
      <c r="BC32" s="8">
        <v>42</v>
      </c>
      <c r="BD32" s="101">
        <f t="shared" si="17"/>
        <v>0.1044776119402985</v>
      </c>
      <c r="BE32" s="8">
        <v>0</v>
      </c>
      <c r="BF32" s="8">
        <v>0</v>
      </c>
      <c r="BG32" s="101" t="str">
        <f t="shared" si="18"/>
        <v>N/A</v>
      </c>
      <c r="BH32" s="8">
        <v>14913</v>
      </c>
      <c r="BI32" s="8">
        <v>4896</v>
      </c>
      <c r="BJ32" s="205">
        <f t="shared" si="19"/>
        <v>0.32830416415208208</v>
      </c>
      <c r="BK32" s="8">
        <v>6343</v>
      </c>
      <c r="BL32" s="8">
        <v>2061</v>
      </c>
      <c r="BM32" s="205">
        <f t="shared" si="20"/>
        <v>0.32492511429922749</v>
      </c>
      <c r="BN32" s="8">
        <v>2074</v>
      </c>
      <c r="BO32" s="8">
        <v>278</v>
      </c>
      <c r="BP32" s="205">
        <f t="shared" si="21"/>
        <v>0.13404050144648022</v>
      </c>
      <c r="BQ32" s="8">
        <v>1756</v>
      </c>
      <c r="BR32" s="8">
        <v>448</v>
      </c>
      <c r="BS32" s="205">
        <f t="shared" si="22"/>
        <v>0.25512528473804102</v>
      </c>
      <c r="BT32" s="8">
        <v>3830</v>
      </c>
      <c r="BU32" s="8">
        <v>726</v>
      </c>
      <c r="BV32" s="205">
        <f t="shared" si="23"/>
        <v>0.18955613577023497</v>
      </c>
      <c r="BW32" s="8">
        <v>4573</v>
      </c>
      <c r="BX32" s="8">
        <v>2056</v>
      </c>
      <c r="BY32" s="205">
        <f t="shared" si="24"/>
        <v>0.44959545156352504</v>
      </c>
      <c r="BZ32" s="8">
        <v>10136</v>
      </c>
      <c r="CA32" s="8">
        <v>3104</v>
      </c>
      <c r="CB32" s="205">
        <f t="shared" si="25"/>
        <v>0.30623520126282555</v>
      </c>
      <c r="CC32" s="8">
        <v>14709</v>
      </c>
      <c r="CD32" s="8">
        <v>5160</v>
      </c>
      <c r="CE32" s="205">
        <f t="shared" si="26"/>
        <v>0.35080562920660818</v>
      </c>
      <c r="CF32" s="54">
        <v>0.63</v>
      </c>
      <c r="CG32" s="158">
        <v>0.3522561863173217</v>
      </c>
      <c r="CH32" s="101">
        <f t="shared" si="27"/>
        <v>0.55913680367828844</v>
      </c>
      <c r="CI32" s="8">
        <v>156</v>
      </c>
      <c r="CJ32" s="8">
        <v>2</v>
      </c>
      <c r="CK32" s="205">
        <f t="shared" si="28"/>
        <v>1.282051282051282E-2</v>
      </c>
      <c r="CL32" s="8">
        <v>134</v>
      </c>
      <c r="CM32" s="8">
        <v>8</v>
      </c>
      <c r="CN32" s="205">
        <f t="shared" si="29"/>
        <v>5.9701492537313432E-2</v>
      </c>
      <c r="CO32" s="8">
        <v>10645</v>
      </c>
      <c r="CP32" s="8">
        <v>1662</v>
      </c>
      <c r="CQ32" s="205">
        <f t="shared" si="30"/>
        <v>0.15612963832785345</v>
      </c>
      <c r="CR32" s="8">
        <v>82</v>
      </c>
      <c r="CS32" s="8">
        <v>2</v>
      </c>
      <c r="CT32" s="205">
        <f t="shared" si="31"/>
        <v>2.4390243902439025E-2</v>
      </c>
      <c r="CU32" s="8">
        <v>41</v>
      </c>
      <c r="CV32" s="8">
        <v>0</v>
      </c>
      <c r="CW32" s="205">
        <f t="shared" si="32"/>
        <v>0</v>
      </c>
      <c r="CX32" s="634"/>
      <c r="CY32" s="634"/>
      <c r="CZ32" s="632"/>
      <c r="DA32" s="634"/>
      <c r="DB32" s="634"/>
      <c r="DC32" s="632"/>
      <c r="DD32" s="8">
        <v>0</v>
      </c>
      <c r="DE32" s="8">
        <v>0</v>
      </c>
      <c r="DF32" s="101" t="str">
        <f t="shared" si="33"/>
        <v>N/A</v>
      </c>
      <c r="DG32" s="8">
        <v>3035</v>
      </c>
      <c r="DH32" s="8">
        <v>50</v>
      </c>
      <c r="DI32" s="101">
        <f t="shared" si="34"/>
        <v>1.6474464579901153E-2</v>
      </c>
      <c r="DJ32" s="8">
        <v>140</v>
      </c>
      <c r="DK32" s="8">
        <v>109</v>
      </c>
      <c r="DL32" s="101">
        <f t="shared" si="35"/>
        <v>0.77857142857142858</v>
      </c>
      <c r="DM32" s="8">
        <v>61</v>
      </c>
      <c r="DN32" s="8">
        <v>3</v>
      </c>
      <c r="DO32" s="101">
        <f t="shared" si="36"/>
        <v>4.9180327868852458E-2</v>
      </c>
      <c r="DP32" s="8">
        <v>33</v>
      </c>
      <c r="DQ32" s="8">
        <v>3</v>
      </c>
      <c r="DR32" s="101">
        <f t="shared" si="37"/>
        <v>9.0909090909090912E-2</v>
      </c>
      <c r="DS32" s="634"/>
      <c r="DT32" s="634"/>
      <c r="DU32" s="632"/>
      <c r="DV32" s="634"/>
      <c r="DW32" s="634"/>
      <c r="DX32" s="632"/>
      <c r="DY32" s="637"/>
      <c r="DZ32" s="634"/>
      <c r="EA32" s="632"/>
      <c r="EB32" s="637"/>
      <c r="EC32" s="634"/>
      <c r="ED32" s="632"/>
    </row>
    <row r="33" spans="1:134" s="1" customFormat="1" x14ac:dyDescent="0.55000000000000004">
      <c r="A33" s="8">
        <v>73</v>
      </c>
      <c r="B33" s="9" t="s">
        <v>132</v>
      </c>
      <c r="C33" s="8">
        <v>40318</v>
      </c>
      <c r="D33" s="8">
        <v>25452</v>
      </c>
      <c r="E33" s="101">
        <f t="shared" si="0"/>
        <v>0.63128131355722006</v>
      </c>
      <c r="F33" s="8">
        <v>2961</v>
      </c>
      <c r="G33" s="8">
        <v>1013</v>
      </c>
      <c r="H33" s="101">
        <f t="shared" si="1"/>
        <v>0.34211415062478895</v>
      </c>
      <c r="I33" s="37">
        <v>43279</v>
      </c>
      <c r="J33" s="8">
        <v>26465</v>
      </c>
      <c r="K33" s="101">
        <f t="shared" si="2"/>
        <v>0.61149749301046696</v>
      </c>
      <c r="L33" s="37">
        <v>66098</v>
      </c>
      <c r="M33" s="8">
        <v>21836</v>
      </c>
      <c r="N33" s="101">
        <f t="shared" si="3"/>
        <v>0.33035795334200735</v>
      </c>
      <c r="O33" s="37">
        <v>109377</v>
      </c>
      <c r="P33" s="8">
        <v>48301</v>
      </c>
      <c r="Q33" s="101">
        <f t="shared" si="4"/>
        <v>0.44160106786618758</v>
      </c>
      <c r="R33" s="8">
        <v>2036</v>
      </c>
      <c r="S33" s="8">
        <v>548</v>
      </c>
      <c r="T33" s="101">
        <f t="shared" si="5"/>
        <v>0.26915520628683692</v>
      </c>
      <c r="U33" s="8">
        <v>1500</v>
      </c>
      <c r="V33" s="8">
        <v>682</v>
      </c>
      <c r="W33" s="101">
        <f t="shared" si="6"/>
        <v>0.45466666666666666</v>
      </c>
      <c r="X33" s="8">
        <v>1868</v>
      </c>
      <c r="Y33" s="8">
        <v>875</v>
      </c>
      <c r="Z33" s="101">
        <f t="shared" si="7"/>
        <v>0.46841541755888649</v>
      </c>
      <c r="AA33" s="8">
        <v>29753</v>
      </c>
      <c r="AB33" s="8">
        <v>11079</v>
      </c>
      <c r="AC33" s="101">
        <f t="shared" si="8"/>
        <v>0.37236581185090578</v>
      </c>
      <c r="AD33" s="8">
        <v>270</v>
      </c>
      <c r="AE33" s="8">
        <v>25</v>
      </c>
      <c r="AF33" s="101">
        <f t="shared" si="9"/>
        <v>9.2592592592592587E-2</v>
      </c>
      <c r="AG33" s="8">
        <v>18655</v>
      </c>
      <c r="AH33" s="8">
        <v>6400</v>
      </c>
      <c r="AI33" s="101">
        <f t="shared" si="10"/>
        <v>0.34307156258375771</v>
      </c>
      <c r="AJ33" s="8">
        <v>0</v>
      </c>
      <c r="AK33" s="8">
        <v>24</v>
      </c>
      <c r="AL33" s="101" t="str">
        <f t="shared" si="11"/>
        <v>N/A</v>
      </c>
      <c r="AM33" s="8">
        <v>836</v>
      </c>
      <c r="AN33" s="8">
        <v>363</v>
      </c>
      <c r="AO33" s="101">
        <f t="shared" si="12"/>
        <v>0.43421052631578949</v>
      </c>
      <c r="AP33" s="8">
        <v>0</v>
      </c>
      <c r="AQ33" s="8">
        <v>27</v>
      </c>
      <c r="AR33" s="101" t="str">
        <f t="shared" si="13"/>
        <v>N/A</v>
      </c>
      <c r="AS33" s="8">
        <v>0</v>
      </c>
      <c r="AT33" s="8">
        <v>7</v>
      </c>
      <c r="AU33" s="101" t="str">
        <f t="shared" si="14"/>
        <v>N/A</v>
      </c>
      <c r="AV33" s="8">
        <v>163</v>
      </c>
      <c r="AW33" s="8">
        <v>39</v>
      </c>
      <c r="AX33" s="101">
        <f t="shared" si="15"/>
        <v>0.2392638036809816</v>
      </c>
      <c r="AY33" s="8">
        <v>661</v>
      </c>
      <c r="AZ33" s="8">
        <v>724</v>
      </c>
      <c r="BA33" s="101">
        <f t="shared" si="16"/>
        <v>1.0953101361573374</v>
      </c>
      <c r="BB33" s="8">
        <v>10323</v>
      </c>
      <c r="BC33" s="8">
        <v>903</v>
      </c>
      <c r="BD33" s="101">
        <f t="shared" si="17"/>
        <v>8.7474571345539084E-2</v>
      </c>
      <c r="BE33" s="8">
        <v>33</v>
      </c>
      <c r="BF33" s="8">
        <v>0</v>
      </c>
      <c r="BG33" s="101">
        <f t="shared" si="18"/>
        <v>0</v>
      </c>
      <c r="BH33" s="8">
        <v>27025</v>
      </c>
      <c r="BI33" s="8">
        <v>9185</v>
      </c>
      <c r="BJ33" s="205">
        <f t="shared" si="19"/>
        <v>0.33987049028677152</v>
      </c>
      <c r="BK33" s="8">
        <v>13492</v>
      </c>
      <c r="BL33" s="8">
        <v>5839</v>
      </c>
      <c r="BM33" s="205">
        <f t="shared" si="20"/>
        <v>0.43277497776460122</v>
      </c>
      <c r="BN33" s="8">
        <v>5422</v>
      </c>
      <c r="BO33" s="8">
        <v>2567</v>
      </c>
      <c r="BP33" s="205">
        <f t="shared" si="21"/>
        <v>0.47344153448911841</v>
      </c>
      <c r="BQ33" s="8">
        <v>3295</v>
      </c>
      <c r="BR33" s="8">
        <v>1555</v>
      </c>
      <c r="BS33" s="205">
        <f t="shared" si="22"/>
        <v>0.47192716236722304</v>
      </c>
      <c r="BT33" s="8">
        <v>8717</v>
      </c>
      <c r="BU33" s="8">
        <v>4122</v>
      </c>
      <c r="BV33" s="205">
        <f t="shared" si="23"/>
        <v>0.47286910634392565</v>
      </c>
      <c r="BW33" s="8">
        <v>20054</v>
      </c>
      <c r="BX33" s="8">
        <v>12098</v>
      </c>
      <c r="BY33" s="205">
        <f t="shared" si="24"/>
        <v>0.60327116784681356</v>
      </c>
      <c r="BZ33" s="8">
        <v>13240</v>
      </c>
      <c r="CA33" s="8">
        <v>5211</v>
      </c>
      <c r="CB33" s="205">
        <f t="shared" si="25"/>
        <v>0.39358006042296073</v>
      </c>
      <c r="CC33" s="8">
        <v>33294</v>
      </c>
      <c r="CD33" s="8">
        <v>17309</v>
      </c>
      <c r="CE33" s="205">
        <f t="shared" si="26"/>
        <v>0.51988346248573314</v>
      </c>
      <c r="CF33" s="54">
        <v>0.63</v>
      </c>
      <c r="CG33" s="158">
        <v>0.70594279842438779</v>
      </c>
      <c r="CH33" s="101">
        <f t="shared" si="27"/>
        <v>1.1205441244831551</v>
      </c>
      <c r="CI33" s="8">
        <v>131</v>
      </c>
      <c r="CJ33" s="8">
        <v>61</v>
      </c>
      <c r="CK33" s="205">
        <f t="shared" si="28"/>
        <v>0.46564885496183206</v>
      </c>
      <c r="CL33" s="8">
        <v>134</v>
      </c>
      <c r="CM33" s="8">
        <v>57</v>
      </c>
      <c r="CN33" s="205">
        <f t="shared" si="29"/>
        <v>0.42537313432835822</v>
      </c>
      <c r="CO33" s="8">
        <v>17568</v>
      </c>
      <c r="CP33" s="8">
        <v>12116</v>
      </c>
      <c r="CQ33" s="205">
        <f t="shared" si="30"/>
        <v>0.68966302367941712</v>
      </c>
      <c r="CR33" s="8">
        <v>142</v>
      </c>
      <c r="CS33" s="8">
        <v>54</v>
      </c>
      <c r="CT33" s="205">
        <f t="shared" si="31"/>
        <v>0.38028169014084506</v>
      </c>
      <c r="CU33" s="8">
        <v>71</v>
      </c>
      <c r="CV33" s="8">
        <v>20</v>
      </c>
      <c r="CW33" s="205">
        <f t="shared" si="32"/>
        <v>0.28169014084507044</v>
      </c>
      <c r="CX33" s="634"/>
      <c r="CY33" s="634"/>
      <c r="CZ33" s="632"/>
      <c r="DA33" s="634"/>
      <c r="DB33" s="634"/>
      <c r="DC33" s="632"/>
      <c r="DD33" s="8">
        <v>10</v>
      </c>
      <c r="DE33" s="8">
        <v>0</v>
      </c>
      <c r="DF33" s="101">
        <f t="shared" si="33"/>
        <v>0</v>
      </c>
      <c r="DG33" s="8">
        <v>3508</v>
      </c>
      <c r="DH33" s="8">
        <v>551</v>
      </c>
      <c r="DI33" s="101">
        <f t="shared" si="34"/>
        <v>0.15706955530216649</v>
      </c>
      <c r="DJ33" s="8">
        <v>233</v>
      </c>
      <c r="DK33" s="8">
        <v>220</v>
      </c>
      <c r="DL33" s="101">
        <f t="shared" si="35"/>
        <v>0.94420600858369097</v>
      </c>
      <c r="DM33" s="8">
        <v>60</v>
      </c>
      <c r="DN33" s="8">
        <v>15</v>
      </c>
      <c r="DO33" s="101">
        <f t="shared" si="36"/>
        <v>0.25</v>
      </c>
      <c r="DP33" s="8">
        <v>33</v>
      </c>
      <c r="DQ33" s="8">
        <v>9</v>
      </c>
      <c r="DR33" s="101">
        <f t="shared" si="37"/>
        <v>0.27272727272727271</v>
      </c>
      <c r="DS33" s="634"/>
      <c r="DT33" s="634"/>
      <c r="DU33" s="632"/>
      <c r="DV33" s="634"/>
      <c r="DW33" s="634"/>
      <c r="DX33" s="632"/>
      <c r="DY33" s="637"/>
      <c r="DZ33" s="634"/>
      <c r="EA33" s="632"/>
      <c r="EB33" s="637"/>
      <c r="EC33" s="634"/>
      <c r="ED33" s="632"/>
    </row>
    <row r="34" spans="1:134" s="1" customFormat="1" x14ac:dyDescent="0.55000000000000004">
      <c r="A34" s="8">
        <v>76</v>
      </c>
      <c r="B34" s="9" t="s">
        <v>135</v>
      </c>
      <c r="C34" s="8">
        <v>37799</v>
      </c>
      <c r="D34" s="8">
        <v>32305</v>
      </c>
      <c r="E34" s="101">
        <f t="shared" si="0"/>
        <v>0.8546522394772349</v>
      </c>
      <c r="F34" s="8">
        <v>3790</v>
      </c>
      <c r="G34" s="8">
        <v>1205</v>
      </c>
      <c r="H34" s="101">
        <f t="shared" si="1"/>
        <v>0.31794195250659629</v>
      </c>
      <c r="I34" s="37">
        <v>41589</v>
      </c>
      <c r="J34" s="8">
        <v>33510</v>
      </c>
      <c r="K34" s="101">
        <f t="shared" si="2"/>
        <v>0.80574190290701864</v>
      </c>
      <c r="L34" s="37">
        <v>83938</v>
      </c>
      <c r="M34" s="8">
        <v>39881</v>
      </c>
      <c r="N34" s="101">
        <f t="shared" si="3"/>
        <v>0.47512449665229095</v>
      </c>
      <c r="O34" s="37">
        <v>125527</v>
      </c>
      <c r="P34" s="8">
        <v>73391</v>
      </c>
      <c r="Q34" s="101">
        <f t="shared" si="4"/>
        <v>0.58466306053677697</v>
      </c>
      <c r="R34" s="8">
        <v>1366</v>
      </c>
      <c r="S34" s="8">
        <v>518</v>
      </c>
      <c r="T34" s="101">
        <f t="shared" si="5"/>
        <v>0.37920937042459735</v>
      </c>
      <c r="U34" s="8">
        <v>894</v>
      </c>
      <c r="V34" s="8">
        <v>400</v>
      </c>
      <c r="W34" s="101">
        <f t="shared" si="6"/>
        <v>0.44742729306487694</v>
      </c>
      <c r="X34" s="8">
        <v>1784</v>
      </c>
      <c r="Y34" s="8">
        <v>366</v>
      </c>
      <c r="Z34" s="101">
        <f t="shared" si="7"/>
        <v>0.20515695067264575</v>
      </c>
      <c r="AA34" s="8">
        <v>51748</v>
      </c>
      <c r="AB34" s="8">
        <v>28711</v>
      </c>
      <c r="AC34" s="101">
        <f t="shared" si="8"/>
        <v>0.55482337481641808</v>
      </c>
      <c r="AD34" s="8">
        <v>135</v>
      </c>
      <c r="AE34" s="8">
        <v>184</v>
      </c>
      <c r="AF34" s="101">
        <f t="shared" si="9"/>
        <v>1.3629629629629629</v>
      </c>
      <c r="AG34" s="8">
        <v>11275</v>
      </c>
      <c r="AH34" s="8">
        <v>3582</v>
      </c>
      <c r="AI34" s="101">
        <f t="shared" si="10"/>
        <v>0.3176940133037694</v>
      </c>
      <c r="AJ34" s="8">
        <v>1924</v>
      </c>
      <c r="AK34" s="8">
        <v>721</v>
      </c>
      <c r="AL34" s="101">
        <f t="shared" si="11"/>
        <v>0.37474012474012475</v>
      </c>
      <c r="AM34" s="8">
        <v>8497</v>
      </c>
      <c r="AN34" s="8">
        <v>3448</v>
      </c>
      <c r="AO34" s="101">
        <f t="shared" si="12"/>
        <v>0.40579027892197245</v>
      </c>
      <c r="AP34" s="8">
        <v>0</v>
      </c>
      <c r="AQ34" s="8">
        <v>27</v>
      </c>
      <c r="AR34" s="101" t="str">
        <f t="shared" si="13"/>
        <v>N/A</v>
      </c>
      <c r="AS34" s="8">
        <v>0</v>
      </c>
      <c r="AT34" s="8">
        <v>0</v>
      </c>
      <c r="AU34" s="101" t="str">
        <f t="shared" si="14"/>
        <v>N/A</v>
      </c>
      <c r="AV34" s="8">
        <v>69</v>
      </c>
      <c r="AW34" s="8">
        <v>43</v>
      </c>
      <c r="AX34" s="101">
        <f t="shared" si="15"/>
        <v>0.62318840579710144</v>
      </c>
      <c r="AY34" s="8">
        <v>1624</v>
      </c>
      <c r="AZ34" s="8">
        <v>741</v>
      </c>
      <c r="BA34" s="101">
        <f t="shared" si="16"/>
        <v>0.45628078817733991</v>
      </c>
      <c r="BB34" s="8">
        <v>4622</v>
      </c>
      <c r="BC34" s="8">
        <v>917</v>
      </c>
      <c r="BD34" s="101">
        <f t="shared" si="17"/>
        <v>0.19839896148853312</v>
      </c>
      <c r="BE34" s="8">
        <v>0</v>
      </c>
      <c r="BF34" s="8">
        <v>3</v>
      </c>
      <c r="BG34" s="101" t="str">
        <f t="shared" si="18"/>
        <v>N/A</v>
      </c>
      <c r="BH34" s="8">
        <v>70894</v>
      </c>
      <c r="BI34" s="8">
        <v>17614</v>
      </c>
      <c r="BJ34" s="205">
        <f t="shared" si="19"/>
        <v>0.24845544051682794</v>
      </c>
      <c r="BK34" s="8">
        <v>46872</v>
      </c>
      <c r="BL34" s="8">
        <v>15951</v>
      </c>
      <c r="BM34" s="205">
        <f t="shared" si="20"/>
        <v>0.34030977982590888</v>
      </c>
      <c r="BN34" s="8">
        <v>15113</v>
      </c>
      <c r="BO34" s="8">
        <v>4365</v>
      </c>
      <c r="BP34" s="205">
        <f t="shared" si="21"/>
        <v>0.28882419109376034</v>
      </c>
      <c r="BQ34" s="8">
        <v>13692</v>
      </c>
      <c r="BR34" s="8">
        <v>5487</v>
      </c>
      <c r="BS34" s="205">
        <f t="shared" si="22"/>
        <v>0.40074496056091147</v>
      </c>
      <c r="BT34" s="8">
        <v>28805</v>
      </c>
      <c r="BU34" s="8">
        <v>9852</v>
      </c>
      <c r="BV34" s="205">
        <f t="shared" si="23"/>
        <v>0.34202395417462245</v>
      </c>
      <c r="BW34" s="8">
        <v>76993</v>
      </c>
      <c r="BX34" s="8">
        <v>27107</v>
      </c>
      <c r="BY34" s="205">
        <f t="shared" si="24"/>
        <v>0.35207096749055111</v>
      </c>
      <c r="BZ34" s="8">
        <v>23543</v>
      </c>
      <c r="CA34" s="8">
        <v>8837</v>
      </c>
      <c r="CB34" s="205">
        <f t="shared" si="25"/>
        <v>0.37535573206473261</v>
      </c>
      <c r="CC34" s="8">
        <v>100536</v>
      </c>
      <c r="CD34" s="8">
        <v>35944</v>
      </c>
      <c r="CE34" s="205">
        <f t="shared" si="26"/>
        <v>0.35752367311211902</v>
      </c>
      <c r="CF34" s="54">
        <v>0.63</v>
      </c>
      <c r="CG34" s="158">
        <v>0.61764152717697951</v>
      </c>
      <c r="CH34" s="101">
        <f t="shared" si="27"/>
        <v>0.98038337647139606</v>
      </c>
      <c r="CI34" s="8">
        <v>388</v>
      </c>
      <c r="CJ34" s="8">
        <v>50</v>
      </c>
      <c r="CK34" s="205">
        <f t="shared" si="28"/>
        <v>0.12886597938144329</v>
      </c>
      <c r="CL34" s="8">
        <v>387</v>
      </c>
      <c r="CM34" s="8">
        <v>21</v>
      </c>
      <c r="CN34" s="205">
        <f t="shared" si="29"/>
        <v>5.4263565891472867E-2</v>
      </c>
      <c r="CO34" s="8">
        <v>47845</v>
      </c>
      <c r="CP34" s="8">
        <v>6600</v>
      </c>
      <c r="CQ34" s="205">
        <f t="shared" si="30"/>
        <v>0.13794544884522938</v>
      </c>
      <c r="CR34" s="8">
        <v>472</v>
      </c>
      <c r="CS34" s="8">
        <v>66</v>
      </c>
      <c r="CT34" s="205">
        <f t="shared" si="31"/>
        <v>0.13983050847457626</v>
      </c>
      <c r="CU34" s="8">
        <v>235</v>
      </c>
      <c r="CV34" s="8">
        <v>15</v>
      </c>
      <c r="CW34" s="205">
        <f t="shared" si="32"/>
        <v>6.3829787234042548E-2</v>
      </c>
      <c r="CX34" s="634"/>
      <c r="CY34" s="634"/>
      <c r="CZ34" s="632"/>
      <c r="DA34" s="634"/>
      <c r="DB34" s="634"/>
      <c r="DC34" s="632"/>
      <c r="DD34" s="8">
        <v>11</v>
      </c>
      <c r="DE34" s="8">
        <v>0</v>
      </c>
      <c r="DF34" s="101">
        <f t="shared" si="33"/>
        <v>0</v>
      </c>
      <c r="DG34" s="8">
        <v>5580</v>
      </c>
      <c r="DH34" s="8">
        <v>141</v>
      </c>
      <c r="DI34" s="101">
        <f t="shared" si="34"/>
        <v>2.5268817204301075E-2</v>
      </c>
      <c r="DJ34" s="8">
        <v>633</v>
      </c>
      <c r="DK34" s="8">
        <v>277</v>
      </c>
      <c r="DL34" s="101">
        <f t="shared" si="35"/>
        <v>0.43759873617693523</v>
      </c>
      <c r="DM34" s="8">
        <v>148</v>
      </c>
      <c r="DN34" s="8">
        <v>46</v>
      </c>
      <c r="DO34" s="101">
        <f t="shared" si="36"/>
        <v>0.3108108108108108</v>
      </c>
      <c r="DP34" s="8">
        <v>82</v>
      </c>
      <c r="DQ34" s="8">
        <v>30</v>
      </c>
      <c r="DR34" s="101">
        <f t="shared" si="37"/>
        <v>0.36585365853658536</v>
      </c>
      <c r="DS34" s="634"/>
      <c r="DT34" s="634"/>
      <c r="DU34" s="632"/>
      <c r="DV34" s="634"/>
      <c r="DW34" s="634"/>
      <c r="DX34" s="632"/>
      <c r="DY34" s="637"/>
      <c r="DZ34" s="634"/>
      <c r="EA34" s="632"/>
      <c r="EB34" s="637"/>
      <c r="EC34" s="634"/>
      <c r="ED34" s="632"/>
    </row>
    <row r="35" spans="1:134" s="1" customFormat="1" x14ac:dyDescent="0.55000000000000004">
      <c r="A35" s="8">
        <v>81</v>
      </c>
      <c r="B35" s="9" t="s">
        <v>146</v>
      </c>
      <c r="C35" s="8">
        <v>6846</v>
      </c>
      <c r="D35" s="8">
        <v>4185</v>
      </c>
      <c r="E35" s="101">
        <f t="shared" si="0"/>
        <v>0.61130587204206832</v>
      </c>
      <c r="F35" s="8">
        <v>450</v>
      </c>
      <c r="G35" s="8">
        <v>203</v>
      </c>
      <c r="H35" s="101">
        <f t="shared" si="1"/>
        <v>0.45111111111111113</v>
      </c>
      <c r="I35" s="37">
        <v>7296</v>
      </c>
      <c r="J35" s="8">
        <v>4388</v>
      </c>
      <c r="K35" s="101">
        <f t="shared" si="2"/>
        <v>0.60142543859649122</v>
      </c>
      <c r="L35" s="37">
        <v>1025</v>
      </c>
      <c r="M35" s="8">
        <v>436</v>
      </c>
      <c r="N35" s="101">
        <f t="shared" si="3"/>
        <v>0.42536585365853657</v>
      </c>
      <c r="O35" s="37">
        <v>8321</v>
      </c>
      <c r="P35" s="8">
        <v>4824</v>
      </c>
      <c r="Q35" s="101">
        <f t="shared" si="4"/>
        <v>0.57973801225814203</v>
      </c>
      <c r="R35" s="8">
        <v>69</v>
      </c>
      <c r="S35" s="8">
        <v>19</v>
      </c>
      <c r="T35" s="101">
        <f t="shared" si="5"/>
        <v>0.27536231884057971</v>
      </c>
      <c r="U35" s="8">
        <v>10</v>
      </c>
      <c r="V35" s="8">
        <v>10</v>
      </c>
      <c r="W35" s="101">
        <f t="shared" si="6"/>
        <v>1</v>
      </c>
      <c r="X35" s="8">
        <v>2</v>
      </c>
      <c r="Y35" s="8">
        <v>0</v>
      </c>
      <c r="Z35" s="101">
        <f t="shared" si="7"/>
        <v>0</v>
      </c>
      <c r="AA35" s="8">
        <v>356</v>
      </c>
      <c r="AB35" s="8">
        <v>131</v>
      </c>
      <c r="AC35" s="101">
        <f t="shared" si="8"/>
        <v>0.36797752808988765</v>
      </c>
      <c r="AD35" s="8">
        <v>0</v>
      </c>
      <c r="AE35" s="8">
        <v>0</v>
      </c>
      <c r="AF35" s="101" t="str">
        <f t="shared" si="9"/>
        <v>N/A</v>
      </c>
      <c r="AG35" s="8">
        <v>100</v>
      </c>
      <c r="AH35" s="8">
        <v>175</v>
      </c>
      <c r="AI35" s="101">
        <f t="shared" si="10"/>
        <v>1.75</v>
      </c>
      <c r="AJ35" s="8">
        <v>0</v>
      </c>
      <c r="AK35" s="8">
        <v>1</v>
      </c>
      <c r="AL35" s="101" t="str">
        <f t="shared" si="11"/>
        <v>N/A</v>
      </c>
      <c r="AM35" s="8">
        <v>383</v>
      </c>
      <c r="AN35" s="8">
        <v>17</v>
      </c>
      <c r="AO35" s="101">
        <f t="shared" si="12"/>
        <v>4.4386422976501305E-2</v>
      </c>
      <c r="AP35" s="8">
        <v>0</v>
      </c>
      <c r="AQ35" s="8">
        <v>2</v>
      </c>
      <c r="AR35" s="101" t="str">
        <f t="shared" si="13"/>
        <v>N/A</v>
      </c>
      <c r="AS35" s="8">
        <v>0</v>
      </c>
      <c r="AT35" s="8">
        <v>0</v>
      </c>
      <c r="AU35" s="101" t="str">
        <f t="shared" si="14"/>
        <v>N/A</v>
      </c>
      <c r="AV35" s="8">
        <v>75</v>
      </c>
      <c r="AW35" s="8">
        <v>23</v>
      </c>
      <c r="AX35" s="101">
        <f t="shared" si="15"/>
        <v>0.30666666666666664</v>
      </c>
      <c r="AY35" s="8">
        <v>7</v>
      </c>
      <c r="AZ35" s="8">
        <v>4</v>
      </c>
      <c r="BA35" s="101">
        <f t="shared" si="16"/>
        <v>0.5714285714285714</v>
      </c>
      <c r="BB35" s="8">
        <v>23</v>
      </c>
      <c r="BC35" s="8">
        <v>54</v>
      </c>
      <c r="BD35" s="101">
        <f t="shared" si="17"/>
        <v>2.347826086956522</v>
      </c>
      <c r="BE35" s="8">
        <v>0</v>
      </c>
      <c r="BF35" s="8">
        <v>0</v>
      </c>
      <c r="BG35" s="101" t="str">
        <f t="shared" si="18"/>
        <v>N/A</v>
      </c>
      <c r="BH35" s="8">
        <v>4516</v>
      </c>
      <c r="BI35" s="8">
        <v>1145</v>
      </c>
      <c r="BJ35" s="205">
        <f t="shared" si="19"/>
        <v>0.25354295837023916</v>
      </c>
      <c r="BK35" s="8">
        <v>4162</v>
      </c>
      <c r="BL35" s="8">
        <v>2177</v>
      </c>
      <c r="BM35" s="205">
        <f t="shared" si="20"/>
        <v>0.52306583373378179</v>
      </c>
      <c r="BN35" s="8">
        <v>1618</v>
      </c>
      <c r="BO35" s="8">
        <v>572</v>
      </c>
      <c r="BP35" s="205">
        <f t="shared" si="21"/>
        <v>0.35352286773794811</v>
      </c>
      <c r="BQ35" s="8">
        <v>1325</v>
      </c>
      <c r="BR35" s="8">
        <v>534</v>
      </c>
      <c r="BS35" s="205">
        <f t="shared" si="22"/>
        <v>0.40301886792452829</v>
      </c>
      <c r="BT35" s="8">
        <v>2943</v>
      </c>
      <c r="BU35" s="8">
        <v>1106</v>
      </c>
      <c r="BV35" s="205">
        <f t="shared" si="23"/>
        <v>0.37580699966021069</v>
      </c>
      <c r="BW35" s="8">
        <v>4384</v>
      </c>
      <c r="BX35" s="8">
        <v>1622</v>
      </c>
      <c r="BY35" s="205">
        <f t="shared" si="24"/>
        <v>0.36998175182481752</v>
      </c>
      <c r="BZ35" s="8">
        <v>2930</v>
      </c>
      <c r="CA35" s="8">
        <v>1267</v>
      </c>
      <c r="CB35" s="205">
        <f t="shared" si="25"/>
        <v>0.43242320819112628</v>
      </c>
      <c r="CC35" s="8">
        <v>7314</v>
      </c>
      <c r="CD35" s="8">
        <v>2889</v>
      </c>
      <c r="CE35" s="205">
        <f t="shared" si="26"/>
        <v>0.39499589827727644</v>
      </c>
      <c r="CF35" s="54">
        <v>0.63</v>
      </c>
      <c r="CG35" s="158">
        <v>0.50803858520900325</v>
      </c>
      <c r="CH35" s="101">
        <f t="shared" si="27"/>
        <v>0.80641045271270351</v>
      </c>
      <c r="CI35" s="8">
        <v>105</v>
      </c>
      <c r="CJ35" s="8">
        <v>38</v>
      </c>
      <c r="CK35" s="205">
        <f t="shared" si="28"/>
        <v>0.3619047619047619</v>
      </c>
      <c r="CL35" s="8">
        <v>80</v>
      </c>
      <c r="CM35" s="8">
        <v>5</v>
      </c>
      <c r="CN35" s="205">
        <f t="shared" si="29"/>
        <v>6.25E-2</v>
      </c>
      <c r="CO35" s="8">
        <v>5784</v>
      </c>
      <c r="CP35" s="8">
        <v>1264</v>
      </c>
      <c r="CQ35" s="205">
        <f t="shared" si="30"/>
        <v>0.21853388658367912</v>
      </c>
      <c r="CR35" s="8">
        <v>75</v>
      </c>
      <c r="CS35" s="8">
        <v>5</v>
      </c>
      <c r="CT35" s="205">
        <f t="shared" si="31"/>
        <v>6.6666666666666666E-2</v>
      </c>
      <c r="CU35" s="8">
        <v>37</v>
      </c>
      <c r="CV35" s="8">
        <v>0</v>
      </c>
      <c r="CW35" s="205">
        <f t="shared" si="32"/>
        <v>0</v>
      </c>
      <c r="CX35" s="634"/>
      <c r="CY35" s="634"/>
      <c r="CZ35" s="632"/>
      <c r="DA35" s="634"/>
      <c r="DB35" s="634"/>
      <c r="DC35" s="632"/>
      <c r="DD35" s="8">
        <v>0</v>
      </c>
      <c r="DE35" s="8">
        <v>0</v>
      </c>
      <c r="DF35" s="101" t="str">
        <f t="shared" si="33"/>
        <v>N/A</v>
      </c>
      <c r="DG35" s="8">
        <v>861</v>
      </c>
      <c r="DH35" s="8">
        <v>136</v>
      </c>
      <c r="DI35" s="101">
        <f t="shared" si="34"/>
        <v>0.15795586527293845</v>
      </c>
      <c r="DJ35" s="8">
        <v>76</v>
      </c>
      <c r="DK35" s="8">
        <v>151</v>
      </c>
      <c r="DL35" s="101">
        <f t="shared" si="35"/>
        <v>1.986842105263158</v>
      </c>
      <c r="DM35" s="8">
        <v>60</v>
      </c>
      <c r="DN35" s="8">
        <v>15</v>
      </c>
      <c r="DO35" s="101">
        <f t="shared" si="36"/>
        <v>0.25</v>
      </c>
      <c r="DP35" s="8">
        <v>33</v>
      </c>
      <c r="DQ35" s="8">
        <v>12</v>
      </c>
      <c r="DR35" s="101">
        <f t="shared" si="37"/>
        <v>0.36363636363636365</v>
      </c>
      <c r="DS35" s="634"/>
      <c r="DT35" s="634"/>
      <c r="DU35" s="632"/>
      <c r="DV35" s="634"/>
      <c r="DW35" s="634"/>
      <c r="DX35" s="632"/>
      <c r="DY35" s="637"/>
      <c r="DZ35" s="634"/>
      <c r="EA35" s="632"/>
      <c r="EB35" s="637"/>
      <c r="EC35" s="634"/>
      <c r="ED35" s="632"/>
    </row>
    <row r="36" spans="1:134" s="1" customFormat="1" x14ac:dyDescent="0.55000000000000004">
      <c r="A36" s="8">
        <v>85</v>
      </c>
      <c r="B36" s="9" t="s">
        <v>148</v>
      </c>
      <c r="C36" s="8">
        <v>3603</v>
      </c>
      <c r="D36" s="8">
        <v>3752</v>
      </c>
      <c r="E36" s="101">
        <f t="shared" si="0"/>
        <v>1.0413544268665</v>
      </c>
      <c r="F36" s="8">
        <v>592</v>
      </c>
      <c r="G36" s="8">
        <v>251</v>
      </c>
      <c r="H36" s="101">
        <f t="shared" si="1"/>
        <v>0.42398648648648651</v>
      </c>
      <c r="I36" s="37">
        <v>4195</v>
      </c>
      <c r="J36" s="8">
        <v>4003</v>
      </c>
      <c r="K36" s="101">
        <f t="shared" si="2"/>
        <v>0.95423122765196666</v>
      </c>
      <c r="L36" s="37">
        <v>2542</v>
      </c>
      <c r="M36" s="8">
        <v>1644</v>
      </c>
      <c r="N36" s="101">
        <f t="shared" si="3"/>
        <v>0.64673485444531864</v>
      </c>
      <c r="O36" s="37">
        <v>6737</v>
      </c>
      <c r="P36" s="8">
        <v>5647</v>
      </c>
      <c r="Q36" s="101">
        <f t="shared" si="4"/>
        <v>0.83820691702538219</v>
      </c>
      <c r="R36" s="8">
        <v>295</v>
      </c>
      <c r="S36" s="8">
        <v>115</v>
      </c>
      <c r="T36" s="101">
        <f t="shared" si="5"/>
        <v>0.38983050847457629</v>
      </c>
      <c r="U36" s="8">
        <v>63</v>
      </c>
      <c r="V36" s="8">
        <v>38</v>
      </c>
      <c r="W36" s="101">
        <f t="shared" si="6"/>
        <v>0.60317460317460314</v>
      </c>
      <c r="X36" s="8">
        <v>80</v>
      </c>
      <c r="Y36" s="8">
        <v>155</v>
      </c>
      <c r="Z36" s="101">
        <f t="shared" si="7"/>
        <v>1.9375</v>
      </c>
      <c r="AA36" s="8">
        <v>914</v>
      </c>
      <c r="AB36" s="8">
        <v>704</v>
      </c>
      <c r="AC36" s="101">
        <f t="shared" si="8"/>
        <v>0.77024070021881841</v>
      </c>
      <c r="AD36" s="8">
        <v>15</v>
      </c>
      <c r="AE36" s="8">
        <v>0</v>
      </c>
      <c r="AF36" s="101">
        <f t="shared" si="9"/>
        <v>0</v>
      </c>
      <c r="AG36" s="8">
        <v>678</v>
      </c>
      <c r="AH36" s="8">
        <v>401</v>
      </c>
      <c r="AI36" s="101">
        <f t="shared" si="10"/>
        <v>0.59144542772861353</v>
      </c>
      <c r="AJ36" s="8">
        <v>0</v>
      </c>
      <c r="AK36" s="8">
        <v>1</v>
      </c>
      <c r="AL36" s="101" t="str">
        <f t="shared" si="11"/>
        <v>N/A</v>
      </c>
      <c r="AM36" s="8">
        <v>144</v>
      </c>
      <c r="AN36" s="8">
        <v>42</v>
      </c>
      <c r="AO36" s="101">
        <f t="shared" si="12"/>
        <v>0.29166666666666669</v>
      </c>
      <c r="AP36" s="8">
        <v>0</v>
      </c>
      <c r="AQ36" s="8">
        <v>9</v>
      </c>
      <c r="AR36" s="101" t="str">
        <f t="shared" si="13"/>
        <v>N/A</v>
      </c>
      <c r="AS36" s="8">
        <v>0</v>
      </c>
      <c r="AT36" s="8">
        <v>1</v>
      </c>
      <c r="AU36" s="101" t="str">
        <f t="shared" si="14"/>
        <v>N/A</v>
      </c>
      <c r="AV36" s="8">
        <v>32</v>
      </c>
      <c r="AW36" s="8">
        <v>1</v>
      </c>
      <c r="AX36" s="101">
        <f t="shared" si="15"/>
        <v>3.125E-2</v>
      </c>
      <c r="AY36" s="8">
        <v>38</v>
      </c>
      <c r="AZ36" s="8">
        <v>78</v>
      </c>
      <c r="BA36" s="101">
        <f t="shared" si="16"/>
        <v>2.0526315789473686</v>
      </c>
      <c r="BB36" s="8">
        <v>283</v>
      </c>
      <c r="BC36" s="8">
        <v>92</v>
      </c>
      <c r="BD36" s="101">
        <f t="shared" si="17"/>
        <v>0.32508833922261482</v>
      </c>
      <c r="BE36" s="8">
        <v>0</v>
      </c>
      <c r="BF36" s="8">
        <v>0</v>
      </c>
      <c r="BG36" s="101" t="str">
        <f t="shared" si="18"/>
        <v>N/A</v>
      </c>
      <c r="BH36" s="8">
        <v>7520</v>
      </c>
      <c r="BI36" s="8">
        <v>1962</v>
      </c>
      <c r="BJ36" s="205">
        <f t="shared" si="19"/>
        <v>0.26090425531914896</v>
      </c>
      <c r="BK36" s="8">
        <v>3655</v>
      </c>
      <c r="BL36" s="8">
        <v>8113</v>
      </c>
      <c r="BM36" s="205">
        <f t="shared" si="20"/>
        <v>2.2196990424076608</v>
      </c>
      <c r="BN36" s="8">
        <v>1443</v>
      </c>
      <c r="BO36" s="8">
        <v>371</v>
      </c>
      <c r="BP36" s="205">
        <f t="shared" si="21"/>
        <v>0.2571032571032571</v>
      </c>
      <c r="BQ36" s="8">
        <v>927</v>
      </c>
      <c r="BR36" s="8">
        <v>667</v>
      </c>
      <c r="BS36" s="205">
        <f t="shared" si="22"/>
        <v>0.7195253505933118</v>
      </c>
      <c r="BT36" s="8">
        <v>2370</v>
      </c>
      <c r="BU36" s="8">
        <v>1038</v>
      </c>
      <c r="BV36" s="205">
        <f t="shared" si="23"/>
        <v>0.4379746835443038</v>
      </c>
      <c r="BW36" s="8">
        <v>3425</v>
      </c>
      <c r="BX36" s="8">
        <v>2411</v>
      </c>
      <c r="BY36" s="205">
        <f t="shared" si="24"/>
        <v>0.70394160583941601</v>
      </c>
      <c r="BZ36" s="8">
        <v>1591</v>
      </c>
      <c r="CA36" s="8">
        <v>532</v>
      </c>
      <c r="CB36" s="205">
        <f t="shared" si="25"/>
        <v>0.33438089252042741</v>
      </c>
      <c r="CC36" s="8">
        <v>5016</v>
      </c>
      <c r="CD36" s="8">
        <v>2943</v>
      </c>
      <c r="CE36" s="205">
        <f t="shared" si="26"/>
        <v>0.58672248803827753</v>
      </c>
      <c r="CF36" s="54">
        <v>0.63</v>
      </c>
      <c r="CG36" s="158">
        <v>0.12794280783927031</v>
      </c>
      <c r="CH36" s="101">
        <f t="shared" si="27"/>
        <v>0.20308382196709573</v>
      </c>
      <c r="CI36" s="8">
        <v>89</v>
      </c>
      <c r="CJ36" s="8">
        <v>23</v>
      </c>
      <c r="CK36" s="205">
        <f t="shared" si="28"/>
        <v>0.25842696629213485</v>
      </c>
      <c r="CL36" s="8">
        <v>80</v>
      </c>
      <c r="CM36" s="8">
        <v>18</v>
      </c>
      <c r="CN36" s="205">
        <f t="shared" si="29"/>
        <v>0.22500000000000001</v>
      </c>
      <c r="CO36" s="8">
        <v>5574</v>
      </c>
      <c r="CP36" s="8">
        <v>2150</v>
      </c>
      <c r="CQ36" s="205">
        <f t="shared" si="30"/>
        <v>0.38571941155364192</v>
      </c>
      <c r="CR36" s="8">
        <v>50</v>
      </c>
      <c r="CS36" s="8">
        <v>23</v>
      </c>
      <c r="CT36" s="205">
        <f t="shared" si="31"/>
        <v>0.46</v>
      </c>
      <c r="CU36" s="8">
        <v>25</v>
      </c>
      <c r="CV36" s="8">
        <v>5</v>
      </c>
      <c r="CW36" s="205">
        <f t="shared" si="32"/>
        <v>0.2</v>
      </c>
      <c r="CX36" s="634"/>
      <c r="CY36" s="634"/>
      <c r="CZ36" s="632"/>
      <c r="DA36" s="634"/>
      <c r="DB36" s="634"/>
      <c r="DC36" s="632"/>
      <c r="DD36" s="8">
        <v>0</v>
      </c>
      <c r="DE36" s="8">
        <v>0</v>
      </c>
      <c r="DF36" s="101" t="str">
        <f t="shared" si="33"/>
        <v>N/A</v>
      </c>
      <c r="DG36" s="8">
        <v>1061</v>
      </c>
      <c r="DH36" s="8">
        <v>398</v>
      </c>
      <c r="DI36" s="101">
        <f t="shared" si="34"/>
        <v>0.3751178133836004</v>
      </c>
      <c r="DJ36" s="8">
        <v>73</v>
      </c>
      <c r="DK36" s="8">
        <v>314</v>
      </c>
      <c r="DL36" s="101">
        <f t="shared" si="35"/>
        <v>4.3013698630136989</v>
      </c>
      <c r="DM36" s="8">
        <v>82</v>
      </c>
      <c r="DN36" s="8">
        <v>19</v>
      </c>
      <c r="DO36" s="101">
        <f t="shared" si="36"/>
        <v>0.23170731707317074</v>
      </c>
      <c r="DP36" s="8">
        <v>45</v>
      </c>
      <c r="DQ36" s="8">
        <v>12</v>
      </c>
      <c r="DR36" s="101">
        <f t="shared" si="37"/>
        <v>0.26666666666666666</v>
      </c>
      <c r="DS36" s="634"/>
      <c r="DT36" s="634"/>
      <c r="DU36" s="632"/>
      <c r="DV36" s="634"/>
      <c r="DW36" s="634"/>
      <c r="DX36" s="632"/>
      <c r="DY36" s="637"/>
      <c r="DZ36" s="634"/>
      <c r="EA36" s="632"/>
      <c r="EB36" s="637"/>
      <c r="EC36" s="634"/>
      <c r="ED36" s="632"/>
    </row>
    <row r="37" spans="1:134" s="1" customFormat="1" x14ac:dyDescent="0.55000000000000004">
      <c r="A37" s="8">
        <v>86</v>
      </c>
      <c r="B37" s="9" t="s">
        <v>150</v>
      </c>
      <c r="C37" s="8">
        <v>12060</v>
      </c>
      <c r="D37" s="8">
        <v>11836</v>
      </c>
      <c r="E37" s="101">
        <f t="shared" si="0"/>
        <v>0.98142620232172473</v>
      </c>
      <c r="F37" s="8">
        <v>1682</v>
      </c>
      <c r="G37" s="8">
        <v>562</v>
      </c>
      <c r="H37" s="101">
        <f t="shared" si="1"/>
        <v>0.33412604042806182</v>
      </c>
      <c r="I37" s="37">
        <v>13742</v>
      </c>
      <c r="J37" s="8">
        <v>12398</v>
      </c>
      <c r="K37" s="101">
        <f t="shared" si="2"/>
        <v>0.90219764226459032</v>
      </c>
      <c r="L37" s="37">
        <v>12849</v>
      </c>
      <c r="M37" s="8">
        <v>4754</v>
      </c>
      <c r="N37" s="101">
        <f t="shared" si="3"/>
        <v>0.36998988248112691</v>
      </c>
      <c r="O37" s="37">
        <v>26591</v>
      </c>
      <c r="P37" s="8">
        <v>17152</v>
      </c>
      <c r="Q37" s="101">
        <f t="shared" si="4"/>
        <v>0.64503027340077468</v>
      </c>
      <c r="R37" s="8">
        <v>134</v>
      </c>
      <c r="S37" s="8">
        <v>24</v>
      </c>
      <c r="T37" s="101">
        <f t="shared" si="5"/>
        <v>0.17910447761194029</v>
      </c>
      <c r="U37" s="8">
        <v>2666</v>
      </c>
      <c r="V37" s="8">
        <v>454</v>
      </c>
      <c r="W37" s="101">
        <f t="shared" si="6"/>
        <v>0.17029257314328583</v>
      </c>
      <c r="X37" s="8">
        <v>15</v>
      </c>
      <c r="Y37" s="8">
        <v>72</v>
      </c>
      <c r="Z37" s="101">
        <f t="shared" si="7"/>
        <v>4.8</v>
      </c>
      <c r="AA37" s="8">
        <v>6268</v>
      </c>
      <c r="AB37" s="8">
        <v>2933</v>
      </c>
      <c r="AC37" s="101">
        <f t="shared" si="8"/>
        <v>0.46793235481812379</v>
      </c>
      <c r="AD37" s="8">
        <v>15</v>
      </c>
      <c r="AE37" s="8">
        <v>2</v>
      </c>
      <c r="AF37" s="101">
        <f t="shared" si="9"/>
        <v>0.13333333333333333</v>
      </c>
      <c r="AG37" s="8">
        <v>2139</v>
      </c>
      <c r="AH37" s="8">
        <v>620</v>
      </c>
      <c r="AI37" s="101">
        <f t="shared" si="10"/>
        <v>0.28985507246376813</v>
      </c>
      <c r="AJ37" s="8">
        <v>0</v>
      </c>
      <c r="AK37" s="8">
        <v>8</v>
      </c>
      <c r="AL37" s="101" t="str">
        <f t="shared" si="11"/>
        <v>N/A</v>
      </c>
      <c r="AM37" s="8">
        <v>342</v>
      </c>
      <c r="AN37" s="8">
        <v>28</v>
      </c>
      <c r="AO37" s="101">
        <f t="shared" si="12"/>
        <v>8.1871345029239762E-2</v>
      </c>
      <c r="AP37" s="8">
        <v>0</v>
      </c>
      <c r="AQ37" s="8">
        <v>0</v>
      </c>
      <c r="AR37" s="101" t="str">
        <f t="shared" si="13"/>
        <v>N/A</v>
      </c>
      <c r="AS37" s="8">
        <v>0</v>
      </c>
      <c r="AT37" s="8">
        <v>0</v>
      </c>
      <c r="AU37" s="101" t="str">
        <f t="shared" si="14"/>
        <v>N/A</v>
      </c>
      <c r="AV37" s="8">
        <v>78</v>
      </c>
      <c r="AW37" s="8">
        <v>41</v>
      </c>
      <c r="AX37" s="101">
        <f t="shared" si="15"/>
        <v>0.52564102564102566</v>
      </c>
      <c r="AY37" s="8">
        <v>238</v>
      </c>
      <c r="AZ37" s="8">
        <v>176</v>
      </c>
      <c r="BA37" s="101">
        <f t="shared" si="16"/>
        <v>0.73949579831932777</v>
      </c>
      <c r="BB37" s="8">
        <v>954</v>
      </c>
      <c r="BC37" s="8">
        <v>181</v>
      </c>
      <c r="BD37" s="101">
        <f t="shared" si="17"/>
        <v>0.18972746331236898</v>
      </c>
      <c r="BE37" s="8">
        <v>0</v>
      </c>
      <c r="BF37" s="8">
        <v>0</v>
      </c>
      <c r="BG37" s="101" t="str">
        <f t="shared" si="18"/>
        <v>N/A</v>
      </c>
      <c r="BH37" s="8">
        <v>8600</v>
      </c>
      <c r="BI37" s="8">
        <v>1437</v>
      </c>
      <c r="BJ37" s="205">
        <f t="shared" si="19"/>
        <v>0.16709302325581396</v>
      </c>
      <c r="BK37" s="8">
        <v>5322</v>
      </c>
      <c r="BL37" s="8">
        <v>1326</v>
      </c>
      <c r="BM37" s="205">
        <f t="shared" si="20"/>
        <v>0.2491544532130778</v>
      </c>
      <c r="BN37" s="8">
        <v>1928</v>
      </c>
      <c r="BO37" s="8">
        <v>320</v>
      </c>
      <c r="BP37" s="205">
        <f t="shared" si="21"/>
        <v>0.16597510373443983</v>
      </c>
      <c r="BQ37" s="8">
        <v>1292</v>
      </c>
      <c r="BR37" s="8">
        <v>215</v>
      </c>
      <c r="BS37" s="205">
        <f t="shared" si="22"/>
        <v>0.16640866873065016</v>
      </c>
      <c r="BT37" s="8">
        <v>3220</v>
      </c>
      <c r="BU37" s="8">
        <v>535</v>
      </c>
      <c r="BV37" s="205">
        <f t="shared" si="23"/>
        <v>0.16614906832298137</v>
      </c>
      <c r="BW37" s="8">
        <v>6038</v>
      </c>
      <c r="BX37" s="8">
        <v>2183</v>
      </c>
      <c r="BY37" s="205">
        <f t="shared" si="24"/>
        <v>0.36154355746936073</v>
      </c>
      <c r="BZ37" s="8">
        <v>4089</v>
      </c>
      <c r="CA37" s="8">
        <v>1806</v>
      </c>
      <c r="CB37" s="205">
        <f t="shared" si="25"/>
        <v>0.4416727806309611</v>
      </c>
      <c r="CC37" s="8">
        <v>10127</v>
      </c>
      <c r="CD37" s="8">
        <v>3989</v>
      </c>
      <c r="CE37" s="205">
        <f t="shared" si="26"/>
        <v>0.39389750172805371</v>
      </c>
      <c r="CF37" s="54">
        <v>0.63</v>
      </c>
      <c r="CG37" s="158">
        <v>0.40346907993966818</v>
      </c>
      <c r="CH37" s="101">
        <f t="shared" si="27"/>
        <v>0.64042711101534633</v>
      </c>
      <c r="CI37" s="8">
        <v>70</v>
      </c>
      <c r="CJ37" s="8">
        <v>8</v>
      </c>
      <c r="CK37" s="205">
        <f t="shared" si="28"/>
        <v>0.11428571428571428</v>
      </c>
      <c r="CL37" s="8">
        <v>57</v>
      </c>
      <c r="CM37" s="8">
        <v>9</v>
      </c>
      <c r="CN37" s="205">
        <f t="shared" si="29"/>
        <v>0.15789473684210525</v>
      </c>
      <c r="CO37" s="8">
        <v>6621</v>
      </c>
      <c r="CP37" s="8">
        <v>1024</v>
      </c>
      <c r="CQ37" s="205">
        <f t="shared" si="30"/>
        <v>0.15465941700649449</v>
      </c>
      <c r="CR37" s="8">
        <v>59</v>
      </c>
      <c r="CS37" s="8">
        <v>18</v>
      </c>
      <c r="CT37" s="205">
        <f t="shared" si="31"/>
        <v>0.30508474576271188</v>
      </c>
      <c r="CU37" s="8">
        <v>29</v>
      </c>
      <c r="CV37" s="8">
        <v>1</v>
      </c>
      <c r="CW37" s="205">
        <f t="shared" si="32"/>
        <v>3.4482758620689655E-2</v>
      </c>
      <c r="CX37" s="634"/>
      <c r="CY37" s="634"/>
      <c r="CZ37" s="632"/>
      <c r="DA37" s="634"/>
      <c r="DB37" s="634"/>
      <c r="DC37" s="632"/>
      <c r="DD37" s="8">
        <v>0</v>
      </c>
      <c r="DE37" s="8">
        <v>0</v>
      </c>
      <c r="DF37" s="101" t="str">
        <f t="shared" si="33"/>
        <v>N/A</v>
      </c>
      <c r="DG37" s="8">
        <v>1480</v>
      </c>
      <c r="DH37" s="8">
        <v>70</v>
      </c>
      <c r="DI37" s="101">
        <f t="shared" si="34"/>
        <v>4.72972972972973E-2</v>
      </c>
      <c r="DJ37" s="8">
        <v>89</v>
      </c>
      <c r="DK37" s="8">
        <v>50</v>
      </c>
      <c r="DL37" s="101">
        <f t="shared" si="35"/>
        <v>0.5617977528089888</v>
      </c>
      <c r="DM37" s="8">
        <v>55</v>
      </c>
      <c r="DN37" s="8">
        <v>16</v>
      </c>
      <c r="DO37" s="101">
        <f t="shared" si="36"/>
        <v>0.29090909090909089</v>
      </c>
      <c r="DP37" s="8">
        <v>30</v>
      </c>
      <c r="DQ37" s="8">
        <v>12</v>
      </c>
      <c r="DR37" s="101">
        <f t="shared" si="37"/>
        <v>0.4</v>
      </c>
      <c r="DS37" s="634"/>
      <c r="DT37" s="634"/>
      <c r="DU37" s="632"/>
      <c r="DV37" s="634"/>
      <c r="DW37" s="634"/>
      <c r="DX37" s="632"/>
      <c r="DY37" s="637"/>
      <c r="DZ37" s="634"/>
      <c r="EA37" s="632"/>
      <c r="EB37" s="637"/>
      <c r="EC37" s="634"/>
      <c r="ED37" s="632"/>
    </row>
    <row r="38" spans="1:134" s="1" customFormat="1" x14ac:dyDescent="0.55000000000000004">
      <c r="A38" s="8">
        <v>88</v>
      </c>
      <c r="B38" s="9" t="s">
        <v>152</v>
      </c>
      <c r="C38" s="8">
        <v>0</v>
      </c>
      <c r="D38" s="8">
        <v>7860</v>
      </c>
      <c r="E38" s="101" t="str">
        <f t="shared" si="0"/>
        <v>N/A</v>
      </c>
      <c r="F38" s="8">
        <v>0</v>
      </c>
      <c r="G38" s="8">
        <v>309</v>
      </c>
      <c r="H38" s="101" t="str">
        <f t="shared" si="1"/>
        <v>N/A</v>
      </c>
      <c r="I38" s="37">
        <v>0</v>
      </c>
      <c r="J38" s="8">
        <v>8169</v>
      </c>
      <c r="K38" s="101" t="str">
        <f t="shared" si="2"/>
        <v>N/A</v>
      </c>
      <c r="L38" s="37">
        <v>13653</v>
      </c>
      <c r="M38" s="8">
        <v>2843</v>
      </c>
      <c r="N38" s="101">
        <f t="shared" si="3"/>
        <v>0.20823262286676922</v>
      </c>
      <c r="O38" s="37">
        <v>13653</v>
      </c>
      <c r="P38" s="8">
        <v>11012</v>
      </c>
      <c r="Q38" s="101">
        <f t="shared" si="4"/>
        <v>0.80656266022119683</v>
      </c>
      <c r="R38" s="8">
        <v>616</v>
      </c>
      <c r="S38" s="8">
        <v>102</v>
      </c>
      <c r="T38" s="101">
        <f t="shared" si="5"/>
        <v>0.16558441558441558</v>
      </c>
      <c r="U38" s="8">
        <v>0</v>
      </c>
      <c r="V38" s="8">
        <v>150</v>
      </c>
      <c r="W38" s="101" t="str">
        <f t="shared" si="6"/>
        <v>N/A</v>
      </c>
      <c r="X38" s="8">
        <v>93</v>
      </c>
      <c r="Y38" s="8">
        <v>5</v>
      </c>
      <c r="Z38" s="101">
        <f t="shared" si="7"/>
        <v>5.3763440860215055E-2</v>
      </c>
      <c r="AA38" s="8">
        <v>9213</v>
      </c>
      <c r="AB38" s="8">
        <v>1446</v>
      </c>
      <c r="AC38" s="101">
        <f t="shared" si="8"/>
        <v>0.1569521328557473</v>
      </c>
      <c r="AD38" s="8">
        <v>16</v>
      </c>
      <c r="AE38" s="8">
        <v>7</v>
      </c>
      <c r="AF38" s="101">
        <f t="shared" si="9"/>
        <v>0.4375</v>
      </c>
      <c r="AG38" s="8">
        <v>578</v>
      </c>
      <c r="AH38" s="8">
        <v>438</v>
      </c>
      <c r="AI38" s="101">
        <f t="shared" si="10"/>
        <v>0.75778546712802763</v>
      </c>
      <c r="AJ38" s="8">
        <v>0</v>
      </c>
      <c r="AK38" s="8">
        <v>13</v>
      </c>
      <c r="AL38" s="101" t="str">
        <f t="shared" si="11"/>
        <v>N/A</v>
      </c>
      <c r="AM38" s="8">
        <v>590</v>
      </c>
      <c r="AN38" s="8">
        <v>202</v>
      </c>
      <c r="AO38" s="101">
        <f t="shared" si="12"/>
        <v>0.34237288135593219</v>
      </c>
      <c r="AP38" s="8">
        <v>2350</v>
      </c>
      <c r="AQ38" s="8">
        <v>181</v>
      </c>
      <c r="AR38" s="101">
        <f t="shared" si="13"/>
        <v>7.7021276595744675E-2</v>
      </c>
      <c r="AS38" s="8">
        <v>0</v>
      </c>
      <c r="AT38" s="8">
        <v>2</v>
      </c>
      <c r="AU38" s="101" t="str">
        <f t="shared" si="14"/>
        <v>N/A</v>
      </c>
      <c r="AV38" s="8">
        <v>0</v>
      </c>
      <c r="AW38" s="8">
        <v>10</v>
      </c>
      <c r="AX38" s="101" t="str">
        <f t="shared" si="15"/>
        <v>N/A</v>
      </c>
      <c r="AY38" s="8">
        <v>102</v>
      </c>
      <c r="AZ38" s="8">
        <v>22</v>
      </c>
      <c r="BA38" s="101">
        <f t="shared" si="16"/>
        <v>0.21568627450980393</v>
      </c>
      <c r="BB38" s="8">
        <v>95</v>
      </c>
      <c r="BC38" s="8">
        <v>244</v>
      </c>
      <c r="BD38" s="101">
        <f t="shared" si="17"/>
        <v>2.5684210526315789</v>
      </c>
      <c r="BE38" s="8">
        <v>0</v>
      </c>
      <c r="BF38" s="8">
        <v>4</v>
      </c>
      <c r="BG38" s="101" t="str">
        <f t="shared" si="18"/>
        <v>N/A</v>
      </c>
      <c r="BH38" s="8">
        <v>1244</v>
      </c>
      <c r="BI38" s="8">
        <v>315</v>
      </c>
      <c r="BJ38" s="205">
        <f t="shared" si="19"/>
        <v>0.25321543408360131</v>
      </c>
      <c r="BK38" s="8">
        <v>2794</v>
      </c>
      <c r="BL38" s="8">
        <v>684</v>
      </c>
      <c r="BM38" s="205">
        <f t="shared" si="20"/>
        <v>0.24481030780243379</v>
      </c>
      <c r="BN38" s="8">
        <v>1127</v>
      </c>
      <c r="BO38" s="8">
        <v>323</v>
      </c>
      <c r="BP38" s="205">
        <f t="shared" si="21"/>
        <v>0.28660159716060335</v>
      </c>
      <c r="BQ38" s="8">
        <v>616</v>
      </c>
      <c r="BR38" s="8">
        <v>146</v>
      </c>
      <c r="BS38" s="205">
        <f t="shared" si="22"/>
        <v>0.23701298701298701</v>
      </c>
      <c r="BT38" s="8">
        <v>1743</v>
      </c>
      <c r="BU38" s="8">
        <v>469</v>
      </c>
      <c r="BV38" s="205">
        <f t="shared" si="23"/>
        <v>0.26907630522088355</v>
      </c>
      <c r="BW38" s="8">
        <v>2535</v>
      </c>
      <c r="BX38" s="8">
        <v>1052</v>
      </c>
      <c r="BY38" s="205">
        <f t="shared" si="24"/>
        <v>0.41499013806706114</v>
      </c>
      <c r="BZ38" s="8">
        <v>0</v>
      </c>
      <c r="CA38" s="8">
        <v>15</v>
      </c>
      <c r="CB38" s="205" t="str">
        <f t="shared" si="25"/>
        <v>N/A</v>
      </c>
      <c r="CC38" s="8">
        <v>2535</v>
      </c>
      <c r="CD38" s="8">
        <v>1067</v>
      </c>
      <c r="CE38" s="205">
        <f t="shared" si="26"/>
        <v>0.42090729783037473</v>
      </c>
      <c r="CF38" s="54">
        <v>0.63</v>
      </c>
      <c r="CG38" s="158">
        <v>0.68567251461988299</v>
      </c>
      <c r="CH38" s="101">
        <f t="shared" si="27"/>
        <v>1.0883690708252112</v>
      </c>
      <c r="CI38" s="8">
        <v>37</v>
      </c>
      <c r="CJ38" s="8">
        <v>14</v>
      </c>
      <c r="CK38" s="205">
        <f t="shared" si="28"/>
        <v>0.3783783783783784</v>
      </c>
      <c r="CL38" s="8">
        <v>40</v>
      </c>
      <c r="CM38" s="8">
        <v>14</v>
      </c>
      <c r="CN38" s="205">
        <f t="shared" si="29"/>
        <v>0.35</v>
      </c>
      <c r="CO38" s="8">
        <v>3565</v>
      </c>
      <c r="CP38" s="8">
        <v>990</v>
      </c>
      <c r="CQ38" s="205">
        <f t="shared" si="30"/>
        <v>0.27769985974754557</v>
      </c>
      <c r="CR38" s="8">
        <v>36</v>
      </c>
      <c r="CS38" s="8">
        <v>0</v>
      </c>
      <c r="CT38" s="205">
        <f t="shared" si="31"/>
        <v>0</v>
      </c>
      <c r="CU38" s="8">
        <v>18</v>
      </c>
      <c r="CV38" s="8">
        <v>0</v>
      </c>
      <c r="CW38" s="205">
        <f t="shared" si="32"/>
        <v>0</v>
      </c>
      <c r="CX38" s="634"/>
      <c r="CY38" s="634"/>
      <c r="CZ38" s="632"/>
      <c r="DA38" s="634"/>
      <c r="DB38" s="634"/>
      <c r="DC38" s="632"/>
      <c r="DD38" s="8">
        <v>0</v>
      </c>
      <c r="DE38" s="8">
        <v>0</v>
      </c>
      <c r="DF38" s="101" t="str">
        <f t="shared" si="33"/>
        <v>N/A</v>
      </c>
      <c r="DG38" s="8">
        <v>23</v>
      </c>
      <c r="DH38" s="8">
        <v>15</v>
      </c>
      <c r="DI38" s="101">
        <f t="shared" si="34"/>
        <v>0.65217391304347827</v>
      </c>
      <c r="DJ38" s="8">
        <v>47</v>
      </c>
      <c r="DK38" s="8">
        <v>2</v>
      </c>
      <c r="DL38" s="101">
        <f t="shared" si="35"/>
        <v>4.2553191489361701E-2</v>
      </c>
      <c r="DM38" s="8">
        <v>0</v>
      </c>
      <c r="DN38" s="8">
        <v>0</v>
      </c>
      <c r="DO38" s="101" t="str">
        <f t="shared" si="36"/>
        <v>N/A</v>
      </c>
      <c r="DP38" s="8">
        <v>0</v>
      </c>
      <c r="DQ38" s="8">
        <v>0</v>
      </c>
      <c r="DR38" s="101" t="str">
        <f t="shared" si="37"/>
        <v>N/A</v>
      </c>
      <c r="DS38" s="634"/>
      <c r="DT38" s="634"/>
      <c r="DU38" s="632"/>
      <c r="DV38" s="634"/>
      <c r="DW38" s="634"/>
      <c r="DX38" s="632"/>
      <c r="DY38" s="637"/>
      <c r="DZ38" s="634"/>
      <c r="EA38" s="632"/>
      <c r="EB38" s="637"/>
      <c r="EC38" s="634"/>
      <c r="ED38" s="632"/>
    </row>
    <row r="39" spans="1:134" s="1" customFormat="1" x14ac:dyDescent="0.55000000000000004">
      <c r="A39" s="8">
        <v>91</v>
      </c>
      <c r="B39" s="9" t="s">
        <v>154</v>
      </c>
      <c r="C39" s="8">
        <v>899</v>
      </c>
      <c r="D39" s="8">
        <v>773</v>
      </c>
      <c r="E39" s="101">
        <f t="shared" si="0"/>
        <v>0.85984427141268072</v>
      </c>
      <c r="F39" s="8">
        <v>62</v>
      </c>
      <c r="G39" s="8">
        <v>51</v>
      </c>
      <c r="H39" s="101">
        <f t="shared" si="1"/>
        <v>0.82258064516129037</v>
      </c>
      <c r="I39" s="37">
        <v>961</v>
      </c>
      <c r="J39" s="8">
        <v>824</v>
      </c>
      <c r="K39" s="101">
        <f t="shared" si="2"/>
        <v>0.85744016649323618</v>
      </c>
      <c r="L39" s="37">
        <v>7301</v>
      </c>
      <c r="M39" s="8">
        <v>3011</v>
      </c>
      <c r="N39" s="101">
        <f t="shared" si="3"/>
        <v>0.41240925900561565</v>
      </c>
      <c r="O39" s="37">
        <v>8262</v>
      </c>
      <c r="P39" s="8">
        <v>3835</v>
      </c>
      <c r="Q39" s="101">
        <f t="shared" si="4"/>
        <v>0.46417332365044783</v>
      </c>
      <c r="R39" s="8">
        <v>82</v>
      </c>
      <c r="S39" s="8">
        <v>29</v>
      </c>
      <c r="T39" s="101">
        <f t="shared" si="5"/>
        <v>0.35365853658536583</v>
      </c>
      <c r="U39" s="8">
        <v>4890</v>
      </c>
      <c r="V39" s="8">
        <v>1044</v>
      </c>
      <c r="W39" s="101">
        <f t="shared" si="6"/>
        <v>0.21349693251533741</v>
      </c>
      <c r="X39" s="8">
        <v>67</v>
      </c>
      <c r="Y39" s="8">
        <v>52</v>
      </c>
      <c r="Z39" s="101">
        <f t="shared" si="7"/>
        <v>0.77611940298507465</v>
      </c>
      <c r="AA39" s="8">
        <v>1224</v>
      </c>
      <c r="AB39" s="8">
        <v>1266</v>
      </c>
      <c r="AC39" s="101">
        <f t="shared" si="8"/>
        <v>1.0343137254901962</v>
      </c>
      <c r="AD39" s="8">
        <v>19</v>
      </c>
      <c r="AE39" s="8">
        <v>15</v>
      </c>
      <c r="AF39" s="101">
        <f t="shared" si="9"/>
        <v>0.78947368421052633</v>
      </c>
      <c r="AG39" s="8">
        <v>532</v>
      </c>
      <c r="AH39" s="8">
        <v>369</v>
      </c>
      <c r="AI39" s="101">
        <f t="shared" si="10"/>
        <v>0.69360902255639101</v>
      </c>
      <c r="AJ39" s="8">
        <v>0</v>
      </c>
      <c r="AK39" s="8">
        <v>4</v>
      </c>
      <c r="AL39" s="101" t="str">
        <f t="shared" si="11"/>
        <v>N/A</v>
      </c>
      <c r="AM39" s="8">
        <v>0</v>
      </c>
      <c r="AN39" s="8">
        <v>20</v>
      </c>
      <c r="AO39" s="101" t="str">
        <f t="shared" si="12"/>
        <v>N/A</v>
      </c>
      <c r="AP39" s="8">
        <v>0</v>
      </c>
      <c r="AQ39" s="8">
        <v>0</v>
      </c>
      <c r="AR39" s="101" t="str">
        <f t="shared" si="13"/>
        <v>N/A</v>
      </c>
      <c r="AS39" s="8">
        <v>0</v>
      </c>
      <c r="AT39" s="8">
        <v>0</v>
      </c>
      <c r="AU39" s="101" t="str">
        <f t="shared" si="14"/>
        <v>N/A</v>
      </c>
      <c r="AV39" s="8">
        <v>3</v>
      </c>
      <c r="AW39" s="8">
        <v>2</v>
      </c>
      <c r="AX39" s="101">
        <f t="shared" si="15"/>
        <v>0.66666666666666663</v>
      </c>
      <c r="AY39" s="8">
        <v>47</v>
      </c>
      <c r="AZ39" s="8">
        <v>85</v>
      </c>
      <c r="BA39" s="101">
        <f t="shared" si="16"/>
        <v>1.8085106382978724</v>
      </c>
      <c r="BB39" s="8">
        <v>437</v>
      </c>
      <c r="BC39" s="8">
        <v>123</v>
      </c>
      <c r="BD39" s="101">
        <f t="shared" si="17"/>
        <v>0.28146453089244849</v>
      </c>
      <c r="BE39" s="8">
        <v>0</v>
      </c>
      <c r="BF39" s="8">
        <v>0</v>
      </c>
      <c r="BG39" s="101" t="str">
        <f t="shared" si="18"/>
        <v>N/A</v>
      </c>
      <c r="BH39" s="8">
        <v>1500</v>
      </c>
      <c r="BI39" s="8">
        <v>339</v>
      </c>
      <c r="BJ39" s="205">
        <f t="shared" si="19"/>
        <v>0.22600000000000001</v>
      </c>
      <c r="BK39" s="8">
        <v>675</v>
      </c>
      <c r="BL39" s="8">
        <v>240</v>
      </c>
      <c r="BM39" s="205">
        <f t="shared" si="20"/>
        <v>0.35555555555555557</v>
      </c>
      <c r="BN39" s="8">
        <v>312</v>
      </c>
      <c r="BO39" s="8">
        <v>78</v>
      </c>
      <c r="BP39" s="205">
        <f t="shared" si="21"/>
        <v>0.25</v>
      </c>
      <c r="BQ39" s="8">
        <v>95</v>
      </c>
      <c r="BR39" s="8">
        <v>23</v>
      </c>
      <c r="BS39" s="205">
        <f t="shared" si="22"/>
        <v>0.24210526315789474</v>
      </c>
      <c r="BT39" s="8">
        <v>407</v>
      </c>
      <c r="BU39" s="8">
        <v>101</v>
      </c>
      <c r="BV39" s="205">
        <f t="shared" si="23"/>
        <v>0.24815724815724816</v>
      </c>
      <c r="BW39" s="8">
        <v>1533</v>
      </c>
      <c r="BX39" s="8">
        <v>932</v>
      </c>
      <c r="BY39" s="205">
        <f t="shared" si="24"/>
        <v>0.6079582517938682</v>
      </c>
      <c r="BZ39" s="8">
        <v>290</v>
      </c>
      <c r="CA39" s="8">
        <v>59</v>
      </c>
      <c r="CB39" s="205">
        <f t="shared" si="25"/>
        <v>0.20344827586206896</v>
      </c>
      <c r="CC39" s="8">
        <v>1823</v>
      </c>
      <c r="CD39" s="8">
        <v>991</v>
      </c>
      <c r="CE39" s="205">
        <f t="shared" si="26"/>
        <v>0.54360943499725722</v>
      </c>
      <c r="CF39" s="54">
        <v>0.63</v>
      </c>
      <c r="CG39" s="158">
        <v>0.42083333333333334</v>
      </c>
      <c r="CH39" s="101">
        <f t="shared" si="27"/>
        <v>0.66798941798941802</v>
      </c>
      <c r="CI39" s="8">
        <v>32</v>
      </c>
      <c r="CJ39" s="8">
        <v>6</v>
      </c>
      <c r="CK39" s="205">
        <f t="shared" si="28"/>
        <v>0.1875</v>
      </c>
      <c r="CL39" s="8">
        <v>40</v>
      </c>
      <c r="CM39" s="8">
        <v>6</v>
      </c>
      <c r="CN39" s="205">
        <f t="shared" si="29"/>
        <v>0.15</v>
      </c>
      <c r="CO39" s="8">
        <v>1648</v>
      </c>
      <c r="CP39" s="8">
        <v>450</v>
      </c>
      <c r="CQ39" s="205">
        <f t="shared" si="30"/>
        <v>0.27305825242718446</v>
      </c>
      <c r="CR39" s="8">
        <v>40</v>
      </c>
      <c r="CS39" s="8">
        <v>3</v>
      </c>
      <c r="CT39" s="205">
        <f t="shared" si="31"/>
        <v>7.4999999999999997E-2</v>
      </c>
      <c r="CU39" s="8">
        <v>20</v>
      </c>
      <c r="CV39" s="8">
        <v>0</v>
      </c>
      <c r="CW39" s="205">
        <f t="shared" si="32"/>
        <v>0</v>
      </c>
      <c r="CX39" s="634"/>
      <c r="CY39" s="634"/>
      <c r="CZ39" s="632"/>
      <c r="DA39" s="634"/>
      <c r="DB39" s="634"/>
      <c r="DC39" s="632"/>
      <c r="DD39" s="8">
        <v>0</v>
      </c>
      <c r="DE39" s="8">
        <v>0</v>
      </c>
      <c r="DF39" s="101" t="str">
        <f t="shared" si="33"/>
        <v>N/A</v>
      </c>
      <c r="DG39" s="8">
        <v>108</v>
      </c>
      <c r="DH39" s="8">
        <v>0</v>
      </c>
      <c r="DI39" s="101">
        <f t="shared" si="34"/>
        <v>0</v>
      </c>
      <c r="DJ39" s="8">
        <v>21</v>
      </c>
      <c r="DK39" s="8">
        <v>18</v>
      </c>
      <c r="DL39" s="101">
        <f t="shared" si="35"/>
        <v>0.8571428571428571</v>
      </c>
      <c r="DM39" s="8">
        <v>31</v>
      </c>
      <c r="DN39" s="8">
        <v>10</v>
      </c>
      <c r="DO39" s="101">
        <f t="shared" si="36"/>
        <v>0.32258064516129031</v>
      </c>
      <c r="DP39" s="8">
        <v>17</v>
      </c>
      <c r="DQ39" s="8">
        <v>5</v>
      </c>
      <c r="DR39" s="101">
        <f t="shared" si="37"/>
        <v>0.29411764705882354</v>
      </c>
      <c r="DS39" s="634"/>
      <c r="DT39" s="634"/>
      <c r="DU39" s="632"/>
      <c r="DV39" s="634"/>
      <c r="DW39" s="634"/>
      <c r="DX39" s="632"/>
      <c r="DY39" s="637"/>
      <c r="DZ39" s="634"/>
      <c r="EA39" s="632"/>
      <c r="EB39" s="637"/>
      <c r="EC39" s="634"/>
      <c r="ED39" s="632"/>
    </row>
    <row r="40" spans="1:134" s="1" customFormat="1" x14ac:dyDescent="0.55000000000000004">
      <c r="A40" s="8">
        <v>94</v>
      </c>
      <c r="B40" s="9" t="s">
        <v>156</v>
      </c>
      <c r="C40" s="8">
        <v>1798</v>
      </c>
      <c r="D40" s="8">
        <v>737</v>
      </c>
      <c r="E40" s="101">
        <f t="shared" si="0"/>
        <v>0.40989988876529476</v>
      </c>
      <c r="F40" s="8">
        <v>119</v>
      </c>
      <c r="G40" s="8">
        <v>21</v>
      </c>
      <c r="H40" s="101">
        <f t="shared" si="1"/>
        <v>0.17647058823529413</v>
      </c>
      <c r="I40" s="37">
        <v>1917</v>
      </c>
      <c r="J40" s="8">
        <v>758</v>
      </c>
      <c r="K40" s="101">
        <f t="shared" si="2"/>
        <v>0.3954094940010433</v>
      </c>
      <c r="L40" s="37">
        <v>2626</v>
      </c>
      <c r="M40" s="8">
        <v>1432</v>
      </c>
      <c r="N40" s="101">
        <f t="shared" si="3"/>
        <v>0.54531607006854532</v>
      </c>
      <c r="O40" s="37">
        <v>4543</v>
      </c>
      <c r="P40" s="8">
        <v>2190</v>
      </c>
      <c r="Q40" s="101">
        <f t="shared" si="4"/>
        <v>0.48206031256878712</v>
      </c>
      <c r="R40" s="8">
        <v>53</v>
      </c>
      <c r="S40" s="8">
        <v>4</v>
      </c>
      <c r="T40" s="101">
        <f t="shared" si="5"/>
        <v>7.5471698113207544E-2</v>
      </c>
      <c r="U40" s="8">
        <v>1736</v>
      </c>
      <c r="V40" s="8">
        <v>974</v>
      </c>
      <c r="W40" s="101">
        <f t="shared" si="6"/>
        <v>0.56105990783410142</v>
      </c>
      <c r="X40" s="8">
        <v>0</v>
      </c>
      <c r="Y40" s="8">
        <v>0</v>
      </c>
      <c r="Z40" s="101" t="str">
        <f t="shared" si="7"/>
        <v>N/A</v>
      </c>
      <c r="AA40" s="8">
        <v>569</v>
      </c>
      <c r="AB40" s="8">
        <v>366</v>
      </c>
      <c r="AC40" s="101">
        <f t="shared" si="8"/>
        <v>0.64323374340949035</v>
      </c>
      <c r="AD40" s="8">
        <v>8</v>
      </c>
      <c r="AE40" s="8">
        <v>0</v>
      </c>
      <c r="AF40" s="101">
        <f t="shared" si="9"/>
        <v>0</v>
      </c>
      <c r="AG40" s="8">
        <v>241</v>
      </c>
      <c r="AH40" s="8">
        <v>29</v>
      </c>
      <c r="AI40" s="101">
        <f t="shared" si="10"/>
        <v>0.12033195020746888</v>
      </c>
      <c r="AJ40" s="8">
        <v>0</v>
      </c>
      <c r="AK40" s="8">
        <v>1</v>
      </c>
      <c r="AL40" s="101" t="str">
        <f t="shared" si="11"/>
        <v>N/A</v>
      </c>
      <c r="AM40" s="8">
        <v>0</v>
      </c>
      <c r="AN40" s="8">
        <v>13</v>
      </c>
      <c r="AO40" s="101" t="str">
        <f t="shared" si="12"/>
        <v>N/A</v>
      </c>
      <c r="AP40" s="8">
        <v>0</v>
      </c>
      <c r="AQ40" s="8">
        <v>2</v>
      </c>
      <c r="AR40" s="101" t="str">
        <f t="shared" si="13"/>
        <v>N/A</v>
      </c>
      <c r="AS40" s="8">
        <v>0</v>
      </c>
      <c r="AT40" s="8">
        <v>0</v>
      </c>
      <c r="AU40" s="101" t="str">
        <f t="shared" si="14"/>
        <v>N/A</v>
      </c>
      <c r="AV40" s="8">
        <v>5</v>
      </c>
      <c r="AW40" s="8">
        <v>0</v>
      </c>
      <c r="AX40" s="101">
        <f t="shared" si="15"/>
        <v>0</v>
      </c>
      <c r="AY40" s="8">
        <v>14</v>
      </c>
      <c r="AZ40" s="8">
        <v>0</v>
      </c>
      <c r="BA40" s="101">
        <f t="shared" si="16"/>
        <v>0</v>
      </c>
      <c r="BB40" s="8">
        <v>0</v>
      </c>
      <c r="BC40" s="8">
        <v>6</v>
      </c>
      <c r="BD40" s="101" t="str">
        <f t="shared" si="17"/>
        <v>N/A</v>
      </c>
      <c r="BE40" s="8">
        <v>0</v>
      </c>
      <c r="BF40" s="8">
        <v>0</v>
      </c>
      <c r="BG40" s="101" t="str">
        <f t="shared" si="18"/>
        <v>N/A</v>
      </c>
      <c r="BH40" s="8">
        <v>706</v>
      </c>
      <c r="BI40" s="8">
        <v>238</v>
      </c>
      <c r="BJ40" s="205">
        <f t="shared" si="19"/>
        <v>0.33711048158640228</v>
      </c>
      <c r="BK40" s="8">
        <v>639</v>
      </c>
      <c r="BL40" s="8">
        <v>279</v>
      </c>
      <c r="BM40" s="205">
        <f t="shared" si="20"/>
        <v>0.43661971830985913</v>
      </c>
      <c r="BN40" s="8">
        <v>320</v>
      </c>
      <c r="BO40" s="8">
        <v>160</v>
      </c>
      <c r="BP40" s="205">
        <f t="shared" si="21"/>
        <v>0.5</v>
      </c>
      <c r="BQ40" s="8">
        <v>96</v>
      </c>
      <c r="BR40" s="8">
        <v>65</v>
      </c>
      <c r="BS40" s="205">
        <f t="shared" si="22"/>
        <v>0.67708333333333337</v>
      </c>
      <c r="BT40" s="8">
        <v>416</v>
      </c>
      <c r="BU40" s="8">
        <v>225</v>
      </c>
      <c r="BV40" s="205">
        <f t="shared" si="23"/>
        <v>0.54086538461538458</v>
      </c>
      <c r="BW40" s="8">
        <v>731</v>
      </c>
      <c r="BX40" s="8">
        <v>451</v>
      </c>
      <c r="BY40" s="205">
        <f t="shared" si="24"/>
        <v>0.61696306429548564</v>
      </c>
      <c r="BZ40" s="8">
        <v>492</v>
      </c>
      <c r="CA40" s="8">
        <v>200</v>
      </c>
      <c r="CB40" s="205">
        <f t="shared" si="25"/>
        <v>0.4065040650406504</v>
      </c>
      <c r="CC40" s="8">
        <v>1223</v>
      </c>
      <c r="CD40" s="8">
        <v>651</v>
      </c>
      <c r="CE40" s="205">
        <f t="shared" si="26"/>
        <v>0.53229762878168441</v>
      </c>
      <c r="CF40" s="54">
        <v>0.63</v>
      </c>
      <c r="CG40" s="158">
        <v>0.80645161290322576</v>
      </c>
      <c r="CH40" s="101">
        <f t="shared" si="27"/>
        <v>1.2800819252432154</v>
      </c>
      <c r="CI40" s="8">
        <v>31</v>
      </c>
      <c r="CJ40" s="8">
        <v>5</v>
      </c>
      <c r="CK40" s="205">
        <f t="shared" si="28"/>
        <v>0.16129032258064516</v>
      </c>
      <c r="CL40" s="8">
        <v>30</v>
      </c>
      <c r="CM40" s="8">
        <v>6</v>
      </c>
      <c r="CN40" s="205">
        <f t="shared" si="29"/>
        <v>0.2</v>
      </c>
      <c r="CO40" s="8">
        <v>2253</v>
      </c>
      <c r="CP40" s="8">
        <v>307</v>
      </c>
      <c r="CQ40" s="205">
        <f t="shared" si="30"/>
        <v>0.13626276076342655</v>
      </c>
      <c r="CR40" s="8">
        <v>37</v>
      </c>
      <c r="CS40" s="8">
        <v>11</v>
      </c>
      <c r="CT40" s="205">
        <f t="shared" si="31"/>
        <v>0.29729729729729731</v>
      </c>
      <c r="CU40" s="8">
        <v>18</v>
      </c>
      <c r="CV40" s="8">
        <v>18</v>
      </c>
      <c r="CW40" s="205">
        <f t="shared" si="32"/>
        <v>1</v>
      </c>
      <c r="CX40" s="634"/>
      <c r="CY40" s="634"/>
      <c r="CZ40" s="632"/>
      <c r="DA40" s="634"/>
      <c r="DB40" s="634"/>
      <c r="DC40" s="632"/>
      <c r="DD40" s="8">
        <v>0</v>
      </c>
      <c r="DE40" s="8">
        <v>0</v>
      </c>
      <c r="DF40" s="101" t="str">
        <f t="shared" si="33"/>
        <v>N/A</v>
      </c>
      <c r="DG40" s="8">
        <v>240</v>
      </c>
      <c r="DH40" s="8">
        <v>7</v>
      </c>
      <c r="DI40" s="101">
        <f t="shared" si="34"/>
        <v>2.9166666666666667E-2</v>
      </c>
      <c r="DJ40" s="8">
        <v>31</v>
      </c>
      <c r="DK40" s="8">
        <v>4</v>
      </c>
      <c r="DL40" s="101">
        <f t="shared" si="35"/>
        <v>0.12903225806451613</v>
      </c>
      <c r="DM40" s="8">
        <v>44</v>
      </c>
      <c r="DN40" s="8">
        <v>11</v>
      </c>
      <c r="DO40" s="101">
        <f t="shared" si="36"/>
        <v>0.25</v>
      </c>
      <c r="DP40" s="8">
        <v>25</v>
      </c>
      <c r="DQ40" s="8">
        <v>8</v>
      </c>
      <c r="DR40" s="101">
        <f t="shared" si="37"/>
        <v>0.32</v>
      </c>
      <c r="DS40" s="634"/>
      <c r="DT40" s="634"/>
      <c r="DU40" s="632"/>
      <c r="DV40" s="634"/>
      <c r="DW40" s="634"/>
      <c r="DX40" s="632"/>
      <c r="DY40" s="637"/>
      <c r="DZ40" s="634"/>
      <c r="EA40" s="632"/>
      <c r="EB40" s="637"/>
      <c r="EC40" s="634"/>
      <c r="ED40" s="632"/>
    </row>
    <row r="41" spans="1:134" s="1" customFormat="1" x14ac:dyDescent="0.55000000000000004">
      <c r="A41" s="8">
        <v>95</v>
      </c>
      <c r="B41" s="9" t="s">
        <v>158</v>
      </c>
      <c r="C41" s="8">
        <v>4321</v>
      </c>
      <c r="D41" s="8">
        <v>3505</v>
      </c>
      <c r="E41" s="101">
        <f t="shared" si="0"/>
        <v>0.81115482527192784</v>
      </c>
      <c r="F41" s="8">
        <v>355</v>
      </c>
      <c r="G41" s="8">
        <v>143</v>
      </c>
      <c r="H41" s="101">
        <f t="shared" si="1"/>
        <v>0.40281690140845072</v>
      </c>
      <c r="I41" s="37">
        <v>4676</v>
      </c>
      <c r="J41" s="8">
        <v>3648</v>
      </c>
      <c r="K41" s="101">
        <f t="shared" si="2"/>
        <v>0.78015397775876816</v>
      </c>
      <c r="L41" s="37">
        <v>4452</v>
      </c>
      <c r="M41" s="8">
        <v>3745</v>
      </c>
      <c r="N41" s="101">
        <f t="shared" si="3"/>
        <v>0.8411949685534591</v>
      </c>
      <c r="O41" s="37">
        <v>9128</v>
      </c>
      <c r="P41" s="8">
        <v>7393</v>
      </c>
      <c r="Q41" s="101">
        <f t="shared" si="4"/>
        <v>0.80992550394390883</v>
      </c>
      <c r="R41" s="8">
        <v>150</v>
      </c>
      <c r="S41" s="8">
        <v>421</v>
      </c>
      <c r="T41" s="101">
        <f t="shared" si="5"/>
        <v>2.8066666666666666</v>
      </c>
      <c r="U41" s="8">
        <v>100</v>
      </c>
      <c r="V41" s="8">
        <v>279</v>
      </c>
      <c r="W41" s="101">
        <f t="shared" si="6"/>
        <v>2.79</v>
      </c>
      <c r="X41" s="8">
        <v>0</v>
      </c>
      <c r="Y41" s="8">
        <v>1</v>
      </c>
      <c r="Z41" s="101" t="str">
        <f t="shared" si="7"/>
        <v>N/A</v>
      </c>
      <c r="AA41" s="8">
        <v>2309</v>
      </c>
      <c r="AB41" s="8">
        <v>1617</v>
      </c>
      <c r="AC41" s="101">
        <f t="shared" si="8"/>
        <v>0.70030316154179295</v>
      </c>
      <c r="AD41" s="8">
        <v>0</v>
      </c>
      <c r="AE41" s="8">
        <v>0</v>
      </c>
      <c r="AF41" s="101" t="str">
        <f t="shared" si="9"/>
        <v>N/A</v>
      </c>
      <c r="AG41" s="8">
        <v>868</v>
      </c>
      <c r="AH41" s="8">
        <v>647</v>
      </c>
      <c r="AI41" s="101">
        <f t="shared" si="10"/>
        <v>0.74539170506912444</v>
      </c>
      <c r="AJ41" s="8">
        <v>0</v>
      </c>
      <c r="AK41" s="8">
        <v>4</v>
      </c>
      <c r="AL41" s="101" t="str">
        <f t="shared" si="11"/>
        <v>N/A</v>
      </c>
      <c r="AM41" s="8">
        <v>50</v>
      </c>
      <c r="AN41" s="8">
        <v>91</v>
      </c>
      <c r="AO41" s="101">
        <f t="shared" si="12"/>
        <v>1.82</v>
      </c>
      <c r="AP41" s="8">
        <v>0</v>
      </c>
      <c r="AQ41" s="8">
        <v>0</v>
      </c>
      <c r="AR41" s="101" t="str">
        <f t="shared" si="13"/>
        <v>N/A</v>
      </c>
      <c r="AS41" s="8">
        <v>0</v>
      </c>
      <c r="AT41" s="8">
        <v>0</v>
      </c>
      <c r="AU41" s="101" t="str">
        <f t="shared" si="14"/>
        <v>N/A</v>
      </c>
      <c r="AV41" s="8">
        <v>150</v>
      </c>
      <c r="AW41" s="8">
        <v>85</v>
      </c>
      <c r="AX41" s="101">
        <f t="shared" si="15"/>
        <v>0.56666666666666665</v>
      </c>
      <c r="AY41" s="8">
        <v>100</v>
      </c>
      <c r="AZ41" s="8">
        <v>101</v>
      </c>
      <c r="BA41" s="101">
        <f t="shared" si="16"/>
        <v>1.01</v>
      </c>
      <c r="BB41" s="8">
        <v>725</v>
      </c>
      <c r="BC41" s="8">
        <v>488</v>
      </c>
      <c r="BD41" s="101">
        <f t="shared" si="17"/>
        <v>0.6731034482758621</v>
      </c>
      <c r="BE41" s="8">
        <v>0</v>
      </c>
      <c r="BF41" s="8">
        <v>0</v>
      </c>
      <c r="BG41" s="101" t="str">
        <f t="shared" si="18"/>
        <v>N/A</v>
      </c>
      <c r="BH41" s="8">
        <v>2595</v>
      </c>
      <c r="BI41" s="8">
        <v>659</v>
      </c>
      <c r="BJ41" s="205">
        <f t="shared" si="19"/>
        <v>0.25394990366088632</v>
      </c>
      <c r="BK41" s="8">
        <v>1421</v>
      </c>
      <c r="BL41" s="8">
        <v>888</v>
      </c>
      <c r="BM41" s="205">
        <f t="shared" si="20"/>
        <v>0.62491203377902882</v>
      </c>
      <c r="BN41" s="8">
        <v>695</v>
      </c>
      <c r="BO41" s="8">
        <v>483</v>
      </c>
      <c r="BP41" s="205">
        <f t="shared" si="21"/>
        <v>0.69496402877697838</v>
      </c>
      <c r="BQ41" s="8">
        <v>226</v>
      </c>
      <c r="BR41" s="8">
        <v>220</v>
      </c>
      <c r="BS41" s="205">
        <f t="shared" si="22"/>
        <v>0.97345132743362828</v>
      </c>
      <c r="BT41" s="8">
        <v>921</v>
      </c>
      <c r="BU41" s="8">
        <v>703</v>
      </c>
      <c r="BV41" s="205">
        <f t="shared" si="23"/>
        <v>0.76330076004343106</v>
      </c>
      <c r="BW41" s="8">
        <v>2059</v>
      </c>
      <c r="BX41" s="8">
        <v>937</v>
      </c>
      <c r="BY41" s="205">
        <f t="shared" si="24"/>
        <v>0.45507527926177754</v>
      </c>
      <c r="BZ41" s="8">
        <v>1751</v>
      </c>
      <c r="CA41" s="8">
        <v>530</v>
      </c>
      <c r="CB41" s="205">
        <f t="shared" si="25"/>
        <v>0.30268418046830381</v>
      </c>
      <c r="CC41" s="8">
        <v>3810</v>
      </c>
      <c r="CD41" s="8">
        <v>1467</v>
      </c>
      <c r="CE41" s="205">
        <f t="shared" si="26"/>
        <v>0.38503937007874017</v>
      </c>
      <c r="CF41" s="54">
        <v>0.63</v>
      </c>
      <c r="CG41" s="158">
        <v>0.79166666666666663</v>
      </c>
      <c r="CH41" s="101">
        <f t="shared" si="27"/>
        <v>1.2566137566137565</v>
      </c>
      <c r="CI41" s="8">
        <v>80</v>
      </c>
      <c r="CJ41" s="8">
        <v>37</v>
      </c>
      <c r="CK41" s="205">
        <f t="shared" si="28"/>
        <v>0.46250000000000002</v>
      </c>
      <c r="CL41" s="8">
        <v>62</v>
      </c>
      <c r="CM41" s="8">
        <v>10</v>
      </c>
      <c r="CN41" s="205">
        <f t="shared" si="29"/>
        <v>0.16129032258064516</v>
      </c>
      <c r="CO41" s="8">
        <v>4330</v>
      </c>
      <c r="CP41" s="8">
        <v>1333</v>
      </c>
      <c r="CQ41" s="205">
        <f t="shared" si="30"/>
        <v>0.30785219399538105</v>
      </c>
      <c r="CR41" s="8">
        <v>42</v>
      </c>
      <c r="CS41" s="8">
        <v>2</v>
      </c>
      <c r="CT41" s="205">
        <f t="shared" si="31"/>
        <v>4.7619047619047616E-2</v>
      </c>
      <c r="CU41" s="8">
        <v>21</v>
      </c>
      <c r="CV41" s="8">
        <v>0</v>
      </c>
      <c r="CW41" s="205">
        <f t="shared" si="32"/>
        <v>0</v>
      </c>
      <c r="CX41" s="634"/>
      <c r="CY41" s="634"/>
      <c r="CZ41" s="632"/>
      <c r="DA41" s="634"/>
      <c r="DB41" s="634"/>
      <c r="DC41" s="632"/>
      <c r="DD41" s="8">
        <v>0</v>
      </c>
      <c r="DE41" s="8">
        <v>0</v>
      </c>
      <c r="DF41" s="101" t="str">
        <f t="shared" si="33"/>
        <v>N/A</v>
      </c>
      <c r="DG41" s="8">
        <v>321</v>
      </c>
      <c r="DH41" s="8">
        <v>141</v>
      </c>
      <c r="DI41" s="101">
        <f t="shared" si="34"/>
        <v>0.43925233644859812</v>
      </c>
      <c r="DJ41" s="8">
        <v>58</v>
      </c>
      <c r="DK41" s="8">
        <v>174</v>
      </c>
      <c r="DL41" s="101">
        <f t="shared" si="35"/>
        <v>3</v>
      </c>
      <c r="DM41" s="8">
        <v>43</v>
      </c>
      <c r="DN41" s="8">
        <v>13</v>
      </c>
      <c r="DO41" s="101">
        <f t="shared" si="36"/>
        <v>0.30232558139534882</v>
      </c>
      <c r="DP41" s="8">
        <v>23</v>
      </c>
      <c r="DQ41" s="8">
        <v>6</v>
      </c>
      <c r="DR41" s="101">
        <f t="shared" si="37"/>
        <v>0.2608695652173913</v>
      </c>
      <c r="DS41" s="634"/>
      <c r="DT41" s="634"/>
      <c r="DU41" s="632"/>
      <c r="DV41" s="634"/>
      <c r="DW41" s="634"/>
      <c r="DX41" s="632"/>
      <c r="DY41" s="637"/>
      <c r="DZ41" s="634"/>
      <c r="EA41" s="632"/>
      <c r="EB41" s="637"/>
      <c r="EC41" s="634"/>
      <c r="ED41" s="632"/>
    </row>
    <row r="42" spans="1:134" s="1" customFormat="1" x14ac:dyDescent="0.55000000000000004">
      <c r="A42" s="8">
        <v>97</v>
      </c>
      <c r="B42" s="9" t="s">
        <v>160</v>
      </c>
      <c r="C42" s="8">
        <v>659</v>
      </c>
      <c r="D42" s="8">
        <v>244</v>
      </c>
      <c r="E42" s="101">
        <f t="shared" si="0"/>
        <v>0.37025796661608495</v>
      </c>
      <c r="F42" s="8">
        <v>88</v>
      </c>
      <c r="G42" s="8">
        <v>15</v>
      </c>
      <c r="H42" s="101">
        <f t="shared" si="1"/>
        <v>0.17045454545454544</v>
      </c>
      <c r="I42" s="37">
        <v>747</v>
      </c>
      <c r="J42" s="8">
        <v>259</v>
      </c>
      <c r="K42" s="101">
        <f t="shared" si="2"/>
        <v>0.34672021419009369</v>
      </c>
      <c r="L42" s="37">
        <v>979</v>
      </c>
      <c r="M42" s="8">
        <v>519</v>
      </c>
      <c r="N42" s="101">
        <f t="shared" si="3"/>
        <v>0.53013278855975488</v>
      </c>
      <c r="O42" s="37">
        <v>1726</v>
      </c>
      <c r="P42" s="8">
        <v>778</v>
      </c>
      <c r="Q42" s="101">
        <f t="shared" si="4"/>
        <v>0.45075318655851682</v>
      </c>
      <c r="R42" s="8">
        <v>9</v>
      </c>
      <c r="S42" s="8">
        <v>1</v>
      </c>
      <c r="T42" s="101">
        <f t="shared" si="5"/>
        <v>0.1111111111111111</v>
      </c>
      <c r="U42" s="8">
        <v>510</v>
      </c>
      <c r="V42" s="8">
        <v>301</v>
      </c>
      <c r="W42" s="101">
        <f t="shared" si="6"/>
        <v>0.59019607843137256</v>
      </c>
      <c r="X42" s="8">
        <v>0</v>
      </c>
      <c r="Y42" s="8">
        <v>0</v>
      </c>
      <c r="Z42" s="101" t="str">
        <f t="shared" si="7"/>
        <v>N/A</v>
      </c>
      <c r="AA42" s="8">
        <v>293</v>
      </c>
      <c r="AB42" s="8">
        <v>143</v>
      </c>
      <c r="AC42" s="101">
        <f t="shared" si="8"/>
        <v>0.48805460750853241</v>
      </c>
      <c r="AD42" s="8">
        <v>0</v>
      </c>
      <c r="AE42" s="8">
        <v>0</v>
      </c>
      <c r="AF42" s="101" t="str">
        <f t="shared" si="9"/>
        <v>N/A</v>
      </c>
      <c r="AG42" s="8">
        <v>150</v>
      </c>
      <c r="AH42" s="8">
        <v>34</v>
      </c>
      <c r="AI42" s="101">
        <f t="shared" si="10"/>
        <v>0.22666666666666666</v>
      </c>
      <c r="AJ42" s="8">
        <v>0</v>
      </c>
      <c r="AK42" s="8">
        <v>0</v>
      </c>
      <c r="AL42" s="101" t="str">
        <f t="shared" si="11"/>
        <v>N/A</v>
      </c>
      <c r="AM42" s="8">
        <v>0</v>
      </c>
      <c r="AN42" s="8">
        <v>1</v>
      </c>
      <c r="AO42" s="101" t="str">
        <f t="shared" si="12"/>
        <v>N/A</v>
      </c>
      <c r="AP42" s="8">
        <v>0</v>
      </c>
      <c r="AQ42" s="8">
        <v>0</v>
      </c>
      <c r="AR42" s="101" t="str">
        <f t="shared" si="13"/>
        <v>N/A</v>
      </c>
      <c r="AS42" s="8">
        <v>0</v>
      </c>
      <c r="AT42" s="8">
        <v>0</v>
      </c>
      <c r="AU42" s="101" t="str">
        <f t="shared" si="14"/>
        <v>N/A</v>
      </c>
      <c r="AV42" s="8">
        <v>0</v>
      </c>
      <c r="AW42" s="8">
        <v>4</v>
      </c>
      <c r="AX42" s="101" t="str">
        <f t="shared" si="15"/>
        <v>N/A</v>
      </c>
      <c r="AY42" s="8">
        <v>0</v>
      </c>
      <c r="AZ42" s="8">
        <v>0</v>
      </c>
      <c r="BA42" s="101" t="str">
        <f t="shared" si="16"/>
        <v>N/A</v>
      </c>
      <c r="BB42" s="8">
        <v>17</v>
      </c>
      <c r="BC42" s="8">
        <v>0</v>
      </c>
      <c r="BD42" s="101">
        <f t="shared" si="17"/>
        <v>0</v>
      </c>
      <c r="BE42" s="8">
        <v>0</v>
      </c>
      <c r="BF42" s="8">
        <v>0</v>
      </c>
      <c r="BG42" s="101" t="str">
        <f t="shared" si="18"/>
        <v>N/A</v>
      </c>
      <c r="BH42" s="8">
        <v>778</v>
      </c>
      <c r="BI42" s="8">
        <v>88</v>
      </c>
      <c r="BJ42" s="205">
        <f t="shared" si="19"/>
        <v>0.11311053984575835</v>
      </c>
      <c r="BK42" s="8">
        <v>337</v>
      </c>
      <c r="BL42" s="8">
        <v>253</v>
      </c>
      <c r="BM42" s="205">
        <f t="shared" si="20"/>
        <v>0.75074183976261133</v>
      </c>
      <c r="BN42" s="8">
        <v>125</v>
      </c>
      <c r="BO42" s="8">
        <v>40</v>
      </c>
      <c r="BP42" s="205">
        <f t="shared" si="21"/>
        <v>0.32</v>
      </c>
      <c r="BQ42" s="8">
        <v>61</v>
      </c>
      <c r="BR42" s="8">
        <v>17</v>
      </c>
      <c r="BS42" s="205">
        <f t="shared" si="22"/>
        <v>0.27868852459016391</v>
      </c>
      <c r="BT42" s="8">
        <v>186</v>
      </c>
      <c r="BU42" s="8">
        <v>57</v>
      </c>
      <c r="BV42" s="205">
        <f t="shared" si="23"/>
        <v>0.30645161290322581</v>
      </c>
      <c r="BW42" s="8">
        <v>570</v>
      </c>
      <c r="BX42" s="8">
        <v>191</v>
      </c>
      <c r="BY42" s="205">
        <f t="shared" si="24"/>
        <v>0.3350877192982456</v>
      </c>
      <c r="BZ42" s="8">
        <v>269</v>
      </c>
      <c r="CA42" s="8">
        <v>65</v>
      </c>
      <c r="CB42" s="205">
        <f t="shared" si="25"/>
        <v>0.24163568773234201</v>
      </c>
      <c r="CC42" s="8">
        <v>839</v>
      </c>
      <c r="CD42" s="8">
        <v>256</v>
      </c>
      <c r="CE42" s="205">
        <f t="shared" si="26"/>
        <v>0.30512514898688914</v>
      </c>
      <c r="CF42" s="54">
        <v>0.63</v>
      </c>
      <c r="CG42" s="158">
        <v>0.22529644268774704</v>
      </c>
      <c r="CH42" s="101">
        <f t="shared" si="27"/>
        <v>0.35761340109166195</v>
      </c>
      <c r="CI42" s="8">
        <v>14</v>
      </c>
      <c r="CJ42" s="8">
        <v>0</v>
      </c>
      <c r="CK42" s="205">
        <f t="shared" si="28"/>
        <v>0</v>
      </c>
      <c r="CL42" s="8">
        <v>20</v>
      </c>
      <c r="CM42" s="8">
        <v>1</v>
      </c>
      <c r="CN42" s="205">
        <f t="shared" si="29"/>
        <v>0.05</v>
      </c>
      <c r="CO42" s="8">
        <v>1400</v>
      </c>
      <c r="CP42" s="8">
        <v>355</v>
      </c>
      <c r="CQ42" s="205">
        <f t="shared" si="30"/>
        <v>0.25357142857142856</v>
      </c>
      <c r="CR42" s="8">
        <v>21</v>
      </c>
      <c r="CS42" s="8">
        <v>0</v>
      </c>
      <c r="CT42" s="205">
        <f t="shared" si="31"/>
        <v>0</v>
      </c>
      <c r="CU42" s="8">
        <v>10</v>
      </c>
      <c r="CV42" s="8">
        <v>0</v>
      </c>
      <c r="CW42" s="205">
        <f t="shared" si="32"/>
        <v>0</v>
      </c>
      <c r="CX42" s="634"/>
      <c r="CY42" s="634"/>
      <c r="CZ42" s="632"/>
      <c r="DA42" s="634"/>
      <c r="DB42" s="634"/>
      <c r="DC42" s="632"/>
      <c r="DD42" s="8">
        <v>0</v>
      </c>
      <c r="DE42" s="8">
        <v>0</v>
      </c>
      <c r="DF42" s="101" t="str">
        <f t="shared" si="33"/>
        <v>N/A</v>
      </c>
      <c r="DG42" s="8">
        <v>33</v>
      </c>
      <c r="DH42" s="8">
        <v>2</v>
      </c>
      <c r="DI42" s="101">
        <f t="shared" si="34"/>
        <v>6.0606060606060608E-2</v>
      </c>
      <c r="DJ42" s="8">
        <v>18</v>
      </c>
      <c r="DK42" s="8">
        <v>19</v>
      </c>
      <c r="DL42" s="101">
        <f t="shared" si="35"/>
        <v>1.0555555555555556</v>
      </c>
      <c r="DM42" s="8">
        <v>37</v>
      </c>
      <c r="DN42" s="8">
        <v>11</v>
      </c>
      <c r="DO42" s="101">
        <f t="shared" si="36"/>
        <v>0.29729729729729731</v>
      </c>
      <c r="DP42" s="8">
        <v>20</v>
      </c>
      <c r="DQ42" s="8">
        <v>10</v>
      </c>
      <c r="DR42" s="101">
        <f t="shared" si="37"/>
        <v>0.5</v>
      </c>
      <c r="DS42" s="634"/>
      <c r="DT42" s="634"/>
      <c r="DU42" s="632"/>
      <c r="DV42" s="634"/>
      <c r="DW42" s="634"/>
      <c r="DX42" s="632"/>
      <c r="DY42" s="637"/>
      <c r="DZ42" s="634"/>
      <c r="EA42" s="632"/>
      <c r="EB42" s="637"/>
      <c r="EC42" s="634"/>
      <c r="ED42" s="632"/>
    </row>
    <row r="43" spans="1:134" s="1" customFormat="1" ht="15" customHeight="1" x14ac:dyDescent="0.55000000000000004">
      <c r="A43" s="8">
        <v>99</v>
      </c>
      <c r="B43" s="9" t="s">
        <v>162</v>
      </c>
      <c r="C43" s="8">
        <v>1080</v>
      </c>
      <c r="D43" s="8">
        <v>723</v>
      </c>
      <c r="E43" s="101">
        <f t="shared" si="0"/>
        <v>0.6694444444444444</v>
      </c>
      <c r="F43" s="8">
        <v>60</v>
      </c>
      <c r="G43" s="8">
        <v>26</v>
      </c>
      <c r="H43" s="101">
        <f t="shared" si="1"/>
        <v>0.43333333333333335</v>
      </c>
      <c r="I43" s="37">
        <v>1140</v>
      </c>
      <c r="J43" s="8">
        <v>749</v>
      </c>
      <c r="K43" s="101">
        <f t="shared" si="2"/>
        <v>0.65701754385964917</v>
      </c>
      <c r="L43" s="37">
        <v>2733</v>
      </c>
      <c r="M43" s="8">
        <v>1197</v>
      </c>
      <c r="N43" s="101">
        <f t="shared" si="3"/>
        <v>0.43798024149286496</v>
      </c>
      <c r="O43" s="37">
        <v>3873</v>
      </c>
      <c r="P43" s="8">
        <v>1946</v>
      </c>
      <c r="Q43" s="101">
        <f t="shared" si="4"/>
        <v>0.50245287890524137</v>
      </c>
      <c r="R43" s="8">
        <v>43</v>
      </c>
      <c r="S43" s="8">
        <v>7</v>
      </c>
      <c r="T43" s="101">
        <f t="shared" si="5"/>
        <v>0.16279069767441862</v>
      </c>
      <c r="U43" s="8">
        <v>1033</v>
      </c>
      <c r="V43" s="8">
        <v>341</v>
      </c>
      <c r="W43" s="101">
        <f t="shared" si="6"/>
        <v>0.33010648596321396</v>
      </c>
      <c r="X43" s="8">
        <v>0</v>
      </c>
      <c r="Y43" s="8">
        <v>1</v>
      </c>
      <c r="Z43" s="101" t="str">
        <f t="shared" si="7"/>
        <v>N/A</v>
      </c>
      <c r="AA43" s="8">
        <v>1130</v>
      </c>
      <c r="AB43" s="8">
        <v>561</v>
      </c>
      <c r="AC43" s="101">
        <f t="shared" si="8"/>
        <v>0.49646017699115041</v>
      </c>
      <c r="AD43" s="8">
        <v>0</v>
      </c>
      <c r="AE43" s="8">
        <v>0</v>
      </c>
      <c r="AF43" s="101" t="str">
        <f t="shared" si="9"/>
        <v>N/A</v>
      </c>
      <c r="AG43" s="8">
        <v>201</v>
      </c>
      <c r="AH43" s="8">
        <v>115</v>
      </c>
      <c r="AI43" s="101">
        <f t="shared" si="10"/>
        <v>0.57213930348258701</v>
      </c>
      <c r="AJ43" s="8">
        <v>0</v>
      </c>
      <c r="AK43" s="8">
        <v>1</v>
      </c>
      <c r="AL43" s="101" t="str">
        <f t="shared" si="11"/>
        <v>N/A</v>
      </c>
      <c r="AM43" s="8">
        <v>0</v>
      </c>
      <c r="AN43" s="8">
        <v>21</v>
      </c>
      <c r="AO43" s="101" t="str">
        <f t="shared" si="12"/>
        <v>N/A</v>
      </c>
      <c r="AP43" s="8">
        <v>0</v>
      </c>
      <c r="AQ43" s="8">
        <v>0</v>
      </c>
      <c r="AR43" s="101" t="str">
        <f t="shared" si="13"/>
        <v>N/A</v>
      </c>
      <c r="AS43" s="8">
        <v>0</v>
      </c>
      <c r="AT43" s="8">
        <v>0</v>
      </c>
      <c r="AU43" s="101" t="str">
        <f t="shared" si="14"/>
        <v>N/A</v>
      </c>
      <c r="AV43" s="8">
        <v>0</v>
      </c>
      <c r="AW43" s="8">
        <v>1</v>
      </c>
      <c r="AX43" s="101" t="str">
        <f t="shared" si="15"/>
        <v>N/A</v>
      </c>
      <c r="AY43" s="8">
        <v>41</v>
      </c>
      <c r="AZ43" s="8">
        <v>54</v>
      </c>
      <c r="BA43" s="101">
        <f t="shared" si="16"/>
        <v>1.3170731707317074</v>
      </c>
      <c r="BB43" s="8">
        <v>285</v>
      </c>
      <c r="BC43" s="8">
        <v>49</v>
      </c>
      <c r="BD43" s="101">
        <f t="shared" si="17"/>
        <v>0.17192982456140352</v>
      </c>
      <c r="BE43" s="8">
        <v>0</v>
      </c>
      <c r="BF43" s="8">
        <v>0</v>
      </c>
      <c r="BG43" s="101" t="str">
        <f t="shared" si="18"/>
        <v>N/A</v>
      </c>
      <c r="BH43" s="8">
        <v>1424</v>
      </c>
      <c r="BI43" s="8">
        <v>386</v>
      </c>
      <c r="BJ43" s="205">
        <f t="shared" si="19"/>
        <v>0.2710674157303371</v>
      </c>
      <c r="BK43" s="8">
        <v>783</v>
      </c>
      <c r="BL43" s="8">
        <v>329</v>
      </c>
      <c r="BM43" s="205">
        <f t="shared" si="20"/>
        <v>0.42017879948914433</v>
      </c>
      <c r="BN43" s="8">
        <v>262</v>
      </c>
      <c r="BO43" s="8">
        <v>105</v>
      </c>
      <c r="BP43" s="205">
        <f t="shared" si="21"/>
        <v>0.40076335877862596</v>
      </c>
      <c r="BQ43" s="8">
        <v>218</v>
      </c>
      <c r="BR43" s="8">
        <v>52</v>
      </c>
      <c r="BS43" s="205">
        <f t="shared" si="22"/>
        <v>0.23853211009174313</v>
      </c>
      <c r="BT43" s="8">
        <v>480</v>
      </c>
      <c r="BU43" s="8">
        <v>157</v>
      </c>
      <c r="BV43" s="205">
        <f t="shared" si="23"/>
        <v>0.32708333333333334</v>
      </c>
      <c r="BW43" s="8">
        <v>1239</v>
      </c>
      <c r="BX43" s="8">
        <v>757</v>
      </c>
      <c r="BY43" s="205">
        <f t="shared" si="24"/>
        <v>0.61097659402744153</v>
      </c>
      <c r="BZ43" s="8">
        <v>361</v>
      </c>
      <c r="CA43" s="8">
        <v>104</v>
      </c>
      <c r="CB43" s="205">
        <f t="shared" si="25"/>
        <v>0.2880886426592798</v>
      </c>
      <c r="CC43" s="8">
        <v>1600</v>
      </c>
      <c r="CD43" s="8">
        <v>861</v>
      </c>
      <c r="CE43" s="205">
        <f t="shared" si="26"/>
        <v>0.53812499999999996</v>
      </c>
      <c r="CF43" s="54">
        <v>0.63</v>
      </c>
      <c r="CG43" s="158">
        <v>0.47720364741641336</v>
      </c>
      <c r="CH43" s="101">
        <f t="shared" si="27"/>
        <v>0.75746610701017991</v>
      </c>
      <c r="CI43" s="8">
        <v>32</v>
      </c>
      <c r="CJ43" s="8">
        <v>0</v>
      </c>
      <c r="CK43" s="205">
        <f t="shared" si="28"/>
        <v>0</v>
      </c>
      <c r="CL43" s="8">
        <v>55</v>
      </c>
      <c r="CM43" s="8">
        <v>0</v>
      </c>
      <c r="CN43" s="205">
        <f t="shared" si="29"/>
        <v>0</v>
      </c>
      <c r="CO43" s="8">
        <v>1502</v>
      </c>
      <c r="CP43" s="8">
        <v>449</v>
      </c>
      <c r="CQ43" s="205">
        <f t="shared" si="30"/>
        <v>0.29893475366178429</v>
      </c>
      <c r="CR43" s="8">
        <v>23</v>
      </c>
      <c r="CS43" s="8">
        <v>0</v>
      </c>
      <c r="CT43" s="205">
        <f t="shared" si="31"/>
        <v>0</v>
      </c>
      <c r="CU43" s="8">
        <v>11</v>
      </c>
      <c r="CV43" s="8">
        <v>0</v>
      </c>
      <c r="CW43" s="205">
        <f t="shared" si="32"/>
        <v>0</v>
      </c>
      <c r="CX43" s="634"/>
      <c r="CY43" s="634"/>
      <c r="CZ43" s="632"/>
      <c r="DA43" s="634"/>
      <c r="DB43" s="634"/>
      <c r="DC43" s="632"/>
      <c r="DD43" s="8">
        <v>0</v>
      </c>
      <c r="DE43" s="8">
        <v>0</v>
      </c>
      <c r="DF43" s="101" t="str">
        <f t="shared" si="33"/>
        <v>N/A</v>
      </c>
      <c r="DG43" s="8">
        <v>723</v>
      </c>
      <c r="DH43" s="8">
        <v>429</v>
      </c>
      <c r="DI43" s="101">
        <f t="shared" si="34"/>
        <v>0.59336099585062241</v>
      </c>
      <c r="DJ43" s="8">
        <v>20</v>
      </c>
      <c r="DK43" s="8">
        <v>0</v>
      </c>
      <c r="DL43" s="101">
        <f t="shared" si="35"/>
        <v>0</v>
      </c>
      <c r="DM43" s="8">
        <v>33</v>
      </c>
      <c r="DN43" s="8">
        <v>14</v>
      </c>
      <c r="DO43" s="101">
        <f t="shared" si="36"/>
        <v>0.42424242424242425</v>
      </c>
      <c r="DP43" s="8">
        <v>18</v>
      </c>
      <c r="DQ43" s="8">
        <v>6</v>
      </c>
      <c r="DR43" s="101">
        <f t="shared" si="37"/>
        <v>0.33333333333333331</v>
      </c>
      <c r="DS43" s="634"/>
      <c r="DT43" s="634"/>
      <c r="DU43" s="632"/>
      <c r="DV43" s="634"/>
      <c r="DW43" s="634"/>
      <c r="DX43" s="632"/>
      <c r="DY43" s="637"/>
      <c r="DZ43" s="634"/>
      <c r="EA43" s="632"/>
      <c r="EB43" s="637"/>
      <c r="EC43" s="634"/>
      <c r="ED43" s="632"/>
    </row>
    <row r="44" spans="1:134" s="7" customFormat="1" ht="20.25" customHeight="1" x14ac:dyDescent="0.55000000000000004">
      <c r="A44" s="596" t="s">
        <v>258</v>
      </c>
      <c r="B44" s="596"/>
      <c r="C44" s="24">
        <v>628935</v>
      </c>
      <c r="D44" s="24">
        <f>SUM(D11:D43)</f>
        <v>449328</v>
      </c>
      <c r="E44" s="60">
        <f>IF(C44=0,"N/A",D44/C44)</f>
        <v>0.71442676906198577</v>
      </c>
      <c r="F44" s="24">
        <v>55619</v>
      </c>
      <c r="G44" s="24">
        <f>SUM(G11:G43)</f>
        <v>17688</v>
      </c>
      <c r="H44" s="60">
        <f>IF(F44=0,"N/A",G44/F44)</f>
        <v>0.31802082022330497</v>
      </c>
      <c r="I44" s="24">
        <v>684554</v>
      </c>
      <c r="J44" s="24">
        <f>SUM(J11:J43)</f>
        <v>467016</v>
      </c>
      <c r="K44" s="60">
        <f>IF(I44=0,"N/A",J44/I44)</f>
        <v>0.68221937202908756</v>
      </c>
      <c r="L44" s="24">
        <v>1578446</v>
      </c>
      <c r="M44" s="24">
        <f>SUM(M11:M43)</f>
        <v>572996</v>
      </c>
      <c r="N44" s="60">
        <f>M44/L44</f>
        <v>0.36301273531055228</v>
      </c>
      <c r="O44" s="24">
        <v>2263000</v>
      </c>
      <c r="P44" s="24">
        <f>SUM(P11:P43)</f>
        <v>1040012</v>
      </c>
      <c r="Q44" s="60">
        <f>P44/O44</f>
        <v>0.45957224922669021</v>
      </c>
      <c r="R44" s="24">
        <v>41719</v>
      </c>
      <c r="S44" s="24">
        <f>SUM(S11:S43)</f>
        <v>11236</v>
      </c>
      <c r="T44" s="60">
        <f>S44/R44</f>
        <v>0.26932572688702988</v>
      </c>
      <c r="U44" s="24">
        <v>55932</v>
      </c>
      <c r="V44" s="24">
        <f>SUM(V11:V43)</f>
        <v>17877</v>
      </c>
      <c r="W44" s="60">
        <f>IF(U44=0,"N/A",V44/U44)</f>
        <v>0.31962025316455694</v>
      </c>
      <c r="X44" s="24">
        <v>21240</v>
      </c>
      <c r="Y44" s="24">
        <f>SUM(Y11:Y43)</f>
        <v>8708</v>
      </c>
      <c r="Z44" s="60">
        <f>IF(X44=0,"N/A",Y44/X44)</f>
        <v>0.40998116760828623</v>
      </c>
      <c r="AA44" s="24">
        <v>874647</v>
      </c>
      <c r="AB44" s="24">
        <f>SUM(AB11:AB43)</f>
        <v>357668</v>
      </c>
      <c r="AC44" s="60">
        <f t="shared" si="8"/>
        <v>0.40892840197245289</v>
      </c>
      <c r="AD44" s="24">
        <v>3852</v>
      </c>
      <c r="AE44" s="24">
        <f>SUM(AE11:AE43)</f>
        <v>1131</v>
      </c>
      <c r="AF44" s="60">
        <f t="shared" si="9"/>
        <v>0.29361370716510904</v>
      </c>
      <c r="AG44" s="24">
        <v>346123</v>
      </c>
      <c r="AH44" s="24">
        <f>SUM(AH11:AH43)</f>
        <v>90211</v>
      </c>
      <c r="AI44" s="60">
        <f>AH44/AG44</f>
        <v>0.2606327808322475</v>
      </c>
      <c r="AJ44" s="24">
        <v>18842</v>
      </c>
      <c r="AK44" s="24">
        <f>SUM(AK11:AK43)</f>
        <v>3560</v>
      </c>
      <c r="AL44" s="60">
        <f t="shared" si="11"/>
        <v>0.18893960301454199</v>
      </c>
      <c r="AM44" s="24">
        <v>57615</v>
      </c>
      <c r="AN44" s="24">
        <f>SUM(AN11:AN43)</f>
        <v>17597</v>
      </c>
      <c r="AO44" s="60">
        <f t="shared" si="12"/>
        <v>0.3054239347392172</v>
      </c>
      <c r="AP44" s="24">
        <v>3000</v>
      </c>
      <c r="AQ44" s="24">
        <f>SUM(AQ11:AQ43)</f>
        <v>735</v>
      </c>
      <c r="AR44" s="60">
        <f t="shared" si="13"/>
        <v>0.245</v>
      </c>
      <c r="AS44" s="24">
        <v>510</v>
      </c>
      <c r="AT44" s="24">
        <f>SUM(AT11:AT43)</f>
        <v>256</v>
      </c>
      <c r="AU44" s="60">
        <f t="shared" si="14"/>
        <v>0.50196078431372548</v>
      </c>
      <c r="AV44" s="24">
        <v>2938</v>
      </c>
      <c r="AW44" s="24">
        <f>SUM(AW11:AW43)</f>
        <v>836</v>
      </c>
      <c r="AX44" s="60">
        <f t="shared" si="15"/>
        <v>0.28454731109598363</v>
      </c>
      <c r="AY44" s="24">
        <v>36139</v>
      </c>
      <c r="AZ44" s="24">
        <f>SUM(AZ11:AZ43)</f>
        <v>17203</v>
      </c>
      <c r="BA44" s="60">
        <f t="shared" si="16"/>
        <v>0.47602313290351145</v>
      </c>
      <c r="BB44" s="24">
        <v>115783</v>
      </c>
      <c r="BC44" s="24">
        <f>SUM(BC11:BC43)</f>
        <v>40407</v>
      </c>
      <c r="BD44" s="60">
        <f t="shared" si="17"/>
        <v>0.34898905711546602</v>
      </c>
      <c r="BE44" s="24">
        <v>106</v>
      </c>
      <c r="BF44" s="24">
        <f>SUM(BF11:BF43)</f>
        <v>24</v>
      </c>
      <c r="BG44" s="60">
        <f t="shared" si="18"/>
        <v>0.22641509433962265</v>
      </c>
      <c r="BH44" s="24">
        <v>1098970</v>
      </c>
      <c r="BI44" s="24">
        <f>SUM(BI11:BI43)</f>
        <v>321259</v>
      </c>
      <c r="BJ44" s="448">
        <f>BI44/BH44</f>
        <v>0.29232736107446061</v>
      </c>
      <c r="BK44" s="24">
        <v>884291</v>
      </c>
      <c r="BL44" s="24">
        <f>SUM(BL11:BL43)</f>
        <v>314778</v>
      </c>
      <c r="BM44" s="448">
        <f>BL44/BK44</f>
        <v>0.35596653137937623</v>
      </c>
      <c r="BN44" s="24">
        <v>295608</v>
      </c>
      <c r="BO44" s="24">
        <f>SUM(BO11:BO43)</f>
        <v>86156</v>
      </c>
      <c r="BP44" s="448">
        <f>BO44/BN44</f>
        <v>0.29145354658872563</v>
      </c>
      <c r="BQ44" s="24">
        <v>238680</v>
      </c>
      <c r="BR44" s="24">
        <f>SUM(BR11:BR43)</f>
        <v>91526</v>
      </c>
      <c r="BS44" s="448">
        <f>BR44/BQ44</f>
        <v>0.38346740405563934</v>
      </c>
      <c r="BT44" s="24">
        <v>534288</v>
      </c>
      <c r="BU44" s="24">
        <f>SUM(BU11:BU43)</f>
        <v>177682</v>
      </c>
      <c r="BV44" s="448">
        <f>BU44/BT44</f>
        <v>0.33255847033809482</v>
      </c>
      <c r="BW44" s="24">
        <v>751259</v>
      </c>
      <c r="BX44" s="24">
        <f>SUM(BX11:BX43)</f>
        <v>309921</v>
      </c>
      <c r="BY44" s="448">
        <f>BX44/BW44</f>
        <v>0.41253549042340926</v>
      </c>
      <c r="BZ44" s="24">
        <v>312805</v>
      </c>
      <c r="CA44" s="24">
        <f>SUM(CA11:CA43)</f>
        <v>99479</v>
      </c>
      <c r="CB44" s="448">
        <f t="shared" si="25"/>
        <v>0.31802241012771537</v>
      </c>
      <c r="CC44" s="24">
        <v>1064064</v>
      </c>
      <c r="CD44" s="24">
        <f>SUM(CD11:CD43)</f>
        <v>409400</v>
      </c>
      <c r="CE44" s="448">
        <f>CD44/CC44</f>
        <v>0.38475129315529893</v>
      </c>
      <c r="CF44" s="342">
        <v>0.63</v>
      </c>
      <c r="CG44" s="343">
        <f>+BU44/BL44</f>
        <v>0.56446765657066245</v>
      </c>
      <c r="CH44" s="60">
        <f>CG44/CF44</f>
        <v>0.89598040725501971</v>
      </c>
      <c r="CI44" s="24">
        <v>4977</v>
      </c>
      <c r="CJ44" s="24">
        <f>SUM(CJ11:CJ43)</f>
        <v>1045</v>
      </c>
      <c r="CK44" s="448">
        <f>CJ44/CI44</f>
        <v>0.20996584287723527</v>
      </c>
      <c r="CL44" s="24">
        <v>4885</v>
      </c>
      <c r="CM44" s="24">
        <f>SUM(CM11:CM43)</f>
        <v>554</v>
      </c>
      <c r="CN44" s="448">
        <f>CM44/CL44</f>
        <v>0.11340839303991812</v>
      </c>
      <c r="CO44" s="24">
        <v>534864</v>
      </c>
      <c r="CP44" s="24">
        <f>SUM(CP11:CP43)</f>
        <v>142354</v>
      </c>
      <c r="CQ44" s="448">
        <f>CP44/CO44</f>
        <v>0.26614989978760956</v>
      </c>
      <c r="CR44" s="24">
        <v>4025</v>
      </c>
      <c r="CS44" s="24">
        <f>SUM(CS11:CS43)</f>
        <v>594</v>
      </c>
      <c r="CT44" s="448">
        <f>CS44/CR44</f>
        <v>0.1475776397515528</v>
      </c>
      <c r="CU44" s="24">
        <v>2003</v>
      </c>
      <c r="CV44" s="24">
        <f>SUM(CV11:CV43)</f>
        <v>141</v>
      </c>
      <c r="CW44" s="448">
        <f>CV44/CU44</f>
        <v>7.0394408387418866E-2</v>
      </c>
      <c r="CX44" s="24">
        <v>100</v>
      </c>
      <c r="CY44" s="24">
        <f>SUM(CY11:CY43)</f>
        <v>0</v>
      </c>
      <c r="CZ44" s="60">
        <f>CY44/CX44</f>
        <v>0</v>
      </c>
      <c r="DA44" s="24">
        <v>125</v>
      </c>
      <c r="DB44" s="24">
        <f>SUM(DB11:DB43)</f>
        <v>0</v>
      </c>
      <c r="DC44" s="60">
        <f>DB44/DA44</f>
        <v>0</v>
      </c>
      <c r="DD44" s="24">
        <v>171</v>
      </c>
      <c r="DE44" s="24">
        <f>SUM(DE11:DE43)</f>
        <v>0</v>
      </c>
      <c r="DF44" s="60">
        <f t="shared" si="33"/>
        <v>0</v>
      </c>
      <c r="DG44" s="24">
        <v>100229</v>
      </c>
      <c r="DH44" s="24">
        <f>SUM(DH11:DH43)</f>
        <v>14154</v>
      </c>
      <c r="DI44" s="60">
        <f t="shared" si="34"/>
        <v>0.14121661395404522</v>
      </c>
      <c r="DJ44" s="24">
        <v>7000</v>
      </c>
      <c r="DK44" s="24">
        <f>SUM(DK11:DK43)</f>
        <v>9240</v>
      </c>
      <c r="DL44" s="60">
        <f>DK44/DJ44</f>
        <v>1.32</v>
      </c>
      <c r="DM44" s="24">
        <v>3096</v>
      </c>
      <c r="DN44" s="24">
        <f>SUM(DN11:DN43)</f>
        <v>729</v>
      </c>
      <c r="DO44" s="60">
        <f t="shared" si="36"/>
        <v>0.23546511627906977</v>
      </c>
      <c r="DP44" s="24">
        <v>1703</v>
      </c>
      <c r="DQ44" s="24">
        <f>SUM(DQ11:DQ43)</f>
        <v>457</v>
      </c>
      <c r="DR44" s="60">
        <f t="shared" si="37"/>
        <v>0.26834997064004695</v>
      </c>
      <c r="DS44" s="24">
        <v>2665</v>
      </c>
      <c r="DT44" s="24">
        <f>SUM(DT11:DT43)</f>
        <v>0</v>
      </c>
      <c r="DU44" s="60">
        <f>DT44/DS44</f>
        <v>0</v>
      </c>
      <c r="DV44" s="24">
        <v>5204</v>
      </c>
      <c r="DW44" s="24">
        <f>SUM(DW11:DW43)</f>
        <v>0</v>
      </c>
      <c r="DX44" s="60">
        <f>DW44/DV44</f>
        <v>0</v>
      </c>
      <c r="DY44" s="24">
        <v>54</v>
      </c>
      <c r="DZ44" s="24">
        <f>SUM(DZ11:DZ43)</f>
        <v>0</v>
      </c>
      <c r="EA44" s="60">
        <f>DZ44/DY44</f>
        <v>0</v>
      </c>
      <c r="EB44" s="24">
        <v>189</v>
      </c>
      <c r="EC44" s="24">
        <f>SUM(EC11:EC43)</f>
        <v>0</v>
      </c>
      <c r="ED44" s="60">
        <f>EC44/EB44</f>
        <v>0</v>
      </c>
    </row>
    <row r="45" spans="1:134" s="5" customFormat="1" ht="20.7" customHeight="1" x14ac:dyDescent="0.55000000000000004">
      <c r="A45" s="344" t="s">
        <v>705</v>
      </c>
      <c r="B45" s="344"/>
      <c r="C45" s="447"/>
      <c r="D45" s="447"/>
      <c r="E45" s="447"/>
      <c r="F45" s="447"/>
      <c r="G45" s="447"/>
      <c r="H45" s="447"/>
      <c r="I45" s="447"/>
      <c r="J45" s="447"/>
      <c r="K45" s="447"/>
      <c r="L45" s="447"/>
      <c r="M45" s="447"/>
      <c r="N45" s="447"/>
      <c r="O45" s="447"/>
      <c r="P45" s="447"/>
      <c r="Q45" s="447"/>
      <c r="R45" s="447"/>
      <c r="S45" s="447"/>
      <c r="T45" s="447"/>
      <c r="U45" s="447"/>
      <c r="V45" s="447"/>
      <c r="W45" s="447"/>
      <c r="X45" s="447"/>
      <c r="Y45" s="447"/>
      <c r="Z45" s="447"/>
      <c r="AA45" s="447"/>
      <c r="AB45" s="447"/>
      <c r="AC45" s="447"/>
      <c r="AD45" s="447"/>
      <c r="AE45" s="447"/>
      <c r="AF45" s="447"/>
      <c r="AG45" s="447"/>
      <c r="AH45" s="447"/>
      <c r="AI45" s="447"/>
      <c r="AJ45" s="447"/>
      <c r="AK45" s="447"/>
      <c r="AL45" s="447"/>
      <c r="AM45" s="447"/>
      <c r="AN45" s="447"/>
      <c r="AO45" s="447"/>
      <c r="AP45" s="447"/>
      <c r="AQ45" s="447"/>
      <c r="AR45" s="447"/>
      <c r="AS45" s="447"/>
      <c r="AT45" s="447"/>
      <c r="AU45" s="447"/>
      <c r="AV45" s="447"/>
      <c r="AW45" s="447"/>
      <c r="AX45" s="447"/>
      <c r="AY45" s="447"/>
      <c r="AZ45" s="447"/>
      <c r="BA45" s="447"/>
      <c r="BB45" s="447"/>
      <c r="BC45" s="447"/>
      <c r="BD45" s="447"/>
      <c r="BE45" s="447"/>
      <c r="BF45" s="447"/>
      <c r="BG45" s="447"/>
      <c r="BH45" s="447"/>
      <c r="BI45" s="24">
        <v>336</v>
      </c>
      <c r="BJ45" s="448"/>
      <c r="BK45" s="447"/>
      <c r="BL45" s="180">
        <v>1322</v>
      </c>
      <c r="BM45" s="448"/>
      <c r="BN45" s="447"/>
      <c r="BO45" s="180">
        <v>703</v>
      </c>
      <c r="BP45" s="448"/>
      <c r="BQ45" s="447"/>
      <c r="BR45" s="180">
        <v>599</v>
      </c>
      <c r="BS45" s="448"/>
      <c r="BT45" s="447"/>
      <c r="BU45" s="180">
        <v>1302</v>
      </c>
      <c r="BV45" s="448"/>
      <c r="BW45" s="447"/>
      <c r="BX45" s="180">
        <v>68</v>
      </c>
      <c r="BY45" s="448"/>
      <c r="BZ45" s="447"/>
      <c r="CA45" s="180">
        <v>7</v>
      </c>
      <c r="CB45" s="448"/>
      <c r="CC45" s="447"/>
      <c r="CD45" s="180">
        <v>75</v>
      </c>
      <c r="CE45" s="448"/>
      <c r="CF45" s="449"/>
      <c r="CG45" s="450">
        <v>1.1234</v>
      </c>
      <c r="CH45" s="449"/>
      <c r="CI45" s="447"/>
      <c r="CJ45" s="447"/>
      <c r="CK45" s="448"/>
      <c r="CL45" s="447"/>
      <c r="CM45" s="447"/>
      <c r="CN45" s="448"/>
      <c r="CO45" s="447"/>
      <c r="CP45" s="447"/>
      <c r="CQ45" s="448"/>
      <c r="CR45" s="447"/>
      <c r="CS45" s="447"/>
      <c r="CT45" s="448"/>
      <c r="CU45" s="447"/>
      <c r="CV45" s="447"/>
      <c r="CW45" s="448"/>
      <c r="CX45" s="447"/>
      <c r="CY45" s="24">
        <v>21</v>
      </c>
      <c r="CZ45" s="369"/>
      <c r="DA45" s="369"/>
      <c r="DB45" s="24">
        <v>31</v>
      </c>
      <c r="DC45" s="369"/>
      <c r="DD45" s="447"/>
      <c r="DE45" s="447"/>
      <c r="DF45" s="447"/>
      <c r="DG45" s="447"/>
      <c r="DH45" s="447"/>
      <c r="DI45" s="447"/>
      <c r="DJ45" s="447"/>
      <c r="DK45" s="447"/>
      <c r="DL45" s="447"/>
      <c r="DM45" s="447"/>
      <c r="DN45" s="447"/>
      <c r="DO45" s="447"/>
      <c r="DP45" s="447"/>
      <c r="DQ45" s="447"/>
      <c r="DR45" s="447"/>
      <c r="DS45" s="447"/>
      <c r="DT45" s="28">
        <v>18</v>
      </c>
      <c r="DU45" s="447"/>
      <c r="DV45" s="447"/>
      <c r="DW45" s="28">
        <v>18</v>
      </c>
      <c r="DX45" s="447"/>
      <c r="DY45" s="447"/>
      <c r="DZ45" s="447"/>
      <c r="EA45" s="447"/>
      <c r="EB45" s="447"/>
      <c r="EC45" s="447"/>
      <c r="ED45" s="447"/>
    </row>
    <row r="46" spans="1:134" s="5" customFormat="1" x14ac:dyDescent="0.55000000000000004">
      <c r="A46" s="639" t="s">
        <v>169</v>
      </c>
      <c r="B46" s="639"/>
      <c r="C46" s="180">
        <f>+C45+C44</f>
        <v>628935</v>
      </c>
      <c r="D46" s="180">
        <f>+D45+D44</f>
        <v>449328</v>
      </c>
      <c r="E46" s="60">
        <f>IF(C46=0,"N/A",D46/C46)</f>
        <v>0.71442676906198577</v>
      </c>
      <c r="F46" s="180">
        <f>+F45+F44</f>
        <v>55619</v>
      </c>
      <c r="G46" s="180">
        <f>+G45+G44</f>
        <v>17688</v>
      </c>
      <c r="H46" s="60">
        <f>IF(F46=0,"N/A",G46/F46)</f>
        <v>0.31802082022330497</v>
      </c>
      <c r="I46" s="180">
        <f>+I45+I44</f>
        <v>684554</v>
      </c>
      <c r="J46" s="180">
        <f>+J45+J44</f>
        <v>467016</v>
      </c>
      <c r="K46" s="60">
        <f>IF(I46=0,"N/A",J46/I46)</f>
        <v>0.68221937202908756</v>
      </c>
      <c r="L46" s="180">
        <f>+L45+L44</f>
        <v>1578446</v>
      </c>
      <c r="M46" s="180">
        <f>+M45+M44</f>
        <v>572996</v>
      </c>
      <c r="N46" s="60">
        <f>IF(L46=0,"N/A",M46/L46)</f>
        <v>0.36301273531055228</v>
      </c>
      <c r="O46" s="180">
        <f>+O45+O44</f>
        <v>2263000</v>
      </c>
      <c r="P46" s="180">
        <f>+P45+P44</f>
        <v>1040012</v>
      </c>
      <c r="Q46" s="60">
        <f>IF(O46=0,"N/A",P46/O46)</f>
        <v>0.45957224922669021</v>
      </c>
      <c r="R46" s="180">
        <f>+R45+R44</f>
        <v>41719</v>
      </c>
      <c r="S46" s="180">
        <f>+S45+S44</f>
        <v>11236</v>
      </c>
      <c r="T46" s="60">
        <f>IF(R46=0,"N/A",S46/R46)</f>
        <v>0.26932572688702988</v>
      </c>
      <c r="U46" s="180">
        <f>+U45+U44</f>
        <v>55932</v>
      </c>
      <c r="V46" s="180">
        <f>+V45+V44</f>
        <v>17877</v>
      </c>
      <c r="W46" s="60">
        <f>IF(U46=0,"N/A",V46/U46)</f>
        <v>0.31962025316455694</v>
      </c>
      <c r="X46" s="180">
        <f>+X45+X44</f>
        <v>21240</v>
      </c>
      <c r="Y46" s="180">
        <f>+Y45+Y44</f>
        <v>8708</v>
      </c>
      <c r="Z46" s="60">
        <f>IF(X46=0,"N/A",Y46/X46)</f>
        <v>0.40998116760828623</v>
      </c>
      <c r="AA46" s="180">
        <f>+AA45+AA44</f>
        <v>874647</v>
      </c>
      <c r="AB46" s="180">
        <f>+AB45+AB44</f>
        <v>357668</v>
      </c>
      <c r="AC46" s="60">
        <f>IF(AA46=0,"N/A",AB46/AA46)</f>
        <v>0.40892840197245289</v>
      </c>
      <c r="AD46" s="180">
        <f>+AD45+AD44</f>
        <v>3852</v>
      </c>
      <c r="AE46" s="180">
        <f>+AE45+AE44</f>
        <v>1131</v>
      </c>
      <c r="AF46" s="60">
        <f>IF(AD46=0,"N/A",AE46/AD46)</f>
        <v>0.29361370716510904</v>
      </c>
      <c r="AG46" s="180">
        <f>+AG45+AG44</f>
        <v>346123</v>
      </c>
      <c r="AH46" s="180">
        <f>+AH45+AH44</f>
        <v>90211</v>
      </c>
      <c r="AI46" s="60">
        <f>IF(AG46=0,"N/A",AH46/AG46)</f>
        <v>0.2606327808322475</v>
      </c>
      <c r="AJ46" s="180">
        <f>+AJ45+AJ44</f>
        <v>18842</v>
      </c>
      <c r="AK46" s="180">
        <f>+AK45+AK44</f>
        <v>3560</v>
      </c>
      <c r="AL46" s="60">
        <f>IF(AJ46=0,"N/A",AK46/AJ46)</f>
        <v>0.18893960301454199</v>
      </c>
      <c r="AM46" s="180">
        <f>+AM45+AM44</f>
        <v>57615</v>
      </c>
      <c r="AN46" s="180">
        <f>+AN45+AN44</f>
        <v>17597</v>
      </c>
      <c r="AO46" s="60">
        <f>IF(AM46=0,"N/A",AN46/AM46)</f>
        <v>0.3054239347392172</v>
      </c>
      <c r="AP46" s="180">
        <f>+AP45+AP44</f>
        <v>3000</v>
      </c>
      <c r="AQ46" s="180">
        <f>+AQ45+AQ44</f>
        <v>735</v>
      </c>
      <c r="AR46" s="60">
        <f>IF(AP46=0,"N/A",AQ46/AP46)</f>
        <v>0.245</v>
      </c>
      <c r="AS46" s="180">
        <f>+AS45+AS44</f>
        <v>510</v>
      </c>
      <c r="AT46" s="180">
        <f>+AT45+AT44</f>
        <v>256</v>
      </c>
      <c r="AU46" s="60">
        <f>IF(AS46=0,"N/A",AT46/AS46)</f>
        <v>0.50196078431372548</v>
      </c>
      <c r="AV46" s="180">
        <f>+AV45+AV44</f>
        <v>2938</v>
      </c>
      <c r="AW46" s="180">
        <f>+AW45+AW44</f>
        <v>836</v>
      </c>
      <c r="AX46" s="60">
        <f>IF(AV46=0,"N/A",AW46/AV46)</f>
        <v>0.28454731109598363</v>
      </c>
      <c r="AY46" s="180">
        <f>+AY45+AY44</f>
        <v>36139</v>
      </c>
      <c r="AZ46" s="180">
        <f>+AZ45+AZ44</f>
        <v>17203</v>
      </c>
      <c r="BA46" s="60">
        <f>IF(AY46=0,"N/A",AZ46/AY46)</f>
        <v>0.47602313290351145</v>
      </c>
      <c r="BB46" s="180">
        <f>+BB45+BB44</f>
        <v>115783</v>
      </c>
      <c r="BC46" s="180">
        <f>+BC45+BC44</f>
        <v>40407</v>
      </c>
      <c r="BD46" s="60">
        <f>IF(BB46=0,"N/A",BC46/BB46)</f>
        <v>0.34898905711546602</v>
      </c>
      <c r="BE46" s="180">
        <f>+BE45+BE44</f>
        <v>106</v>
      </c>
      <c r="BF46" s="180">
        <f>+BF45+BF44</f>
        <v>24</v>
      </c>
      <c r="BG46" s="60">
        <f>IF(BE46=0,"N/A",BF46/BE46)</f>
        <v>0.22641509433962265</v>
      </c>
      <c r="BH46" s="180">
        <f>+BH45+BH44</f>
        <v>1098970</v>
      </c>
      <c r="BI46" s="180">
        <f>+BI45+BI44</f>
        <v>321595</v>
      </c>
      <c r="BJ46" s="448">
        <f>BI46/BH46</f>
        <v>0.29263310190451058</v>
      </c>
      <c r="BK46" s="180">
        <f>+BK45+BK44</f>
        <v>884291</v>
      </c>
      <c r="BL46" s="180">
        <f>+BL45+BL44</f>
        <v>316100</v>
      </c>
      <c r="BM46" s="448">
        <f>BL46/BK46</f>
        <v>0.35746151436574614</v>
      </c>
      <c r="BN46" s="180">
        <f>+BN45+BN44</f>
        <v>295608</v>
      </c>
      <c r="BO46" s="180">
        <f>+BO45+BO44</f>
        <v>86859</v>
      </c>
      <c r="BP46" s="448">
        <f>IF(BN46=0,"N/A",BO46/BN46)</f>
        <v>0.29383169602987741</v>
      </c>
      <c r="BQ46" s="180">
        <f>+BQ45+BQ44</f>
        <v>238680</v>
      </c>
      <c r="BR46" s="180">
        <f>+BR45+BR44</f>
        <v>92125</v>
      </c>
      <c r="BS46" s="448">
        <f>IF(BQ46=0,"N/A",BR46/BQ46)</f>
        <v>0.38597704038880509</v>
      </c>
      <c r="BT46" s="180">
        <f>+BT45+BT44</f>
        <v>534288</v>
      </c>
      <c r="BU46" s="180">
        <f>+BU45+BU44</f>
        <v>178984</v>
      </c>
      <c r="BV46" s="448">
        <f>IF(BT46=0,"N/A",BU46/BT46)</f>
        <v>0.33499535830862753</v>
      </c>
      <c r="BW46" s="180">
        <f>+BW45+BW44</f>
        <v>751259</v>
      </c>
      <c r="BX46" s="180">
        <f>+BX45+BX44</f>
        <v>309989</v>
      </c>
      <c r="BY46" s="448">
        <f>IF(BW46=0,"N/A",BX46/BW46)</f>
        <v>0.41262600514602821</v>
      </c>
      <c r="BZ46" s="180">
        <f>+BZ45+BZ44</f>
        <v>312805</v>
      </c>
      <c r="CA46" s="180">
        <f>+CA45+CA44</f>
        <v>99486</v>
      </c>
      <c r="CB46" s="448">
        <f>IF(BZ46=0,"N/A",CA46/BZ46)</f>
        <v>0.31804478828663224</v>
      </c>
      <c r="CC46" s="180">
        <f>+CC45+CC44</f>
        <v>1064064</v>
      </c>
      <c r="CD46" s="180">
        <f>+CD45+CD44</f>
        <v>409475</v>
      </c>
      <c r="CE46" s="448">
        <f>IF(CC46=0,"N/A",CD46/CC46)</f>
        <v>0.38482177763743536</v>
      </c>
      <c r="CF46" s="62">
        <f>+CF45+CF44</f>
        <v>0.63</v>
      </c>
      <c r="CG46" s="343">
        <f>+BU46/BL46</f>
        <v>0.56622587788674472</v>
      </c>
      <c r="CH46" s="60">
        <f>+CH45+CH44</f>
        <v>0.89598040725501971</v>
      </c>
      <c r="CI46" s="180">
        <v>4977</v>
      </c>
      <c r="CJ46" s="180">
        <f>+CJ45+CJ44</f>
        <v>1045</v>
      </c>
      <c r="CK46" s="448">
        <f>CJ46/CI46</f>
        <v>0.20996584287723527</v>
      </c>
      <c r="CL46" s="180">
        <v>4885</v>
      </c>
      <c r="CM46" s="180">
        <f>+CM45+CM44</f>
        <v>554</v>
      </c>
      <c r="CN46" s="448">
        <f>CM46/CL46</f>
        <v>0.11340839303991812</v>
      </c>
      <c r="CO46" s="180">
        <v>534864</v>
      </c>
      <c r="CP46" s="180">
        <f>+CP45+CP44</f>
        <v>142354</v>
      </c>
      <c r="CQ46" s="448">
        <f>CP46/CO46</f>
        <v>0.26614989978760956</v>
      </c>
      <c r="CR46" s="180">
        <v>4025</v>
      </c>
      <c r="CS46" s="180">
        <f>+CS45+CS44</f>
        <v>594</v>
      </c>
      <c r="CT46" s="448">
        <f>CS46/CR46</f>
        <v>0.1475776397515528</v>
      </c>
      <c r="CU46" s="180">
        <v>2003</v>
      </c>
      <c r="CV46" s="180">
        <f>+CV45+CV44</f>
        <v>141</v>
      </c>
      <c r="CW46" s="448">
        <f>CV46/CU46</f>
        <v>7.0394408387418866E-2</v>
      </c>
      <c r="CX46" s="180">
        <f>+CX45+CX44</f>
        <v>100</v>
      </c>
      <c r="CY46" s="180">
        <f>+CY45+CY44</f>
        <v>21</v>
      </c>
      <c r="CZ46" s="60">
        <f>CY46/CX46</f>
        <v>0.21</v>
      </c>
      <c r="DA46" s="180">
        <f>+DA45+DA44</f>
        <v>125</v>
      </c>
      <c r="DB46" s="180">
        <f>+DB45+DB44</f>
        <v>31</v>
      </c>
      <c r="DC46" s="60">
        <f>DB46/DA46</f>
        <v>0.248</v>
      </c>
      <c r="DD46" s="180">
        <f>+DD45+DD44</f>
        <v>171</v>
      </c>
      <c r="DE46" s="180">
        <f>+DE45+DE44</f>
        <v>0</v>
      </c>
      <c r="DF46" s="60">
        <f>DE46/DD46</f>
        <v>0</v>
      </c>
      <c r="DG46" s="180">
        <v>100229</v>
      </c>
      <c r="DH46" s="180">
        <f>+DH45+DH44</f>
        <v>14154</v>
      </c>
      <c r="DI46" s="60">
        <f>DH46/DG46</f>
        <v>0.14121661395404522</v>
      </c>
      <c r="DJ46" s="180">
        <v>7000</v>
      </c>
      <c r="DK46" s="180">
        <f>+DK45+DK44</f>
        <v>9240</v>
      </c>
      <c r="DL46" s="60">
        <f>DK46/DJ46</f>
        <v>1.32</v>
      </c>
      <c r="DM46" s="180">
        <f>+DM45+DM44</f>
        <v>3096</v>
      </c>
      <c r="DN46" s="180">
        <f>+DN45+DN44</f>
        <v>729</v>
      </c>
      <c r="DO46" s="60">
        <f>DN46/DM46</f>
        <v>0.23546511627906977</v>
      </c>
      <c r="DP46" s="180">
        <f>+DP45+DP44</f>
        <v>1703</v>
      </c>
      <c r="DQ46" s="180">
        <f>+DQ45+DQ44</f>
        <v>457</v>
      </c>
      <c r="DR46" s="60">
        <f>DQ46/DP46</f>
        <v>0.26834997064004695</v>
      </c>
      <c r="DS46" s="180">
        <f>+DS45+DS44</f>
        <v>2665</v>
      </c>
      <c r="DT46" s="180">
        <f>+DT45+DT44</f>
        <v>18</v>
      </c>
      <c r="DU46" s="60">
        <f>DT46/DS46</f>
        <v>6.7542213883677298E-3</v>
      </c>
      <c r="DV46" s="180">
        <f>+DV45+DV44</f>
        <v>5204</v>
      </c>
      <c r="DW46" s="180">
        <f>+DW45+DW44</f>
        <v>18</v>
      </c>
      <c r="DX46" s="60">
        <f>DW46/DV46</f>
        <v>3.4588777863182167E-3</v>
      </c>
      <c r="DY46" s="180">
        <f>+DY45+DY44</f>
        <v>54</v>
      </c>
      <c r="DZ46" s="180">
        <f>+DZ45+DZ44</f>
        <v>0</v>
      </c>
      <c r="EA46" s="60">
        <f>DZ46/DY46</f>
        <v>0</v>
      </c>
      <c r="EB46" s="180">
        <f>+EB45+EB44</f>
        <v>189</v>
      </c>
      <c r="EC46" s="180">
        <f>+EC45+EC44</f>
        <v>0</v>
      </c>
      <c r="ED46" s="60">
        <f>EC46/EB46</f>
        <v>0</v>
      </c>
    </row>
    <row r="47" spans="1:134" s="5" customFormat="1" x14ac:dyDescent="0.55000000000000004"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</row>
    <row r="48" spans="1:134" s="5" customFormat="1" ht="15" hidden="1" customHeight="1" x14ac:dyDescent="0.55000000000000004">
      <c r="A48" s="55" t="s">
        <v>292</v>
      </c>
      <c r="B48" s="5" t="s">
        <v>296</v>
      </c>
      <c r="C48" s="15">
        <v>0</v>
      </c>
      <c r="D48" s="15"/>
      <c r="E48" s="15"/>
      <c r="F48" s="15">
        <v>0</v>
      </c>
      <c r="G48" s="15"/>
      <c r="H48" s="15"/>
      <c r="I48" s="15">
        <v>0</v>
      </c>
      <c r="J48" s="15"/>
      <c r="K48" s="15"/>
      <c r="L48" s="15">
        <v>0</v>
      </c>
      <c r="M48" s="15"/>
      <c r="N48" s="15"/>
      <c r="O48" s="15">
        <v>0</v>
      </c>
      <c r="P48" s="15"/>
      <c r="Q48" s="15"/>
      <c r="R48" s="15">
        <v>0</v>
      </c>
      <c r="S48" s="15"/>
      <c r="T48" s="15"/>
      <c r="U48" s="15">
        <v>0</v>
      </c>
      <c r="V48" s="15"/>
      <c r="W48" s="15"/>
      <c r="X48" s="15">
        <v>0</v>
      </c>
      <c r="Y48" s="15"/>
      <c r="Z48" s="15"/>
      <c r="AA48" s="15">
        <v>0</v>
      </c>
      <c r="AB48" s="15"/>
      <c r="AC48" s="15"/>
      <c r="AD48" s="15">
        <v>0</v>
      </c>
      <c r="AE48" s="15"/>
      <c r="AF48" s="15"/>
      <c r="AG48" s="15">
        <v>0</v>
      </c>
      <c r="AH48" s="15"/>
      <c r="AI48" s="15"/>
      <c r="AJ48" s="15">
        <v>0</v>
      </c>
      <c r="AK48" s="15"/>
      <c r="AL48" s="15"/>
      <c r="AM48" s="15">
        <v>0</v>
      </c>
      <c r="AN48" s="15"/>
      <c r="AO48" s="15"/>
      <c r="AP48" s="15">
        <v>0</v>
      </c>
      <c r="AQ48" s="15"/>
      <c r="AR48" s="15"/>
      <c r="AS48" s="15">
        <v>0</v>
      </c>
      <c r="AT48" s="15"/>
      <c r="AU48" s="15"/>
      <c r="AV48" s="15">
        <v>0</v>
      </c>
      <c r="AW48" s="15"/>
      <c r="AX48" s="15"/>
      <c r="AY48" s="15">
        <v>0</v>
      </c>
      <c r="AZ48" s="15"/>
      <c r="BA48" s="15"/>
      <c r="BB48" s="15">
        <v>0</v>
      </c>
      <c r="BC48" s="15"/>
      <c r="BD48" s="15"/>
      <c r="BE48" s="15">
        <v>0</v>
      </c>
      <c r="BF48" s="15"/>
      <c r="BG48" s="15"/>
    </row>
    <row r="49" spans="1:128" s="5" customFormat="1" ht="15" hidden="1" customHeight="1" x14ac:dyDescent="0.55000000000000004"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</row>
    <row r="50" spans="1:128" s="451" customFormat="1" ht="15" customHeight="1" x14ac:dyDescent="0.55000000000000004">
      <c r="A50" s="146" t="s">
        <v>694</v>
      </c>
      <c r="B50" s="147"/>
      <c r="C50" s="147"/>
      <c r="D50" s="147"/>
      <c r="E50" s="147"/>
      <c r="F50" s="147"/>
      <c r="G50" s="147"/>
      <c r="H50" s="147"/>
      <c r="I50" s="147"/>
      <c r="J50" s="147"/>
      <c r="K50" s="147"/>
    </row>
    <row r="52" spans="1:128" x14ac:dyDescent="0.55000000000000004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</row>
    <row r="54" spans="1:128" x14ac:dyDescent="0.55000000000000004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</row>
  </sheetData>
  <sheetProtection algorithmName="SHA-512" hashValue="pRFAnry48hTlMslAuAz7QlMShMW4d+vBBfLET3vRWt9t4O/lz91/05Pntl31pqAL2p6Xs0bKKG7ovSCVQ9fKcA==" saltValue="nYWYSVY2vOspsnmUO/JZqA==" spinCount="100000" sheet="1" objects="1" scenarios="1"/>
  <mergeCells count="49">
    <mergeCell ref="A46:B46"/>
    <mergeCell ref="A44:B44"/>
    <mergeCell ref="C7:DJ7"/>
    <mergeCell ref="A8:A10"/>
    <mergeCell ref="B8:B10"/>
    <mergeCell ref="DC11:DC43"/>
    <mergeCell ref="DM7:DP7"/>
    <mergeCell ref="C9:E9"/>
    <mergeCell ref="F9:H9"/>
    <mergeCell ref="I9:K9"/>
    <mergeCell ref="C8:Q8"/>
    <mergeCell ref="R8:BG8"/>
    <mergeCell ref="AG9:AI9"/>
    <mergeCell ref="AJ9:AL9"/>
    <mergeCell ref="AM9:AO9"/>
    <mergeCell ref="AP9:AR9"/>
    <mergeCell ref="L9:N9"/>
    <mergeCell ref="DS7:DV7"/>
    <mergeCell ref="CI8:DR9"/>
    <mergeCell ref="DB11:DB43"/>
    <mergeCell ref="DY11:DY43"/>
    <mergeCell ref="EB11:EB43"/>
    <mergeCell ref="CY11:CY43"/>
    <mergeCell ref="CZ11:CZ43"/>
    <mergeCell ref="DW11:DW43"/>
    <mergeCell ref="DX11:DX43"/>
    <mergeCell ref="DZ11:DZ43"/>
    <mergeCell ref="DV11:DV43"/>
    <mergeCell ref="EA11:EA43"/>
    <mergeCell ref="DT11:DT43"/>
    <mergeCell ref="DS8:ED9"/>
    <mergeCell ref="CX11:CX43"/>
    <mergeCell ref="DA11:DA43"/>
    <mergeCell ref="DU11:DU43"/>
    <mergeCell ref="O9:Q9"/>
    <mergeCell ref="DS11:DS43"/>
    <mergeCell ref="EC11:EC43"/>
    <mergeCell ref="ED11:ED43"/>
    <mergeCell ref="R9:T9"/>
    <mergeCell ref="U9:W9"/>
    <mergeCell ref="X9:Z9"/>
    <mergeCell ref="AA9:AC9"/>
    <mergeCell ref="AD9:AF9"/>
    <mergeCell ref="AS9:AU9"/>
    <mergeCell ref="BH8:CH9"/>
    <mergeCell ref="AV9:AX9"/>
    <mergeCell ref="AY9:BA9"/>
    <mergeCell ref="BB9:BD9"/>
    <mergeCell ref="BE9:BG9"/>
  </mergeCells>
  <conditionalFormatting sqref="C54:DX54">
    <cfRule type="cellIs" dxfId="96" priority="91" operator="lessThan">
      <formula>0</formula>
    </cfRule>
  </conditionalFormatting>
  <conditionalFormatting sqref="BJ11:BJ46">
    <cfRule type="containsBlanks" priority="79" stopIfTrue="1">
      <formula>LEN(TRIM(BJ11))=0</formula>
    </cfRule>
    <cfRule type="containsText" priority="80" stopIfTrue="1" operator="containsText" text="N/A">
      <formula>NOT(ISERROR(SEARCH("N/A",BJ11)))</formula>
    </cfRule>
  </conditionalFormatting>
  <conditionalFormatting sqref="BM11:BM46">
    <cfRule type="containsBlanks" priority="73" stopIfTrue="1">
      <formula>LEN(TRIM(BM11))=0</formula>
    </cfRule>
    <cfRule type="containsText" priority="74" stopIfTrue="1" operator="containsText" text="N/A">
      <formula>NOT(ISERROR(SEARCH("N/A",BM11)))</formula>
    </cfRule>
  </conditionalFormatting>
  <conditionalFormatting sqref="BP11:BP46">
    <cfRule type="containsBlanks" priority="67" stopIfTrue="1">
      <formula>LEN(TRIM(BP11))=0</formula>
    </cfRule>
    <cfRule type="containsText" priority="68" stopIfTrue="1" operator="containsText" text="N/A">
      <formula>NOT(ISERROR(SEARCH("N/A",BP11)))</formula>
    </cfRule>
  </conditionalFormatting>
  <conditionalFormatting sqref="BS11:BS46">
    <cfRule type="containsBlanks" priority="61" stopIfTrue="1">
      <formula>LEN(TRIM(BS11))=0</formula>
    </cfRule>
    <cfRule type="containsText" priority="62" stopIfTrue="1" operator="containsText" text="N/A">
      <formula>NOT(ISERROR(SEARCH("N/A",BS11)))</formula>
    </cfRule>
  </conditionalFormatting>
  <conditionalFormatting sqref="BV11:BV46">
    <cfRule type="containsBlanks" priority="55" stopIfTrue="1">
      <formula>LEN(TRIM(BV11))=0</formula>
    </cfRule>
    <cfRule type="containsText" priority="56" stopIfTrue="1" operator="containsText" text="N/A">
      <formula>NOT(ISERROR(SEARCH("N/A",BV11)))</formula>
    </cfRule>
  </conditionalFormatting>
  <conditionalFormatting sqref="BY11:BY46">
    <cfRule type="containsBlanks" priority="49" stopIfTrue="1">
      <formula>LEN(TRIM(BY11))=0</formula>
    </cfRule>
    <cfRule type="containsText" priority="50" stopIfTrue="1" operator="containsText" text="N/A">
      <formula>NOT(ISERROR(SEARCH("N/A",BY11)))</formula>
    </cfRule>
  </conditionalFormatting>
  <conditionalFormatting sqref="CB11:CB46">
    <cfRule type="containsBlanks" priority="1" stopIfTrue="1">
      <formula>LEN(TRIM(CB11))=0</formula>
    </cfRule>
    <cfRule type="containsText" priority="2" stopIfTrue="1" operator="containsText" text="N/A">
      <formula>NOT(ISERROR(SEARCH("N/A",CB11)))</formula>
    </cfRule>
  </conditionalFormatting>
  <conditionalFormatting sqref="CB19:CB46">
    <cfRule type="containsBlanks" priority="43" stopIfTrue="1">
      <formula>LEN(TRIM(CB19))=0</formula>
    </cfRule>
    <cfRule type="containsText" priority="44" stopIfTrue="1" operator="containsText" text="N/A">
      <formula>NOT(ISERROR(SEARCH("N/A",CB19)))</formula>
    </cfRule>
  </conditionalFormatting>
  <conditionalFormatting sqref="CE11:CE46">
    <cfRule type="containsBlanks" priority="37" stopIfTrue="1">
      <formula>LEN(TRIM(CE11))=0</formula>
    </cfRule>
    <cfRule type="containsText" priority="38" stopIfTrue="1" operator="containsText" text="N/A">
      <formula>NOT(ISERROR(SEARCH("N/A",CE11)))</formula>
    </cfRule>
  </conditionalFormatting>
  <conditionalFormatting sqref="CK11:CK46">
    <cfRule type="containsBlanks" priority="31" stopIfTrue="1">
      <formula>LEN(TRIM(CK11))=0</formula>
    </cfRule>
    <cfRule type="containsText" priority="32" stopIfTrue="1" operator="containsText" text="N/A">
      <formula>NOT(ISERROR(SEARCH("N/A",CK11)))</formula>
    </cfRule>
  </conditionalFormatting>
  <conditionalFormatting sqref="CN11:CN46">
    <cfRule type="containsBlanks" priority="25" stopIfTrue="1">
      <formula>LEN(TRIM(CN11))=0</formula>
    </cfRule>
    <cfRule type="containsText" priority="26" stopIfTrue="1" operator="containsText" text="N/A">
      <formula>NOT(ISERROR(SEARCH("N/A",CN11)))</formula>
    </cfRule>
  </conditionalFormatting>
  <conditionalFormatting sqref="CQ11:CQ46">
    <cfRule type="containsBlanks" priority="19" stopIfTrue="1">
      <formula>LEN(TRIM(CQ11))=0</formula>
    </cfRule>
    <cfRule type="containsText" priority="20" stopIfTrue="1" operator="containsText" text="N/A">
      <formula>NOT(ISERROR(SEARCH("N/A",CQ11)))</formula>
    </cfRule>
  </conditionalFormatting>
  <conditionalFormatting sqref="CT11:CT46">
    <cfRule type="containsBlanks" priority="13" stopIfTrue="1">
      <formula>LEN(TRIM(CT11))=0</formula>
    </cfRule>
    <cfRule type="containsText" priority="14" stopIfTrue="1" operator="containsText" text="N/A">
      <formula>NOT(ISERROR(SEARCH("N/A",CT11)))</formula>
    </cfRule>
  </conditionalFormatting>
  <conditionalFormatting sqref="CW11:CW46">
    <cfRule type="containsBlanks" priority="7" stopIfTrue="1">
      <formula>LEN(TRIM(CW11))=0</formula>
    </cfRule>
    <cfRule type="containsText" priority="8" stopIfTrue="1" operator="containsText" text="N/A">
      <formula>NOT(ISERROR(SEARCH("N/A",CW11)))</formula>
    </cfRule>
  </conditionalFormatting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1" stopIfTrue="1" operator="greaterThan" id="{7B5A8535-5D41-49C4-A6BE-AE76B63E9601}">
            <xm:f>'1. Semáforos Abril'!$M$44</xm:f>
            <x14:dxf>
              <fill>
                <patternFill>
                  <bgColor rgb="FFFFC000"/>
                </patternFill>
              </fill>
            </x14:dxf>
          </x14:cfRule>
          <x14:cfRule type="cellIs" priority="82" stopIfTrue="1" operator="between" id="{55F77B0C-1FD6-4E37-B5D7-91E3511CE082}">
            <xm:f>'1. Semáforos Abril'!$K$44</xm:f>
            <xm:f>'1. Semáforos Abril'!$L$44</xm:f>
            <x14:dxf>
              <fill>
                <patternFill>
                  <bgColor rgb="FF92D050"/>
                </patternFill>
              </fill>
            </x14:dxf>
          </x14:cfRule>
          <x14:cfRule type="cellIs" priority="83" stopIfTrue="1" operator="between" id="{C1A438FC-A408-4F67-938A-246663520523}">
            <xm:f>'1. Semáforos Abril'!$I$44</xm:f>
            <xm:f>'1. Semáforos Abril'!$J$44</xm:f>
            <x14:dxf>
              <fill>
                <patternFill>
                  <bgColor rgb="FFFFFF00"/>
                </patternFill>
              </fill>
            </x14:dxf>
          </x14:cfRule>
          <x14:cfRule type="cellIs" priority="84" stopIfTrue="1" operator="between" id="{8318C453-6F6D-44C3-8C63-430BB1FCDDDB}">
            <xm:f>'1. Semáforos Abril'!$G$44</xm:f>
            <xm:f>'1. Semáforos Abril'!$H$44</xm:f>
            <x14:dxf>
              <fill>
                <patternFill>
                  <bgColor rgb="FFFF0000"/>
                </patternFill>
              </fill>
            </x14:dxf>
          </x14:cfRule>
          <xm:sqref>BJ11:BJ46</xm:sqref>
        </x14:conditionalFormatting>
        <x14:conditionalFormatting xmlns:xm="http://schemas.microsoft.com/office/excel/2006/main">
          <x14:cfRule type="cellIs" priority="75" stopIfTrue="1" operator="greaterThan" id="{B8F53016-0944-444E-9FD5-08E002B238D6}">
            <xm:f>'1. Semáforos Abril'!$M$53</xm:f>
            <x14:dxf>
              <fill>
                <patternFill>
                  <bgColor rgb="FFFFC000"/>
                </patternFill>
              </fill>
            </x14:dxf>
          </x14:cfRule>
          <x14:cfRule type="cellIs" priority="76" stopIfTrue="1" operator="between" id="{16629EFC-F03D-4933-9634-E2FA2E2B690C}">
            <xm:f>'1. Semáforos Abril'!$K$53</xm:f>
            <xm:f>'1. Semáforos Abril'!$L$53</xm:f>
            <x14:dxf>
              <fill>
                <patternFill>
                  <bgColor rgb="FF92D050"/>
                </patternFill>
              </fill>
            </x14:dxf>
          </x14:cfRule>
          <x14:cfRule type="cellIs" priority="77" stopIfTrue="1" operator="between" id="{B9D16A16-8FEC-4361-84E3-91760A6929AB}">
            <xm:f>'1. Semáforos Abril'!$I$53</xm:f>
            <xm:f>'1. Semáforos Abril'!$J$53</xm:f>
            <x14:dxf>
              <fill>
                <patternFill>
                  <bgColor rgb="FFFFFF00"/>
                </patternFill>
              </fill>
            </x14:dxf>
          </x14:cfRule>
          <x14:cfRule type="cellIs" priority="78" stopIfTrue="1" operator="between" id="{81CD2331-FDCD-42D3-BD93-46562BA3F0A2}">
            <xm:f>'1. Semáforos Abril'!$G$53</xm:f>
            <xm:f>'1. Semáforos Abril'!$H$53</xm:f>
            <x14:dxf>
              <fill>
                <patternFill>
                  <bgColor rgb="FFFF0000"/>
                </patternFill>
              </fill>
            </x14:dxf>
          </x14:cfRule>
          <xm:sqref>BM11:BM46</xm:sqref>
        </x14:conditionalFormatting>
        <x14:conditionalFormatting xmlns:xm="http://schemas.microsoft.com/office/excel/2006/main">
          <x14:cfRule type="cellIs" priority="69" stopIfTrue="1" operator="greaterThan" id="{E10E54AA-88BC-4AF5-BB48-19870D1AF657}">
            <xm:f>'1. Semáforos Abril'!$M$62</xm:f>
            <x14:dxf>
              <fill>
                <patternFill>
                  <bgColor rgb="FFFFC000"/>
                </patternFill>
              </fill>
            </x14:dxf>
          </x14:cfRule>
          <x14:cfRule type="cellIs" priority="70" stopIfTrue="1" operator="between" id="{EAF66E7B-6929-4B13-B790-AC890D628BD6}">
            <xm:f>'1. Semáforos Abril'!$K$62</xm:f>
            <xm:f>'1. Semáforos Abril'!$L$62</xm:f>
            <x14:dxf>
              <fill>
                <patternFill>
                  <bgColor rgb="FF92D050"/>
                </patternFill>
              </fill>
            </x14:dxf>
          </x14:cfRule>
          <x14:cfRule type="cellIs" priority="71" stopIfTrue="1" operator="between" id="{5F1EC548-A50F-4A72-906B-84C4707B2A08}">
            <xm:f>'1. Semáforos Abril'!$I$62</xm:f>
            <xm:f>'1. Semáforos Abril'!$J$62</xm:f>
            <x14:dxf>
              <fill>
                <patternFill>
                  <bgColor rgb="FFFFFF00"/>
                </patternFill>
              </fill>
            </x14:dxf>
          </x14:cfRule>
          <x14:cfRule type="cellIs" priority="72" stopIfTrue="1" operator="between" id="{7848B3B4-182A-440D-B6CC-0E2FE1DE80F7}">
            <xm:f>'1. Semáforos Abril'!$G$62</xm:f>
            <xm:f>'1. Semáforos Abril'!$H$62</xm:f>
            <x14:dxf>
              <fill>
                <patternFill>
                  <bgColor rgb="FFFF0000"/>
                </patternFill>
              </fill>
            </x14:dxf>
          </x14:cfRule>
          <xm:sqref>BP11:BP46</xm:sqref>
        </x14:conditionalFormatting>
        <x14:conditionalFormatting xmlns:xm="http://schemas.microsoft.com/office/excel/2006/main">
          <x14:cfRule type="cellIs" priority="63" stopIfTrue="1" operator="greaterThan" id="{8C68950C-9251-417F-BA86-712A3C904EA6}">
            <xm:f>'1. Semáforos Abril'!$M$71</xm:f>
            <x14:dxf>
              <fill>
                <patternFill>
                  <bgColor rgb="FFFFC000"/>
                </patternFill>
              </fill>
            </x14:dxf>
          </x14:cfRule>
          <x14:cfRule type="cellIs" priority="64" stopIfTrue="1" operator="between" id="{A7440901-D8B6-4C27-8A33-23B73C6F14CB}">
            <xm:f>'1. Semáforos Abril'!$K$71</xm:f>
            <xm:f>'1. Semáforos Abril'!$L$71</xm:f>
            <x14:dxf>
              <fill>
                <patternFill>
                  <bgColor rgb="FF92D050"/>
                </patternFill>
              </fill>
            </x14:dxf>
          </x14:cfRule>
          <x14:cfRule type="cellIs" priority="65" stopIfTrue="1" operator="between" id="{2EAAB40B-47C0-4C8C-9C58-B69B0E4C7863}">
            <xm:f>'1. Semáforos Abril'!$I$71</xm:f>
            <xm:f>'1. Semáforos Abril'!$J$71</xm:f>
            <x14:dxf>
              <fill>
                <patternFill>
                  <bgColor rgb="FFFFFF00"/>
                </patternFill>
              </fill>
            </x14:dxf>
          </x14:cfRule>
          <x14:cfRule type="cellIs" priority="66" stopIfTrue="1" operator="between" id="{45E164AB-A7CB-4202-9D91-98E70BD96E7A}">
            <xm:f>'1. Semáforos Abril'!$G$71</xm:f>
            <xm:f>'1. Semáforos Abril'!$H$71</xm:f>
            <x14:dxf>
              <fill>
                <patternFill>
                  <bgColor rgb="FFFF0000"/>
                </patternFill>
              </fill>
            </x14:dxf>
          </x14:cfRule>
          <xm:sqref>BS11:BS46</xm:sqref>
        </x14:conditionalFormatting>
        <x14:conditionalFormatting xmlns:xm="http://schemas.microsoft.com/office/excel/2006/main">
          <x14:cfRule type="cellIs" priority="57" stopIfTrue="1" operator="greaterThan" id="{9EB5B5FE-191B-43F1-B94B-C8146F003DB1}">
            <xm:f>'1. Semáforos Abril'!$M$80</xm:f>
            <x14:dxf>
              <fill>
                <patternFill>
                  <bgColor rgb="FFFFC000"/>
                </patternFill>
              </fill>
            </x14:dxf>
          </x14:cfRule>
          <x14:cfRule type="cellIs" priority="58" stopIfTrue="1" operator="between" id="{C0179DC3-86D4-4C97-BFB8-66F7D379397D}">
            <xm:f>'1. Semáforos Abril'!$K$80</xm:f>
            <xm:f>'1. Semáforos Abril'!$L$80</xm:f>
            <x14:dxf>
              <fill>
                <patternFill>
                  <bgColor rgb="FF92D050"/>
                </patternFill>
              </fill>
            </x14:dxf>
          </x14:cfRule>
          <x14:cfRule type="cellIs" priority="59" stopIfTrue="1" operator="between" id="{F725F078-F4E2-44E1-898E-398035C6F41B}">
            <xm:f>'1. Semáforos Abril'!$I$80</xm:f>
            <xm:f>'1. Semáforos Abril'!$J$80</xm:f>
            <x14:dxf>
              <fill>
                <patternFill>
                  <bgColor rgb="FFFFFF00"/>
                </patternFill>
              </fill>
            </x14:dxf>
          </x14:cfRule>
          <x14:cfRule type="cellIs" priority="60" stopIfTrue="1" operator="between" id="{73FBC02F-34CF-406F-93B8-636246F66ACA}">
            <xm:f>'1. Semáforos Abril'!$G$80</xm:f>
            <xm:f>'1. Semáforos Abril'!$H$80</xm:f>
            <x14:dxf>
              <fill>
                <patternFill>
                  <bgColor rgb="FFFF0000"/>
                </patternFill>
              </fill>
            </x14:dxf>
          </x14:cfRule>
          <xm:sqref>BV11:BV46</xm:sqref>
        </x14:conditionalFormatting>
        <x14:conditionalFormatting xmlns:xm="http://schemas.microsoft.com/office/excel/2006/main">
          <x14:cfRule type="cellIs" priority="51" stopIfTrue="1" operator="greaterThan" id="{F0B2B920-6E9E-4C1F-B9E5-E94592F6C34E}">
            <xm:f>'1. Semáforos Abril'!$M$89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2E2C464A-F5B8-42CF-9A8B-0510B3B141B5}">
            <xm:f>'1. Semáforos Abril'!$K$89</xm:f>
            <xm:f>'1. Semáforos Abril'!$L$89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068BD971-5938-42BC-B671-80540621B5ED}">
            <xm:f>'1. Semáforos Abril'!$I$89</xm:f>
            <xm:f>'1. Semáforos Abril'!$J$89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912A13FF-FB77-44DD-A5B7-5A4B2685242B}">
            <xm:f>'1. Semáforos Abril'!$G$89</xm:f>
            <xm:f>'1. Semáforos Abril'!$H$89</xm:f>
            <x14:dxf>
              <fill>
                <patternFill>
                  <bgColor rgb="FFFF0000"/>
                </patternFill>
              </fill>
            </x14:dxf>
          </x14:cfRule>
          <xm:sqref>BY11:BY46</xm:sqref>
        </x14:conditionalFormatting>
        <x14:conditionalFormatting xmlns:xm="http://schemas.microsoft.com/office/excel/2006/main">
          <x14:cfRule type="cellIs" priority="3" stopIfTrue="1" operator="greaterThan" id="{A16016A6-5C85-4A2D-9DDB-99B5ACB39B23}">
            <xm:f>'1. Semáforos Abril'!$M$98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AEE37232-1806-4BAE-BCF0-98F31B14399B}">
            <xm:f>'1. Semáforos Abril'!$K$98</xm:f>
            <xm:f>'1. Semáforos Abril'!$L$98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3AD8B6A6-6939-459F-A80B-521E4217B6C1}">
            <xm:f>'1. Semáforos Abril'!$I$98</xm:f>
            <xm:f>'1. Semáforos Abril'!$J$98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AF0B780E-5DEE-427D-A2CD-037D5BA4BCC0}">
            <xm:f>'1. Semáforos Abril'!$G$98</xm:f>
            <xm:f>'1. Semáforos Abril'!$H$98</xm:f>
            <x14:dxf>
              <fill>
                <patternFill>
                  <bgColor rgb="FFFF0000"/>
                </patternFill>
              </fill>
            </x14:dxf>
          </x14:cfRule>
          <xm:sqref>CB11:CB46</xm:sqref>
        </x14:conditionalFormatting>
        <x14:conditionalFormatting xmlns:xm="http://schemas.microsoft.com/office/excel/2006/main">
          <x14:cfRule type="cellIs" priority="45" stopIfTrue="1" operator="greaterThan" id="{D9B4C1D2-2015-4748-9AE1-5763F1104078}">
            <xm:f>'1. Semáforos Abril'!$M$98</xm:f>
            <x14:dxf>
              <fill>
                <patternFill>
                  <bgColor rgb="FFFFC000"/>
                </patternFill>
              </fill>
            </x14:dxf>
          </x14:cfRule>
          <x14:cfRule type="cellIs" priority="46" stopIfTrue="1" operator="between" id="{E3F11B0E-B60B-455F-BF13-F9F35A70DA51}">
            <xm:f>'1. Semáforos Abril'!$K$98</xm:f>
            <xm:f>'1. Semáforos Abril'!$L$98</xm:f>
            <x14:dxf>
              <fill>
                <patternFill>
                  <bgColor rgb="FF92D050"/>
                </patternFill>
              </fill>
            </x14:dxf>
          </x14:cfRule>
          <x14:cfRule type="cellIs" priority="47" stopIfTrue="1" operator="between" id="{FEC6485E-37FB-4F65-B2BB-8B5F78E42499}">
            <xm:f>'1. Semáforos Abril'!$I$98</xm:f>
            <xm:f>'1. Semáforos Abril'!$J$98</xm:f>
            <x14:dxf>
              <fill>
                <patternFill>
                  <bgColor rgb="FFFFFF00"/>
                </patternFill>
              </fill>
            </x14:dxf>
          </x14:cfRule>
          <x14:cfRule type="cellIs" priority="48" stopIfTrue="1" operator="between" id="{82FDFB5D-2EC1-43FC-AFB1-F35A791FF48D}">
            <xm:f>'1. Semáforos Abril'!$G$98</xm:f>
            <xm:f>'1. Semáforos Abril'!$H$89</xm:f>
            <x14:dxf>
              <fill>
                <patternFill>
                  <bgColor rgb="FFFF0000"/>
                </patternFill>
              </fill>
            </x14:dxf>
          </x14:cfRule>
          <xm:sqref>CB19:CB46</xm:sqref>
        </x14:conditionalFormatting>
        <x14:conditionalFormatting xmlns:xm="http://schemas.microsoft.com/office/excel/2006/main">
          <x14:cfRule type="cellIs" priority="39" stopIfTrue="1" operator="greaterThan" id="{4E84F9B4-97E9-46F0-A452-AB611B89CA76}">
            <xm:f>'1. Semáforos Abril'!$M$107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7ABCA16A-2527-4446-A291-0E010766BAEA}">
            <xm:f>'1. Semáforos Abril'!$K$107</xm:f>
            <xm:f>'1. Semáforos Abril'!$L$107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3B3D3222-2DEB-4CDE-9C4B-EFFF9DC572B0}">
            <xm:f>'1. Semáforos Abril'!$I$107</xm:f>
            <xm:f>'1. Semáforos Abril'!$J$107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AAD84280-D34A-440E-93CF-5D111CD3E804}">
            <xm:f>'1. Semáforos Abril'!$G$107</xm:f>
            <xm:f>'1. Semáforos Abril'!$H$107</xm:f>
            <x14:dxf>
              <fill>
                <patternFill>
                  <bgColor rgb="FFFF0000"/>
                </patternFill>
              </fill>
            </x14:dxf>
          </x14:cfRule>
          <xm:sqref>CE11:CE46</xm:sqref>
        </x14:conditionalFormatting>
        <x14:conditionalFormatting xmlns:xm="http://schemas.microsoft.com/office/excel/2006/main">
          <x14:cfRule type="cellIs" priority="33" stopIfTrue="1" operator="greaterThan" id="{19D63322-4950-4CAA-8006-D9142A2F25E7}">
            <xm:f>'1. Semáforos Abril'!$M$170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E21F4063-D767-4F01-9559-D3F09989ED2C}">
            <xm:f>'1. Semáforos Abril'!$K$170</xm:f>
            <xm:f>'1. Semáforos Abril'!$L$170</xm:f>
            <x14:dxf>
              <fill>
                <patternFill>
                  <bgColor rgb="FF92D050"/>
                </patternFill>
              </fill>
            </x14:dxf>
          </x14:cfRule>
          <x14:cfRule type="cellIs" priority="35" stopIfTrue="1" operator="between" id="{1FF7DA48-9EE6-4ED5-8EC1-86D65432EDD0}">
            <xm:f>'1. Semáforos Abril'!$I$170</xm:f>
            <xm:f>'1. Semáforos Abril'!$J$170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B963F8C2-FF14-453F-94DF-9FC5B148D2E4}">
            <xm:f>'1. Semáforos Abril'!$G$170</xm:f>
            <xm:f>'1. Semáforos Abril'!$H$170</xm:f>
            <x14:dxf>
              <fill>
                <patternFill>
                  <bgColor rgb="FFFF0000"/>
                </patternFill>
              </fill>
            </x14:dxf>
          </x14:cfRule>
          <xm:sqref>CK11:CK46</xm:sqref>
        </x14:conditionalFormatting>
        <x14:conditionalFormatting xmlns:xm="http://schemas.microsoft.com/office/excel/2006/main">
          <x14:cfRule type="cellIs" priority="27" stopIfTrue="1" operator="greaterThan" id="{69989447-E65C-4022-B281-BA944D713379}">
            <xm:f>'1. Semáforos Abril'!$M$143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E6052EE4-CEC1-4AA4-B888-30995BE473E6}">
            <xm:f>'1. Semáforos Abril'!$K$143</xm:f>
            <xm:f>'1. Semáforos Abril'!$L$143</xm:f>
            <x14:dxf>
              <fill>
                <patternFill>
                  <bgColor rgb="FF92D050"/>
                </patternFill>
              </fill>
            </x14:dxf>
          </x14:cfRule>
          <x14:cfRule type="cellIs" priority="29" stopIfTrue="1" operator="between" id="{234835F2-4086-4E4A-A8E3-DC1ADE355D93}">
            <xm:f>'1. Semáforos Abril'!$I$143</xm:f>
            <xm:f>'1. Semáforos Abril'!$J$143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AABBD6F8-5808-48ED-AC6A-389F7B0E97FE}">
            <xm:f>'1. Semáforos Abril'!$G$143</xm:f>
            <xm:f>'1. Semáforos Abril'!$H$143</xm:f>
            <x14:dxf>
              <fill>
                <patternFill>
                  <bgColor rgb="FFFF0000"/>
                </patternFill>
              </fill>
            </x14:dxf>
          </x14:cfRule>
          <xm:sqref>CN11:CN46</xm:sqref>
        </x14:conditionalFormatting>
        <x14:conditionalFormatting xmlns:xm="http://schemas.microsoft.com/office/excel/2006/main">
          <x14:cfRule type="cellIs" priority="21" stopIfTrue="1" operator="greaterThan" id="{396ADFC8-D25B-4E89-A10A-EA1008AAC10E}">
            <xm:f>'1. Semáforos Abril'!$M$134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839C88AC-F6E8-4235-8D8A-B46F64CCA929}">
            <xm:f>'1. Semáforos Abril'!$K$134</xm:f>
            <xm:f>'1. Semáforos Abril'!$L$134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6D2A27DB-D93D-401F-9CAC-38B7EE64F153}">
            <xm:f>'1. Semáforos Abril'!$I$134</xm:f>
            <xm:f>'1. Semáforos Abril'!$J$134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D21AF614-3A87-478E-BBAA-5F7FF0CD608E}">
            <xm:f>'1. Semáforos Abril'!$G$134</xm:f>
            <xm:f>'1. Semáforos Abril'!$H$134</xm:f>
            <x14:dxf>
              <fill>
                <patternFill>
                  <bgColor rgb="FFFF0000"/>
                </patternFill>
              </fill>
            </x14:dxf>
          </x14:cfRule>
          <xm:sqref>CQ11:CQ46</xm:sqref>
        </x14:conditionalFormatting>
        <x14:conditionalFormatting xmlns:xm="http://schemas.microsoft.com/office/excel/2006/main">
          <x14:cfRule type="cellIs" priority="15" stopIfTrue="1" operator="greaterThan" id="{9E68394C-9FB4-48A2-B55E-99DD74DFD3B0}">
            <xm:f>'1. Semáforos Abril'!$M$116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FF31ECCB-EFD9-4D61-A81B-F5164CE750B4}">
            <xm:f>'1. Semáforos Abril'!$K$116</xm:f>
            <xm:f>'1. Semáforos Abril'!$L$116</xm:f>
            <x14:dxf>
              <fill>
                <patternFill>
                  <bgColor rgb="FF92D050"/>
                </patternFill>
              </fill>
            </x14:dxf>
          </x14:cfRule>
          <x14:cfRule type="cellIs" priority="17" stopIfTrue="1" operator="between" id="{EB0341DE-E7AE-436F-A085-A305AD03CD48}">
            <xm:f>'1. Semáforos Abril'!$I$116</xm:f>
            <xm:f>'1. Semáforos Abril'!$J$116</xm:f>
            <x14:dxf>
              <fill>
                <patternFill>
                  <bgColor rgb="FFFFFF00"/>
                </patternFill>
              </fill>
            </x14:dxf>
          </x14:cfRule>
          <x14:cfRule type="cellIs" priority="18" stopIfTrue="1" operator="between" id="{557917F9-82BB-4558-986C-D208969A8BCA}">
            <xm:f>'1. Semáforos Abril'!$G$116</xm:f>
            <xm:f>'1. Semáforos Abril'!$H$116</xm:f>
            <x14:dxf>
              <fill>
                <patternFill>
                  <bgColor rgb="FFFF0000"/>
                </patternFill>
              </fill>
            </x14:dxf>
          </x14:cfRule>
          <xm:sqref>CT11:CT46</xm:sqref>
        </x14:conditionalFormatting>
        <x14:conditionalFormatting xmlns:xm="http://schemas.microsoft.com/office/excel/2006/main">
          <x14:cfRule type="cellIs" priority="9" stopIfTrue="1" operator="greaterThan" id="{5A81D95F-B68A-44AF-8E76-E7E86B73C773}">
            <xm:f>'1. Semáforos Abril'!$M$125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A83D26AD-A78B-4502-9CEC-942E5BFB2336}">
            <xm:f>'1. Semáforos Abril'!$K$125</xm:f>
            <xm:f>'1. Semáforos Abril'!$L$125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26F39BD1-38D8-468C-91F0-E9AD521DEECB}">
            <xm:f>'1. Semáforos Abril'!$I$125</xm:f>
            <xm:f>'1. Semáforos Abril'!$J$125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FE001777-0D93-4BCF-9B1F-2554D2B75E06}">
            <xm:f>'1. Semáforos Abril'!$G$125</xm:f>
            <xm:f>'1. Semáforos Abril'!$H$125</xm:f>
            <x14:dxf>
              <fill>
                <patternFill>
                  <bgColor rgb="FFFF0000"/>
                </patternFill>
              </fill>
            </x14:dxf>
          </x14:cfRule>
          <xm:sqref>CW11:CW46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B9ABB-C2CE-4F2F-8839-E8742D0406C5}">
  <sheetPr codeName="Hoja9">
    <tabColor theme="9" tint="0.79998168889431442"/>
  </sheetPr>
  <dimension ref="A1:BO132"/>
  <sheetViews>
    <sheetView showGridLines="0" showRowColHeaders="0" zoomScale="70" zoomScaleNormal="70" workbookViewId="0">
      <pane xSplit="4" ySplit="10" topLeftCell="E11" activePane="bottomRight" state="frozen"/>
      <selection activeCell="BV8" sqref="BV8"/>
      <selection pane="topRight" activeCell="BV8" sqref="BV8"/>
      <selection pane="bottomLeft" activeCell="BV8" sqref="BV8"/>
      <selection pane="bottomRight" activeCell="D15" sqref="D15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15.578125" customWidth="1"/>
    <col min="4" max="4" width="75.578125" customWidth="1"/>
    <col min="5" max="67" width="20.578125" customWidth="1"/>
  </cols>
  <sheetData>
    <row r="1" spans="1:67" s="50" customFormat="1" ht="20.100000000000001" customHeight="1" x14ac:dyDescent="0.85">
      <c r="B1" s="183" t="s">
        <v>0</v>
      </c>
      <c r="C1" s="129"/>
      <c r="D1" s="129"/>
    </row>
    <row r="2" spans="1:67" s="50" customFormat="1" ht="20.100000000000001" customHeight="1" x14ac:dyDescent="0.85">
      <c r="B2" s="183" t="s">
        <v>1</v>
      </c>
      <c r="C2" s="129"/>
      <c r="D2" s="129"/>
    </row>
    <row r="3" spans="1:67" s="50" customFormat="1" ht="20.100000000000001" customHeight="1" x14ac:dyDescent="0.85">
      <c r="B3" t="s">
        <v>2</v>
      </c>
      <c r="C3" s="132"/>
      <c r="D3" s="132"/>
    </row>
    <row r="4" spans="1:67" s="50" customFormat="1" ht="20.100000000000001" customHeight="1" x14ac:dyDescent="0.85">
      <c r="A4" s="133"/>
      <c r="B4" t="s">
        <v>702</v>
      </c>
      <c r="C4" s="132"/>
      <c r="D4" s="132"/>
    </row>
    <row r="5" spans="1:67" ht="15.75" customHeight="1" x14ac:dyDescent="0.55000000000000004">
      <c r="A5" s="1"/>
      <c r="B5" s="6"/>
      <c r="C5" s="5"/>
      <c r="D5" s="5"/>
    </row>
    <row r="6" spans="1:67" ht="15.75" hidden="1" customHeight="1" x14ac:dyDescent="0.55000000000000004">
      <c r="A6" s="1"/>
      <c r="B6" s="5"/>
      <c r="C6" s="5"/>
      <c r="D6" s="5"/>
      <c r="E6">
        <v>3</v>
      </c>
      <c r="H6">
        <v>5</v>
      </c>
      <c r="K6">
        <v>7</v>
      </c>
      <c r="N6">
        <v>9</v>
      </c>
      <c r="Q6">
        <v>11</v>
      </c>
      <c r="T6">
        <v>13</v>
      </c>
      <c r="W6">
        <v>15</v>
      </c>
      <c r="Z6">
        <v>17</v>
      </c>
      <c r="AC6">
        <v>19</v>
      </c>
      <c r="AF6">
        <v>21</v>
      </c>
      <c r="AI6">
        <v>23</v>
      </c>
      <c r="AL6">
        <v>25</v>
      </c>
      <c r="AO6">
        <v>27</v>
      </c>
      <c r="AR6">
        <v>29</v>
      </c>
      <c r="AU6">
        <v>31</v>
      </c>
      <c r="AX6">
        <v>33</v>
      </c>
      <c r="BA6">
        <v>35</v>
      </c>
      <c r="BD6">
        <v>37</v>
      </c>
      <c r="BG6">
        <v>39</v>
      </c>
      <c r="BJ6">
        <v>41</v>
      </c>
      <c r="BM6">
        <v>42</v>
      </c>
    </row>
    <row r="7" spans="1:67" ht="15.75" hidden="1" customHeight="1" x14ac:dyDescent="0.55000000000000004">
      <c r="A7" s="1"/>
      <c r="B7" s="7"/>
      <c r="C7" s="7"/>
      <c r="D7" s="7"/>
      <c r="E7" s="646" t="s">
        <v>297</v>
      </c>
      <c r="F7" s="646"/>
      <c r="G7" s="646"/>
      <c r="H7" s="646"/>
      <c r="I7" s="646"/>
      <c r="J7" s="646"/>
      <c r="K7" s="646"/>
      <c r="L7" s="646"/>
      <c r="M7" s="646"/>
      <c r="N7" s="646"/>
      <c r="O7" s="646"/>
      <c r="P7" s="646"/>
      <c r="Q7" s="646"/>
      <c r="R7" s="646"/>
      <c r="S7" s="646"/>
      <c r="T7" s="646"/>
      <c r="U7" s="646"/>
      <c r="V7" s="646"/>
      <c r="W7" s="646"/>
      <c r="X7" s="646"/>
      <c r="Y7" s="646"/>
      <c r="Z7" s="646"/>
      <c r="AA7" s="646"/>
      <c r="AB7" s="646"/>
      <c r="AC7" s="646"/>
      <c r="AD7" s="646"/>
      <c r="AE7" s="646"/>
      <c r="AF7" s="646"/>
      <c r="AG7" s="646"/>
      <c r="AH7" s="646"/>
      <c r="AI7" s="646"/>
      <c r="AJ7" s="646"/>
      <c r="AK7" s="646"/>
      <c r="AL7" s="646"/>
      <c r="AM7" s="646"/>
      <c r="AN7" s="646"/>
      <c r="AO7" s="646"/>
      <c r="AP7" s="646"/>
      <c r="AQ7" s="646"/>
      <c r="AR7" s="646"/>
      <c r="AS7" s="646"/>
      <c r="AT7" s="646"/>
      <c r="AU7" s="646"/>
      <c r="AV7" s="646"/>
      <c r="AW7" s="646"/>
      <c r="AX7" s="646"/>
      <c r="AY7" s="646"/>
      <c r="AZ7" s="646"/>
      <c r="BA7" s="646"/>
      <c r="BB7" s="646"/>
      <c r="BC7" s="646"/>
      <c r="BD7" s="646"/>
      <c r="BE7" s="646"/>
      <c r="BF7" s="646"/>
      <c r="BG7" s="646"/>
      <c r="BH7" s="646"/>
      <c r="BI7" s="646"/>
      <c r="BJ7" s="646"/>
      <c r="BK7" s="646"/>
      <c r="BL7" s="646"/>
      <c r="BM7" s="646"/>
      <c r="BN7" s="100"/>
      <c r="BO7" s="100"/>
    </row>
    <row r="8" spans="1:67" ht="28.15" customHeight="1" x14ac:dyDescent="0.55000000000000004">
      <c r="A8" s="647" t="s">
        <v>3</v>
      </c>
      <c r="B8" s="647" t="s">
        <v>4</v>
      </c>
      <c r="C8" s="647" t="s">
        <v>5</v>
      </c>
      <c r="D8" s="647" t="s">
        <v>6</v>
      </c>
      <c r="E8" s="652" t="s">
        <v>223</v>
      </c>
      <c r="F8" s="653"/>
      <c r="G8" s="653"/>
      <c r="H8" s="653"/>
      <c r="I8" s="653"/>
      <c r="J8" s="653"/>
      <c r="K8" s="653"/>
      <c r="L8" s="653"/>
      <c r="M8" s="653"/>
      <c r="N8" s="653"/>
      <c r="O8" s="653"/>
      <c r="P8" s="653"/>
      <c r="Q8" s="653"/>
      <c r="R8" s="653"/>
      <c r="S8" s="654"/>
      <c r="T8" s="640" t="s">
        <v>224</v>
      </c>
      <c r="U8" s="641"/>
      <c r="V8" s="641"/>
      <c r="W8" s="641"/>
      <c r="X8" s="641"/>
      <c r="Y8" s="641"/>
      <c r="Z8" s="641"/>
      <c r="AA8" s="641"/>
      <c r="AB8" s="641"/>
      <c r="AC8" s="641"/>
      <c r="AD8" s="641"/>
      <c r="AE8" s="641"/>
      <c r="AF8" s="641"/>
      <c r="AG8" s="641"/>
      <c r="AH8" s="641"/>
      <c r="AI8" s="641"/>
      <c r="AJ8" s="641"/>
      <c r="AK8" s="641"/>
      <c r="AL8" s="641"/>
      <c r="AM8" s="641"/>
      <c r="AN8" s="641"/>
      <c r="AO8" s="641"/>
      <c r="AP8" s="641"/>
      <c r="AQ8" s="641"/>
      <c r="AR8" s="641"/>
      <c r="AS8" s="641"/>
      <c r="AT8" s="641"/>
      <c r="AU8" s="641"/>
      <c r="AV8" s="641"/>
      <c r="AW8" s="641"/>
      <c r="AX8" s="641"/>
      <c r="AY8" s="641"/>
      <c r="AZ8" s="641"/>
      <c r="BA8" s="641"/>
      <c r="BB8" s="641"/>
      <c r="BC8" s="641"/>
      <c r="BD8" s="641"/>
      <c r="BE8" s="641"/>
      <c r="BF8" s="641"/>
      <c r="BG8" s="641"/>
      <c r="BH8" s="641"/>
      <c r="BI8" s="642"/>
      <c r="BJ8" s="648" t="s">
        <v>348</v>
      </c>
      <c r="BK8" s="649"/>
      <c r="BL8" s="649"/>
      <c r="BM8" s="649"/>
      <c r="BN8" s="649"/>
      <c r="BO8" s="649"/>
    </row>
    <row r="9" spans="1:67" ht="50.1" customHeight="1" x14ac:dyDescent="0.55000000000000004">
      <c r="A9" s="601"/>
      <c r="B9" s="601"/>
      <c r="C9" s="601"/>
      <c r="D9" s="601"/>
      <c r="E9" s="577" t="s">
        <v>227</v>
      </c>
      <c r="F9" s="578"/>
      <c r="G9" s="579"/>
      <c r="H9" s="577" t="s">
        <v>228</v>
      </c>
      <c r="I9" s="578"/>
      <c r="J9" s="579"/>
      <c r="K9" s="577" t="s">
        <v>229</v>
      </c>
      <c r="L9" s="578"/>
      <c r="M9" s="579"/>
      <c r="N9" s="577" t="s">
        <v>230</v>
      </c>
      <c r="O9" s="578"/>
      <c r="P9" s="579"/>
      <c r="Q9" s="577" t="s">
        <v>231</v>
      </c>
      <c r="R9" s="578"/>
      <c r="S9" s="579"/>
      <c r="T9" s="577" t="s">
        <v>232</v>
      </c>
      <c r="U9" s="578"/>
      <c r="V9" s="579"/>
      <c r="W9" s="577" t="s">
        <v>233</v>
      </c>
      <c r="X9" s="578"/>
      <c r="Y9" s="579"/>
      <c r="Z9" s="577" t="s">
        <v>234</v>
      </c>
      <c r="AA9" s="578"/>
      <c r="AB9" s="579"/>
      <c r="AC9" s="577" t="s">
        <v>235</v>
      </c>
      <c r="AD9" s="578"/>
      <c r="AE9" s="579"/>
      <c r="AF9" s="577" t="s">
        <v>236</v>
      </c>
      <c r="AG9" s="578"/>
      <c r="AH9" s="579"/>
      <c r="AI9" s="577" t="s">
        <v>237</v>
      </c>
      <c r="AJ9" s="578"/>
      <c r="AK9" s="579"/>
      <c r="AL9" s="577" t="s">
        <v>238</v>
      </c>
      <c r="AM9" s="578"/>
      <c r="AN9" s="579"/>
      <c r="AO9" s="577" t="s">
        <v>239</v>
      </c>
      <c r="AP9" s="578"/>
      <c r="AQ9" s="579"/>
      <c r="AR9" s="577" t="s">
        <v>240</v>
      </c>
      <c r="AS9" s="578"/>
      <c r="AT9" s="579"/>
      <c r="AU9" s="577" t="s">
        <v>241</v>
      </c>
      <c r="AV9" s="578"/>
      <c r="AW9" s="579"/>
      <c r="AX9" s="577" t="s">
        <v>242</v>
      </c>
      <c r="AY9" s="578"/>
      <c r="AZ9" s="579"/>
      <c r="BA9" s="577" t="s">
        <v>243</v>
      </c>
      <c r="BB9" s="578"/>
      <c r="BC9" s="579"/>
      <c r="BD9" s="577" t="s">
        <v>244</v>
      </c>
      <c r="BE9" s="578"/>
      <c r="BF9" s="579"/>
      <c r="BG9" s="643" t="s">
        <v>245</v>
      </c>
      <c r="BH9" s="644"/>
      <c r="BI9" s="645"/>
      <c r="BJ9" s="650"/>
      <c r="BK9" s="651"/>
      <c r="BL9" s="651"/>
      <c r="BM9" s="651"/>
      <c r="BN9" s="651"/>
      <c r="BO9" s="651"/>
    </row>
    <row r="10" spans="1:67" ht="76.5" customHeight="1" x14ac:dyDescent="0.55000000000000004">
      <c r="A10" s="601"/>
      <c r="B10" s="601"/>
      <c r="C10" s="601"/>
      <c r="D10" s="601"/>
      <c r="E10" s="34" t="s">
        <v>16</v>
      </c>
      <c r="F10" s="29" t="s">
        <v>417</v>
      </c>
      <c r="G10" s="29" t="s">
        <v>418</v>
      </c>
      <c r="H10" s="34" t="s">
        <v>16</v>
      </c>
      <c r="I10" s="29" t="s">
        <v>417</v>
      </c>
      <c r="J10" s="29" t="s">
        <v>418</v>
      </c>
      <c r="K10" s="34" t="s">
        <v>16</v>
      </c>
      <c r="L10" s="29" t="s">
        <v>417</v>
      </c>
      <c r="M10" s="29" t="s">
        <v>418</v>
      </c>
      <c r="N10" s="34" t="s">
        <v>16</v>
      </c>
      <c r="O10" s="29" t="s">
        <v>417</v>
      </c>
      <c r="P10" s="29" t="s">
        <v>418</v>
      </c>
      <c r="Q10" s="34" t="s">
        <v>16</v>
      </c>
      <c r="R10" s="29" t="s">
        <v>417</v>
      </c>
      <c r="S10" s="29" t="s">
        <v>418</v>
      </c>
      <c r="T10" s="34" t="s">
        <v>16</v>
      </c>
      <c r="U10" s="29" t="s">
        <v>417</v>
      </c>
      <c r="V10" s="29" t="s">
        <v>418</v>
      </c>
      <c r="W10" s="34" t="s">
        <v>16</v>
      </c>
      <c r="X10" s="29" t="s">
        <v>417</v>
      </c>
      <c r="Y10" s="29" t="s">
        <v>418</v>
      </c>
      <c r="Z10" s="34" t="s">
        <v>16</v>
      </c>
      <c r="AA10" s="29" t="s">
        <v>417</v>
      </c>
      <c r="AB10" s="29" t="s">
        <v>418</v>
      </c>
      <c r="AC10" s="34" t="s">
        <v>16</v>
      </c>
      <c r="AD10" s="29" t="s">
        <v>417</v>
      </c>
      <c r="AE10" s="29" t="s">
        <v>418</v>
      </c>
      <c r="AF10" s="34" t="s">
        <v>16</v>
      </c>
      <c r="AG10" s="29" t="s">
        <v>417</v>
      </c>
      <c r="AH10" s="29" t="s">
        <v>418</v>
      </c>
      <c r="AI10" s="34" t="s">
        <v>16</v>
      </c>
      <c r="AJ10" s="29" t="s">
        <v>417</v>
      </c>
      <c r="AK10" s="29" t="s">
        <v>418</v>
      </c>
      <c r="AL10" s="34" t="s">
        <v>16</v>
      </c>
      <c r="AM10" s="29" t="s">
        <v>417</v>
      </c>
      <c r="AN10" s="29" t="s">
        <v>418</v>
      </c>
      <c r="AO10" s="34" t="s">
        <v>16</v>
      </c>
      <c r="AP10" s="29" t="s">
        <v>417</v>
      </c>
      <c r="AQ10" s="29" t="s">
        <v>418</v>
      </c>
      <c r="AR10" s="34" t="s">
        <v>16</v>
      </c>
      <c r="AS10" s="29" t="s">
        <v>417</v>
      </c>
      <c r="AT10" s="29" t="s">
        <v>418</v>
      </c>
      <c r="AU10" s="34" t="s">
        <v>16</v>
      </c>
      <c r="AV10" s="29" t="s">
        <v>417</v>
      </c>
      <c r="AW10" s="29" t="s">
        <v>418</v>
      </c>
      <c r="AX10" s="34" t="s">
        <v>16</v>
      </c>
      <c r="AY10" s="29" t="s">
        <v>417</v>
      </c>
      <c r="AZ10" s="29" t="s">
        <v>418</v>
      </c>
      <c r="BA10" s="34" t="s">
        <v>16</v>
      </c>
      <c r="BB10" s="29" t="s">
        <v>417</v>
      </c>
      <c r="BC10" s="29" t="s">
        <v>418</v>
      </c>
      <c r="BD10" s="34" t="s">
        <v>16</v>
      </c>
      <c r="BE10" s="29" t="s">
        <v>417</v>
      </c>
      <c r="BF10" s="29" t="s">
        <v>418</v>
      </c>
      <c r="BG10" s="34" t="s">
        <v>16</v>
      </c>
      <c r="BH10" s="29" t="s">
        <v>417</v>
      </c>
      <c r="BI10" s="29" t="s">
        <v>418</v>
      </c>
      <c r="BJ10" s="35" t="s">
        <v>628</v>
      </c>
      <c r="BK10" s="35" t="s">
        <v>629</v>
      </c>
      <c r="BL10" s="35" t="s">
        <v>630</v>
      </c>
      <c r="BM10" s="35" t="s">
        <v>646</v>
      </c>
      <c r="BN10" s="35" t="s">
        <v>647</v>
      </c>
      <c r="BO10" s="35" t="s">
        <v>648</v>
      </c>
    </row>
    <row r="11" spans="1:67" s="1" customFormat="1" ht="15" customHeight="1" x14ac:dyDescent="0.55000000000000004">
      <c r="A11" s="16">
        <v>5</v>
      </c>
      <c r="B11" s="17" t="s">
        <v>21</v>
      </c>
      <c r="C11" s="18">
        <v>9101</v>
      </c>
      <c r="D11" s="17" t="s">
        <v>22</v>
      </c>
      <c r="E11" s="8">
        <v>6467</v>
      </c>
      <c r="F11" s="8">
        <v>1832</v>
      </c>
      <c r="G11" s="101">
        <f>IF(E11=0,"N/A",F11/E11)</f>
        <v>0.28328436678521723</v>
      </c>
      <c r="H11" s="8">
        <v>671</v>
      </c>
      <c r="I11" s="8">
        <v>98</v>
      </c>
      <c r="J11" s="101">
        <f>IF(H11=0,"N/A",I11/H11)</f>
        <v>0.14605067064083457</v>
      </c>
      <c r="K11" s="8">
        <v>7138</v>
      </c>
      <c r="L11" s="8">
        <v>1930</v>
      </c>
      <c r="M11" s="101">
        <f>IF(K11=0,"N/A",L11/K11)</f>
        <v>0.27038386102549733</v>
      </c>
      <c r="N11" s="8">
        <v>7584</v>
      </c>
      <c r="O11" s="8">
        <v>2662</v>
      </c>
      <c r="P11" s="101">
        <f>IF(N11=0,"N/A",O11/N11)</f>
        <v>0.35100210970464135</v>
      </c>
      <c r="Q11" s="8">
        <v>14722</v>
      </c>
      <c r="R11" s="8">
        <v>4592</v>
      </c>
      <c r="S11" s="101">
        <f>IF(Q11=0,"N/A",R11/Q11)</f>
        <v>0.31191414210025814</v>
      </c>
      <c r="T11" s="8">
        <v>288</v>
      </c>
      <c r="U11" s="8">
        <v>47</v>
      </c>
      <c r="V11" s="101">
        <f>IF(T11=0,"N/A",U11/T11)</f>
        <v>0.16319444444444445</v>
      </c>
      <c r="W11" s="8">
        <v>150</v>
      </c>
      <c r="X11" s="8">
        <v>19</v>
      </c>
      <c r="Y11" s="101">
        <f>IF(W11=0,"N/A",X11/W11)</f>
        <v>0.12666666666666668</v>
      </c>
      <c r="Z11" s="8">
        <v>250</v>
      </c>
      <c r="AA11" s="8">
        <v>22</v>
      </c>
      <c r="AB11" s="101">
        <f>IF(Z11=0,"N/A",AA11/Z11)</f>
        <v>8.7999999999999995E-2</v>
      </c>
      <c r="AC11" s="8">
        <v>3560</v>
      </c>
      <c r="AD11" s="8">
        <v>1512</v>
      </c>
      <c r="AE11" s="101">
        <f>IF(AC11=0,"N/A",AD11/AC11)</f>
        <v>0.42471910112359551</v>
      </c>
      <c r="AF11" s="8">
        <v>60</v>
      </c>
      <c r="AG11" s="8">
        <v>29</v>
      </c>
      <c r="AH11" s="101">
        <f>IF(AF11=0,"N/A",AG11/AF11)</f>
        <v>0.48333333333333334</v>
      </c>
      <c r="AI11" s="8">
        <v>2392</v>
      </c>
      <c r="AJ11" s="8">
        <v>714</v>
      </c>
      <c r="AK11" s="101">
        <f>IF(AI11=0,"N/A",AJ11/AI11)</f>
        <v>0.298494983277592</v>
      </c>
      <c r="AL11" s="8">
        <v>4</v>
      </c>
      <c r="AM11" s="8">
        <v>4</v>
      </c>
      <c r="AN11" s="101">
        <f>IF(AL11=0,"N/A",AM11/AL11)</f>
        <v>1</v>
      </c>
      <c r="AO11" s="8">
        <v>46</v>
      </c>
      <c r="AP11" s="8">
        <v>57</v>
      </c>
      <c r="AQ11" s="101">
        <f>IF(AO11=0,"N/A",AP11/AO11)</f>
        <v>1.2391304347826086</v>
      </c>
      <c r="AR11" s="8">
        <v>0</v>
      </c>
      <c r="AS11" s="8">
        <v>0</v>
      </c>
      <c r="AT11" s="101" t="str">
        <f>IF(AR11=0,"N/A",AS11/AR11)</f>
        <v>N/A</v>
      </c>
      <c r="AU11" s="8">
        <v>0</v>
      </c>
      <c r="AV11" s="8">
        <v>0</v>
      </c>
      <c r="AW11" s="101" t="str">
        <f>IF(AU11=0,"N/A",AV11/AU11)</f>
        <v>N/A</v>
      </c>
      <c r="AX11" s="8">
        <v>12</v>
      </c>
      <c r="AY11" s="8">
        <v>3</v>
      </c>
      <c r="AZ11" s="101">
        <f>IF(AX11=0,"N/A",AY11/AX11)</f>
        <v>0.25</v>
      </c>
      <c r="BA11" s="8">
        <v>493</v>
      </c>
      <c r="BB11" s="8">
        <v>160</v>
      </c>
      <c r="BC11" s="101">
        <f>IF(BA11=0,"N/A",BB11/BA11)</f>
        <v>0.32454361054766734</v>
      </c>
      <c r="BD11" s="8">
        <v>329</v>
      </c>
      <c r="BE11" s="8">
        <v>91</v>
      </c>
      <c r="BF11" s="101">
        <f>IF(BD11=0,"N/A",BE11/BD11)</f>
        <v>0.27659574468085107</v>
      </c>
      <c r="BG11" s="8">
        <v>0</v>
      </c>
      <c r="BH11" s="8">
        <v>0</v>
      </c>
      <c r="BI11" s="101" t="str">
        <f>IF(BG11=0,"N/A",BH11/BG11)</f>
        <v>N/A</v>
      </c>
      <c r="BJ11" s="25">
        <v>12</v>
      </c>
      <c r="BK11" s="25">
        <v>1</v>
      </c>
      <c r="BL11" s="101">
        <f>IF(BJ11=0,"N/A",BK11/BJ11)</f>
        <v>8.3333333333333329E-2</v>
      </c>
      <c r="BM11" s="25">
        <v>6</v>
      </c>
      <c r="BN11" s="25">
        <v>0</v>
      </c>
      <c r="BO11" s="101">
        <f>IF(BM11=0,"N/A",BN11/BM11)</f>
        <v>0</v>
      </c>
    </row>
    <row r="12" spans="1:67" s="1" customFormat="1" ht="15" customHeight="1" x14ac:dyDescent="0.55000000000000004">
      <c r="A12" s="16">
        <v>5</v>
      </c>
      <c r="B12" s="17" t="s">
        <v>21</v>
      </c>
      <c r="C12" s="18">
        <v>9127</v>
      </c>
      <c r="D12" s="17" t="s">
        <v>23</v>
      </c>
      <c r="E12" s="8">
        <v>1879</v>
      </c>
      <c r="F12" s="8">
        <v>2167</v>
      </c>
      <c r="G12" s="101">
        <f t="shared" ref="G12:G75" si="0">IF(E12=0,"N/A",F12/E12)</f>
        <v>1.1532730175625332</v>
      </c>
      <c r="H12" s="8">
        <v>185</v>
      </c>
      <c r="I12" s="8">
        <v>33</v>
      </c>
      <c r="J12" s="101">
        <f t="shared" ref="J12:J75" si="1">IF(H12=0,"N/A",I12/H12)</f>
        <v>0.17837837837837839</v>
      </c>
      <c r="K12" s="8">
        <v>2064</v>
      </c>
      <c r="L12" s="8">
        <v>2200</v>
      </c>
      <c r="M12" s="101">
        <f t="shared" ref="M12:M75" si="2">IF(K12=0,"N/A",L12/K12)</f>
        <v>1.0658914728682169</v>
      </c>
      <c r="N12" s="8">
        <v>4471</v>
      </c>
      <c r="O12" s="8">
        <v>1023</v>
      </c>
      <c r="P12" s="101">
        <f t="shared" ref="P12:P75" si="3">IF(N12=0,"N/A",O12/N12)</f>
        <v>0.22880787295906957</v>
      </c>
      <c r="Q12" s="8">
        <v>6535</v>
      </c>
      <c r="R12" s="8">
        <v>3223</v>
      </c>
      <c r="S12" s="101">
        <f t="shared" ref="S12:S75" si="4">IF(Q12=0,"N/A",R12/Q12)</f>
        <v>0.4931905126243305</v>
      </c>
      <c r="T12" s="8">
        <v>90</v>
      </c>
      <c r="U12" s="8">
        <v>21</v>
      </c>
      <c r="V12" s="101">
        <f t="shared" ref="V12:V75" si="5">IF(T12=0,"N/A",U12/T12)</f>
        <v>0.23333333333333334</v>
      </c>
      <c r="W12" s="8">
        <v>110</v>
      </c>
      <c r="X12" s="8">
        <v>16</v>
      </c>
      <c r="Y12" s="101">
        <f t="shared" ref="Y12:Y75" si="6">IF(W12=0,"N/A",X12/W12)</f>
        <v>0.14545454545454545</v>
      </c>
      <c r="Z12" s="8">
        <v>0</v>
      </c>
      <c r="AA12" s="8">
        <v>3</v>
      </c>
      <c r="AB12" s="101" t="str">
        <f t="shared" ref="AB12:AB75" si="7">IF(Z12=0,"N/A",AA12/Z12)</f>
        <v>N/A</v>
      </c>
      <c r="AC12" s="8">
        <v>2432</v>
      </c>
      <c r="AD12" s="8">
        <v>721</v>
      </c>
      <c r="AE12" s="101">
        <f t="shared" ref="AE12:AE75" si="8">IF(AC12=0,"N/A",AD12/AC12)</f>
        <v>0.29646381578947367</v>
      </c>
      <c r="AF12" s="8">
        <v>0</v>
      </c>
      <c r="AG12" s="8">
        <v>0</v>
      </c>
      <c r="AH12" s="101" t="str">
        <f t="shared" ref="AH12:AH75" si="9">IF(AF12=0,"N/A",AG12/AF12)</f>
        <v>N/A</v>
      </c>
      <c r="AI12" s="8">
        <v>429</v>
      </c>
      <c r="AJ12" s="8">
        <v>90</v>
      </c>
      <c r="AK12" s="101">
        <f t="shared" ref="AK12:AK75" si="10">IF(AI12=0,"N/A",AJ12/AI12)</f>
        <v>0.20979020979020979</v>
      </c>
      <c r="AL12" s="8">
        <v>76</v>
      </c>
      <c r="AM12" s="8">
        <v>1</v>
      </c>
      <c r="AN12" s="101">
        <f t="shared" ref="AN12:AN75" si="11">IF(AL12=0,"N/A",AM12/AL12)</f>
        <v>1.3157894736842105E-2</v>
      </c>
      <c r="AO12" s="8">
        <v>512</v>
      </c>
      <c r="AP12" s="8">
        <v>18</v>
      </c>
      <c r="AQ12" s="101">
        <f t="shared" ref="AQ12:AQ75" si="12">IF(AO12=0,"N/A",AP12/AO12)</f>
        <v>3.515625E-2</v>
      </c>
      <c r="AR12" s="8">
        <v>0</v>
      </c>
      <c r="AS12" s="8">
        <v>0</v>
      </c>
      <c r="AT12" s="101" t="str">
        <f t="shared" ref="AT12:AT75" si="13">IF(AR12=0,"N/A",AS12/AR12)</f>
        <v>N/A</v>
      </c>
      <c r="AU12" s="8">
        <v>0</v>
      </c>
      <c r="AV12" s="8">
        <v>1</v>
      </c>
      <c r="AW12" s="101" t="str">
        <f t="shared" ref="AW12:AW75" si="14">IF(AU12=0,"N/A",AV12/AU12)</f>
        <v>N/A</v>
      </c>
      <c r="AX12" s="8">
        <v>3</v>
      </c>
      <c r="AY12" s="8">
        <v>9</v>
      </c>
      <c r="AZ12" s="101">
        <f t="shared" ref="AZ12:AZ75" si="15">IF(AX12=0,"N/A",AY12/AX12)</f>
        <v>3</v>
      </c>
      <c r="BA12" s="8">
        <v>197</v>
      </c>
      <c r="BB12" s="8">
        <v>99</v>
      </c>
      <c r="BC12" s="101">
        <f t="shared" ref="BC12:BC75" si="16">IF(BA12=0,"N/A",BB12/BA12)</f>
        <v>0.5025380710659898</v>
      </c>
      <c r="BD12" s="8">
        <v>622</v>
      </c>
      <c r="BE12" s="8">
        <v>42</v>
      </c>
      <c r="BF12" s="101">
        <f t="shared" ref="BF12:BF75" si="17">IF(BD12=0,"N/A",BE12/BD12)</f>
        <v>6.7524115755627015E-2</v>
      </c>
      <c r="BG12" s="8">
        <v>0</v>
      </c>
      <c r="BH12" s="8">
        <v>0</v>
      </c>
      <c r="BI12" s="101" t="str">
        <f t="shared" ref="BI12:BI75" si="18">IF(BG12=0,"N/A",BH12/BG12)</f>
        <v>N/A</v>
      </c>
      <c r="BJ12" s="25">
        <v>5</v>
      </c>
      <c r="BK12" s="25">
        <v>0</v>
      </c>
      <c r="BL12" s="101">
        <f t="shared" ref="BL12:BL75" si="19">IF(BJ12=0,"N/A",BK12/BJ12)</f>
        <v>0</v>
      </c>
      <c r="BM12" s="25">
        <v>5</v>
      </c>
      <c r="BN12" s="25">
        <v>0</v>
      </c>
      <c r="BO12" s="101">
        <f t="shared" ref="BO12:BO75" si="20">IF(BM12=0,"N/A",BN12/BM12)</f>
        <v>0</v>
      </c>
    </row>
    <row r="13" spans="1:67" s="1" customFormat="1" ht="15" customHeight="1" x14ac:dyDescent="0.55000000000000004">
      <c r="A13" s="16">
        <v>5</v>
      </c>
      <c r="B13" s="17" t="s">
        <v>21</v>
      </c>
      <c r="C13" s="18">
        <v>9201</v>
      </c>
      <c r="D13" s="17" t="s">
        <v>24</v>
      </c>
      <c r="E13" s="8">
        <v>1398</v>
      </c>
      <c r="F13" s="8">
        <v>1964</v>
      </c>
      <c r="G13" s="101">
        <f t="shared" si="0"/>
        <v>1.4048640915593704</v>
      </c>
      <c r="H13" s="8">
        <v>660</v>
      </c>
      <c r="I13" s="8">
        <v>138</v>
      </c>
      <c r="J13" s="101">
        <f t="shared" si="1"/>
        <v>0.20909090909090908</v>
      </c>
      <c r="K13" s="8">
        <v>2058</v>
      </c>
      <c r="L13" s="8">
        <v>2102</v>
      </c>
      <c r="M13" s="101">
        <f t="shared" si="2"/>
        <v>1.0213799805636541</v>
      </c>
      <c r="N13" s="8">
        <v>3478</v>
      </c>
      <c r="O13" s="8">
        <v>1873</v>
      </c>
      <c r="P13" s="101">
        <f t="shared" si="3"/>
        <v>0.53852788959171938</v>
      </c>
      <c r="Q13" s="8">
        <v>5536</v>
      </c>
      <c r="R13" s="8">
        <v>3975</v>
      </c>
      <c r="S13" s="101">
        <f t="shared" si="4"/>
        <v>0.71802745664739887</v>
      </c>
      <c r="T13" s="8">
        <v>275</v>
      </c>
      <c r="U13" s="8">
        <v>66</v>
      </c>
      <c r="V13" s="101">
        <f t="shared" si="5"/>
        <v>0.24</v>
      </c>
      <c r="W13" s="8">
        <v>70</v>
      </c>
      <c r="X13" s="8">
        <v>29</v>
      </c>
      <c r="Y13" s="101">
        <f t="shared" si="6"/>
        <v>0.41428571428571431</v>
      </c>
      <c r="Z13" s="8">
        <v>119</v>
      </c>
      <c r="AA13" s="8">
        <v>54</v>
      </c>
      <c r="AB13" s="101">
        <f t="shared" si="7"/>
        <v>0.45378151260504201</v>
      </c>
      <c r="AC13" s="8">
        <v>1126</v>
      </c>
      <c r="AD13" s="8">
        <v>929</v>
      </c>
      <c r="AE13" s="101">
        <f t="shared" si="8"/>
        <v>0.82504440497335707</v>
      </c>
      <c r="AF13" s="8">
        <v>4</v>
      </c>
      <c r="AG13" s="8">
        <v>1</v>
      </c>
      <c r="AH13" s="101">
        <f t="shared" si="9"/>
        <v>0.25</v>
      </c>
      <c r="AI13" s="8">
        <v>1002</v>
      </c>
      <c r="AJ13" s="8">
        <v>214</v>
      </c>
      <c r="AK13" s="101">
        <f t="shared" si="10"/>
        <v>0.21357285429141717</v>
      </c>
      <c r="AL13" s="8">
        <v>4</v>
      </c>
      <c r="AM13" s="8">
        <v>2</v>
      </c>
      <c r="AN13" s="101">
        <f t="shared" si="11"/>
        <v>0.5</v>
      </c>
      <c r="AO13" s="8">
        <v>43</v>
      </c>
      <c r="AP13" s="8">
        <v>32</v>
      </c>
      <c r="AQ13" s="101">
        <f t="shared" si="12"/>
        <v>0.7441860465116279</v>
      </c>
      <c r="AR13" s="8">
        <v>0</v>
      </c>
      <c r="AS13" s="8">
        <v>0</v>
      </c>
      <c r="AT13" s="101" t="str">
        <f t="shared" si="13"/>
        <v>N/A</v>
      </c>
      <c r="AU13" s="8">
        <v>0</v>
      </c>
      <c r="AV13" s="8">
        <v>0</v>
      </c>
      <c r="AW13" s="101" t="str">
        <f t="shared" si="14"/>
        <v>N/A</v>
      </c>
      <c r="AX13" s="8">
        <v>4</v>
      </c>
      <c r="AY13" s="8">
        <v>0</v>
      </c>
      <c r="AZ13" s="101">
        <f t="shared" si="15"/>
        <v>0</v>
      </c>
      <c r="BA13" s="8">
        <v>551</v>
      </c>
      <c r="BB13" s="8">
        <v>470</v>
      </c>
      <c r="BC13" s="101">
        <f t="shared" si="16"/>
        <v>0.85299455535390201</v>
      </c>
      <c r="BD13" s="8">
        <v>280</v>
      </c>
      <c r="BE13" s="8">
        <v>67</v>
      </c>
      <c r="BF13" s="101">
        <f t="shared" si="17"/>
        <v>0.2392857142857143</v>
      </c>
      <c r="BG13" s="8">
        <v>0</v>
      </c>
      <c r="BH13" s="8">
        <v>0</v>
      </c>
      <c r="BI13" s="101" t="str">
        <f t="shared" si="18"/>
        <v>N/A</v>
      </c>
      <c r="BJ13" s="25">
        <v>5</v>
      </c>
      <c r="BK13" s="25">
        <v>1</v>
      </c>
      <c r="BL13" s="101">
        <f t="shared" si="19"/>
        <v>0.2</v>
      </c>
      <c r="BM13" s="25">
        <v>7</v>
      </c>
      <c r="BN13" s="25">
        <v>0</v>
      </c>
      <c r="BO13" s="101">
        <f t="shared" si="20"/>
        <v>0</v>
      </c>
    </row>
    <row r="14" spans="1:67" s="1" customFormat="1" ht="15" customHeight="1" x14ac:dyDescent="0.55000000000000004">
      <c r="A14" s="16">
        <v>5</v>
      </c>
      <c r="B14" s="17" t="s">
        <v>21</v>
      </c>
      <c r="C14" s="18">
        <v>9202</v>
      </c>
      <c r="D14" s="17" t="s">
        <v>25</v>
      </c>
      <c r="E14" s="8">
        <v>1794</v>
      </c>
      <c r="F14" s="8">
        <v>1546</v>
      </c>
      <c r="G14" s="101">
        <f t="shared" si="0"/>
        <v>0.8617614269788183</v>
      </c>
      <c r="H14" s="8">
        <v>403</v>
      </c>
      <c r="I14" s="8">
        <v>102</v>
      </c>
      <c r="J14" s="101">
        <f t="shared" si="1"/>
        <v>0.25310173697270472</v>
      </c>
      <c r="K14" s="8">
        <v>2197</v>
      </c>
      <c r="L14" s="8">
        <v>1648</v>
      </c>
      <c r="M14" s="101">
        <f t="shared" si="2"/>
        <v>0.75011379153390989</v>
      </c>
      <c r="N14" s="8">
        <v>8443</v>
      </c>
      <c r="O14" s="8">
        <v>854</v>
      </c>
      <c r="P14" s="101">
        <f t="shared" si="3"/>
        <v>0.10114888072959849</v>
      </c>
      <c r="Q14" s="8">
        <v>10640</v>
      </c>
      <c r="R14" s="8">
        <v>2502</v>
      </c>
      <c r="S14" s="101">
        <f t="shared" si="4"/>
        <v>0.23515037593984964</v>
      </c>
      <c r="T14" s="8">
        <v>266</v>
      </c>
      <c r="U14" s="8">
        <v>44</v>
      </c>
      <c r="V14" s="101">
        <f t="shared" si="5"/>
        <v>0.16541353383458646</v>
      </c>
      <c r="W14" s="8">
        <v>0</v>
      </c>
      <c r="X14" s="8">
        <v>25</v>
      </c>
      <c r="Y14" s="101" t="str">
        <f t="shared" si="6"/>
        <v>N/A</v>
      </c>
      <c r="Z14" s="8">
        <v>60</v>
      </c>
      <c r="AA14" s="8">
        <v>5</v>
      </c>
      <c r="AB14" s="101">
        <f t="shared" si="7"/>
        <v>8.3333333333333329E-2</v>
      </c>
      <c r="AC14" s="8">
        <v>862</v>
      </c>
      <c r="AD14" s="8">
        <v>350</v>
      </c>
      <c r="AE14" s="101">
        <f t="shared" si="8"/>
        <v>0.40603248259860791</v>
      </c>
      <c r="AF14" s="8">
        <v>0</v>
      </c>
      <c r="AG14" s="8">
        <v>0</v>
      </c>
      <c r="AH14" s="101" t="str">
        <f t="shared" si="9"/>
        <v>N/A</v>
      </c>
      <c r="AI14" s="8">
        <v>7018</v>
      </c>
      <c r="AJ14" s="8">
        <v>324</v>
      </c>
      <c r="AK14" s="101">
        <f t="shared" si="10"/>
        <v>4.6166999145055572E-2</v>
      </c>
      <c r="AL14" s="8">
        <v>3</v>
      </c>
      <c r="AM14" s="8">
        <v>3</v>
      </c>
      <c r="AN14" s="101">
        <f t="shared" si="11"/>
        <v>1</v>
      </c>
      <c r="AO14" s="8">
        <v>34</v>
      </c>
      <c r="AP14" s="8">
        <v>34</v>
      </c>
      <c r="AQ14" s="101">
        <f t="shared" si="12"/>
        <v>1</v>
      </c>
      <c r="AR14" s="8">
        <v>0</v>
      </c>
      <c r="AS14" s="8">
        <v>4</v>
      </c>
      <c r="AT14" s="101" t="str">
        <f t="shared" si="13"/>
        <v>N/A</v>
      </c>
      <c r="AU14" s="8">
        <v>0</v>
      </c>
      <c r="AV14" s="8">
        <v>0</v>
      </c>
      <c r="AW14" s="101" t="str">
        <f t="shared" si="14"/>
        <v>N/A</v>
      </c>
      <c r="AX14" s="8">
        <v>12</v>
      </c>
      <c r="AY14" s="8">
        <v>1</v>
      </c>
      <c r="AZ14" s="101">
        <f t="shared" si="15"/>
        <v>8.3333333333333329E-2</v>
      </c>
      <c r="BA14" s="8">
        <v>120</v>
      </c>
      <c r="BB14" s="8">
        <v>31</v>
      </c>
      <c r="BC14" s="101">
        <f t="shared" si="16"/>
        <v>0.25833333333333336</v>
      </c>
      <c r="BD14" s="8">
        <v>68</v>
      </c>
      <c r="BE14" s="8">
        <v>26</v>
      </c>
      <c r="BF14" s="101">
        <f t="shared" si="17"/>
        <v>0.38235294117647056</v>
      </c>
      <c r="BG14" s="8">
        <v>0</v>
      </c>
      <c r="BH14" s="8">
        <v>0</v>
      </c>
      <c r="BI14" s="101" t="str">
        <f t="shared" si="18"/>
        <v>N/A</v>
      </c>
      <c r="BJ14" s="25">
        <v>5</v>
      </c>
      <c r="BK14" s="25">
        <v>1</v>
      </c>
      <c r="BL14" s="101">
        <f t="shared" si="19"/>
        <v>0.2</v>
      </c>
      <c r="BM14" s="25">
        <v>5</v>
      </c>
      <c r="BN14" s="25">
        <v>1</v>
      </c>
      <c r="BO14" s="101">
        <f t="shared" si="20"/>
        <v>0.2</v>
      </c>
    </row>
    <row r="15" spans="1:67" s="1" customFormat="1" ht="15" customHeight="1" x14ac:dyDescent="0.55000000000000004">
      <c r="A15" s="16">
        <v>5</v>
      </c>
      <c r="B15" s="17" t="s">
        <v>21</v>
      </c>
      <c r="C15" s="18">
        <v>9203</v>
      </c>
      <c r="D15" s="17" t="s">
        <v>26</v>
      </c>
      <c r="E15" s="8">
        <v>2518</v>
      </c>
      <c r="F15" s="8">
        <v>2946</v>
      </c>
      <c r="G15" s="101">
        <f t="shared" si="0"/>
        <v>1.1699761715647339</v>
      </c>
      <c r="H15" s="8">
        <v>755</v>
      </c>
      <c r="I15" s="8">
        <v>127</v>
      </c>
      <c r="J15" s="101">
        <f t="shared" si="1"/>
        <v>0.16821192052980133</v>
      </c>
      <c r="K15" s="8">
        <v>3273</v>
      </c>
      <c r="L15" s="8">
        <v>3073</v>
      </c>
      <c r="M15" s="101">
        <f t="shared" si="2"/>
        <v>0.93889398105713417</v>
      </c>
      <c r="N15" s="8">
        <v>7342</v>
      </c>
      <c r="O15" s="8">
        <v>3760</v>
      </c>
      <c r="P15" s="101">
        <f t="shared" si="3"/>
        <v>0.51212203759193675</v>
      </c>
      <c r="Q15" s="8">
        <v>10615</v>
      </c>
      <c r="R15" s="8">
        <v>6833</v>
      </c>
      <c r="S15" s="101">
        <f t="shared" si="4"/>
        <v>0.64371172868582194</v>
      </c>
      <c r="T15" s="8">
        <v>101</v>
      </c>
      <c r="U15" s="8">
        <v>15</v>
      </c>
      <c r="V15" s="101">
        <f t="shared" si="5"/>
        <v>0.14851485148514851</v>
      </c>
      <c r="W15" s="8">
        <v>116</v>
      </c>
      <c r="X15" s="8">
        <v>19</v>
      </c>
      <c r="Y15" s="101">
        <f t="shared" si="6"/>
        <v>0.16379310344827586</v>
      </c>
      <c r="Z15" s="8">
        <v>111</v>
      </c>
      <c r="AA15" s="8">
        <v>50</v>
      </c>
      <c r="AB15" s="101">
        <f t="shared" si="7"/>
        <v>0.45045045045045046</v>
      </c>
      <c r="AC15" s="8">
        <v>5436</v>
      </c>
      <c r="AD15" s="8">
        <v>3127</v>
      </c>
      <c r="AE15" s="101">
        <f t="shared" si="8"/>
        <v>0.57523914643119944</v>
      </c>
      <c r="AF15" s="8">
        <v>4</v>
      </c>
      <c r="AG15" s="8">
        <v>1</v>
      </c>
      <c r="AH15" s="101">
        <f t="shared" si="9"/>
        <v>0.25</v>
      </c>
      <c r="AI15" s="8">
        <v>459</v>
      </c>
      <c r="AJ15" s="8">
        <v>73</v>
      </c>
      <c r="AK15" s="101">
        <f t="shared" si="10"/>
        <v>0.15904139433551198</v>
      </c>
      <c r="AL15" s="8">
        <v>9</v>
      </c>
      <c r="AM15" s="8">
        <v>3</v>
      </c>
      <c r="AN15" s="101">
        <f t="shared" si="11"/>
        <v>0.33333333333333331</v>
      </c>
      <c r="AO15" s="8">
        <v>85</v>
      </c>
      <c r="AP15" s="8">
        <v>24</v>
      </c>
      <c r="AQ15" s="101">
        <f t="shared" si="12"/>
        <v>0.28235294117647058</v>
      </c>
      <c r="AR15" s="8">
        <v>0</v>
      </c>
      <c r="AS15" s="8">
        <v>0</v>
      </c>
      <c r="AT15" s="101" t="str">
        <f t="shared" si="13"/>
        <v>N/A</v>
      </c>
      <c r="AU15" s="8">
        <v>0</v>
      </c>
      <c r="AV15" s="8">
        <v>0</v>
      </c>
      <c r="AW15" s="101" t="str">
        <f t="shared" si="14"/>
        <v>N/A</v>
      </c>
      <c r="AX15" s="8">
        <v>9</v>
      </c>
      <c r="AY15" s="8">
        <v>28</v>
      </c>
      <c r="AZ15" s="101">
        <f t="shared" si="15"/>
        <v>3.1111111111111112</v>
      </c>
      <c r="BA15" s="8">
        <v>47</v>
      </c>
      <c r="BB15" s="8">
        <v>3</v>
      </c>
      <c r="BC15" s="101">
        <f t="shared" si="16"/>
        <v>6.3829787234042548E-2</v>
      </c>
      <c r="BD15" s="8">
        <v>965</v>
      </c>
      <c r="BE15" s="8">
        <v>400</v>
      </c>
      <c r="BF15" s="101">
        <f t="shared" si="17"/>
        <v>0.41450777202072536</v>
      </c>
      <c r="BG15" s="8">
        <v>0</v>
      </c>
      <c r="BH15" s="8">
        <v>0</v>
      </c>
      <c r="BI15" s="101" t="str">
        <f t="shared" si="18"/>
        <v>N/A</v>
      </c>
      <c r="BJ15" s="25">
        <v>5</v>
      </c>
      <c r="BK15" s="25">
        <v>1</v>
      </c>
      <c r="BL15" s="101">
        <f t="shared" si="19"/>
        <v>0.2</v>
      </c>
      <c r="BM15" s="25">
        <v>6</v>
      </c>
      <c r="BN15" s="25">
        <v>0</v>
      </c>
      <c r="BO15" s="101">
        <f t="shared" si="20"/>
        <v>0</v>
      </c>
    </row>
    <row r="16" spans="1:67" s="1" customFormat="1" ht="15" customHeight="1" x14ac:dyDescent="0.55000000000000004">
      <c r="A16" s="16">
        <v>5</v>
      </c>
      <c r="B16" s="17" t="s">
        <v>21</v>
      </c>
      <c r="C16" s="18">
        <v>9204</v>
      </c>
      <c r="D16" s="17" t="s">
        <v>27</v>
      </c>
      <c r="E16" s="8">
        <v>2844</v>
      </c>
      <c r="F16" s="8">
        <v>3648</v>
      </c>
      <c r="G16" s="101">
        <f t="shared" si="0"/>
        <v>1.2827004219409284</v>
      </c>
      <c r="H16" s="8">
        <v>454</v>
      </c>
      <c r="I16" s="8">
        <v>155</v>
      </c>
      <c r="J16" s="101">
        <f t="shared" si="1"/>
        <v>0.34140969162995594</v>
      </c>
      <c r="K16" s="8">
        <v>3298</v>
      </c>
      <c r="L16" s="8">
        <v>3803</v>
      </c>
      <c r="M16" s="101">
        <f t="shared" si="2"/>
        <v>1.1531231049120678</v>
      </c>
      <c r="N16" s="8">
        <v>4442</v>
      </c>
      <c r="O16" s="8">
        <v>2565</v>
      </c>
      <c r="P16" s="101">
        <f t="shared" si="3"/>
        <v>0.57744259342638449</v>
      </c>
      <c r="Q16" s="8">
        <v>7740</v>
      </c>
      <c r="R16" s="8">
        <v>6368</v>
      </c>
      <c r="S16" s="101">
        <f t="shared" si="4"/>
        <v>0.82273901808785532</v>
      </c>
      <c r="T16" s="8">
        <v>308</v>
      </c>
      <c r="U16" s="8">
        <v>76</v>
      </c>
      <c r="V16" s="101">
        <f t="shared" si="5"/>
        <v>0.24675324675324675</v>
      </c>
      <c r="W16" s="8">
        <v>53</v>
      </c>
      <c r="X16" s="8">
        <v>78</v>
      </c>
      <c r="Y16" s="101">
        <f t="shared" si="6"/>
        <v>1.4716981132075471</v>
      </c>
      <c r="Z16" s="8">
        <v>10</v>
      </c>
      <c r="AA16" s="8">
        <v>14</v>
      </c>
      <c r="AB16" s="101">
        <f t="shared" si="7"/>
        <v>1.4</v>
      </c>
      <c r="AC16" s="8">
        <v>3257</v>
      </c>
      <c r="AD16" s="8">
        <v>1908</v>
      </c>
      <c r="AE16" s="101">
        <f t="shared" si="8"/>
        <v>0.58581516733190053</v>
      </c>
      <c r="AF16" s="8">
        <v>3</v>
      </c>
      <c r="AG16" s="8">
        <v>13</v>
      </c>
      <c r="AH16" s="101">
        <f t="shared" si="9"/>
        <v>4.333333333333333</v>
      </c>
      <c r="AI16" s="8">
        <v>378</v>
      </c>
      <c r="AJ16" s="8">
        <v>163</v>
      </c>
      <c r="AK16" s="101">
        <f t="shared" si="10"/>
        <v>0.43121693121693122</v>
      </c>
      <c r="AL16" s="8">
        <v>10</v>
      </c>
      <c r="AM16" s="8">
        <v>14</v>
      </c>
      <c r="AN16" s="101">
        <f t="shared" si="11"/>
        <v>1.4</v>
      </c>
      <c r="AO16" s="8">
        <v>130</v>
      </c>
      <c r="AP16" s="8">
        <v>82</v>
      </c>
      <c r="AQ16" s="101">
        <f t="shared" si="12"/>
        <v>0.63076923076923075</v>
      </c>
      <c r="AR16" s="8">
        <v>0</v>
      </c>
      <c r="AS16" s="8">
        <v>2</v>
      </c>
      <c r="AT16" s="101" t="str">
        <f t="shared" si="13"/>
        <v>N/A</v>
      </c>
      <c r="AU16" s="8">
        <v>0</v>
      </c>
      <c r="AV16" s="8">
        <v>1</v>
      </c>
      <c r="AW16" s="101" t="str">
        <f t="shared" si="14"/>
        <v>N/A</v>
      </c>
      <c r="AX16" s="8">
        <v>20</v>
      </c>
      <c r="AY16" s="8">
        <v>14</v>
      </c>
      <c r="AZ16" s="101">
        <f t="shared" si="15"/>
        <v>0.7</v>
      </c>
      <c r="BA16" s="8">
        <v>47</v>
      </c>
      <c r="BB16" s="8">
        <v>70</v>
      </c>
      <c r="BC16" s="101">
        <f t="shared" si="16"/>
        <v>1.4893617021276595</v>
      </c>
      <c r="BD16" s="8">
        <v>226</v>
      </c>
      <c r="BE16" s="8">
        <v>122</v>
      </c>
      <c r="BF16" s="101">
        <f t="shared" si="17"/>
        <v>0.53982300884955747</v>
      </c>
      <c r="BG16" s="8">
        <v>0</v>
      </c>
      <c r="BH16" s="8">
        <v>0</v>
      </c>
      <c r="BI16" s="101" t="str">
        <f t="shared" si="18"/>
        <v>N/A</v>
      </c>
      <c r="BJ16" s="25">
        <v>5</v>
      </c>
      <c r="BK16" s="25">
        <v>2</v>
      </c>
      <c r="BL16" s="101">
        <f t="shared" si="19"/>
        <v>0.4</v>
      </c>
      <c r="BM16" s="25">
        <v>5</v>
      </c>
      <c r="BN16" s="25">
        <v>0</v>
      </c>
      <c r="BO16" s="101">
        <f t="shared" si="20"/>
        <v>0</v>
      </c>
    </row>
    <row r="17" spans="1:67" s="1" customFormat="1" ht="15" customHeight="1" x14ac:dyDescent="0.55000000000000004">
      <c r="A17" s="16">
        <v>5</v>
      </c>
      <c r="B17" s="17" t="s">
        <v>21</v>
      </c>
      <c r="C17" s="18">
        <v>9205</v>
      </c>
      <c r="D17" s="17" t="s">
        <v>28</v>
      </c>
      <c r="E17" s="8">
        <v>3149</v>
      </c>
      <c r="F17" s="8">
        <v>2044</v>
      </c>
      <c r="G17" s="101">
        <f t="shared" si="0"/>
        <v>0.64909495077802482</v>
      </c>
      <c r="H17" s="8">
        <v>584</v>
      </c>
      <c r="I17" s="8">
        <v>116</v>
      </c>
      <c r="J17" s="101">
        <f t="shared" si="1"/>
        <v>0.19863013698630136</v>
      </c>
      <c r="K17" s="8">
        <v>3733</v>
      </c>
      <c r="L17" s="8">
        <v>2160</v>
      </c>
      <c r="M17" s="101">
        <f t="shared" si="2"/>
        <v>0.57862309134744172</v>
      </c>
      <c r="N17" s="8">
        <v>7514</v>
      </c>
      <c r="O17" s="8">
        <v>1825</v>
      </c>
      <c r="P17" s="101">
        <f t="shared" si="3"/>
        <v>0.24287995741282939</v>
      </c>
      <c r="Q17" s="8">
        <v>11247</v>
      </c>
      <c r="R17" s="8">
        <v>3985</v>
      </c>
      <c r="S17" s="101">
        <f t="shared" si="4"/>
        <v>0.35431670667733617</v>
      </c>
      <c r="T17" s="8">
        <v>551</v>
      </c>
      <c r="U17" s="8">
        <v>111</v>
      </c>
      <c r="V17" s="101">
        <f t="shared" si="5"/>
        <v>0.2014519056261343</v>
      </c>
      <c r="W17" s="8">
        <v>70</v>
      </c>
      <c r="X17" s="8">
        <v>27</v>
      </c>
      <c r="Y17" s="101">
        <f t="shared" si="6"/>
        <v>0.38571428571428573</v>
      </c>
      <c r="Z17" s="8">
        <v>186</v>
      </c>
      <c r="AA17" s="8">
        <v>41</v>
      </c>
      <c r="AB17" s="101">
        <f t="shared" si="7"/>
        <v>0.22043010752688172</v>
      </c>
      <c r="AC17" s="8">
        <v>2290</v>
      </c>
      <c r="AD17" s="8">
        <v>254</v>
      </c>
      <c r="AE17" s="101">
        <f t="shared" si="8"/>
        <v>0.11091703056768559</v>
      </c>
      <c r="AF17" s="8">
        <v>24</v>
      </c>
      <c r="AG17" s="8">
        <v>1</v>
      </c>
      <c r="AH17" s="101">
        <f t="shared" si="9"/>
        <v>4.1666666666666664E-2</v>
      </c>
      <c r="AI17" s="8">
        <v>2646</v>
      </c>
      <c r="AJ17" s="8">
        <v>812</v>
      </c>
      <c r="AK17" s="101">
        <f t="shared" si="10"/>
        <v>0.30687830687830686</v>
      </c>
      <c r="AL17" s="8">
        <v>14</v>
      </c>
      <c r="AM17" s="8">
        <v>3</v>
      </c>
      <c r="AN17" s="101">
        <f t="shared" si="11"/>
        <v>0.21428571428571427</v>
      </c>
      <c r="AO17" s="8">
        <v>85</v>
      </c>
      <c r="AP17" s="8">
        <v>33</v>
      </c>
      <c r="AQ17" s="101">
        <f t="shared" si="12"/>
        <v>0.38823529411764707</v>
      </c>
      <c r="AR17" s="8">
        <v>0</v>
      </c>
      <c r="AS17" s="8">
        <v>0</v>
      </c>
      <c r="AT17" s="101" t="str">
        <f t="shared" si="13"/>
        <v>N/A</v>
      </c>
      <c r="AU17" s="8">
        <v>0</v>
      </c>
      <c r="AV17" s="8">
        <v>2</v>
      </c>
      <c r="AW17" s="101" t="str">
        <f t="shared" si="14"/>
        <v>N/A</v>
      </c>
      <c r="AX17" s="8">
        <v>9</v>
      </c>
      <c r="AY17" s="8">
        <v>0</v>
      </c>
      <c r="AZ17" s="101">
        <f t="shared" si="15"/>
        <v>0</v>
      </c>
      <c r="BA17" s="8">
        <v>785</v>
      </c>
      <c r="BB17" s="8">
        <v>425</v>
      </c>
      <c r="BC17" s="101">
        <f t="shared" si="16"/>
        <v>0.54140127388535031</v>
      </c>
      <c r="BD17" s="8">
        <v>854</v>
      </c>
      <c r="BE17" s="8">
        <v>112</v>
      </c>
      <c r="BF17" s="101">
        <f t="shared" si="17"/>
        <v>0.13114754098360656</v>
      </c>
      <c r="BG17" s="8">
        <v>0</v>
      </c>
      <c r="BH17" s="8">
        <v>0</v>
      </c>
      <c r="BI17" s="101" t="str">
        <f t="shared" si="18"/>
        <v>N/A</v>
      </c>
      <c r="BJ17" s="25">
        <v>7</v>
      </c>
      <c r="BK17" s="25">
        <v>2</v>
      </c>
      <c r="BL17" s="101">
        <f t="shared" si="19"/>
        <v>0.2857142857142857</v>
      </c>
      <c r="BM17" s="25">
        <v>5</v>
      </c>
      <c r="BN17" s="25">
        <v>0</v>
      </c>
      <c r="BO17" s="101">
        <f t="shared" si="20"/>
        <v>0</v>
      </c>
    </row>
    <row r="18" spans="1:67" s="1" customFormat="1" ht="15" customHeight="1" x14ac:dyDescent="0.55000000000000004">
      <c r="A18" s="16">
        <v>5</v>
      </c>
      <c r="B18" s="17" t="s">
        <v>21</v>
      </c>
      <c r="C18" s="18">
        <v>9206</v>
      </c>
      <c r="D18" s="17" t="s">
        <v>29</v>
      </c>
      <c r="E18" s="8">
        <v>3491</v>
      </c>
      <c r="F18" s="8">
        <v>4596</v>
      </c>
      <c r="G18" s="101">
        <f t="shared" si="0"/>
        <v>1.3165282154110569</v>
      </c>
      <c r="H18" s="8">
        <v>941</v>
      </c>
      <c r="I18" s="8">
        <v>207</v>
      </c>
      <c r="J18" s="101">
        <f t="shared" si="1"/>
        <v>0.2199787460148778</v>
      </c>
      <c r="K18" s="8">
        <v>4432</v>
      </c>
      <c r="L18" s="8">
        <v>4803</v>
      </c>
      <c r="M18" s="101">
        <f t="shared" si="2"/>
        <v>1.0837093862815885</v>
      </c>
      <c r="N18" s="8">
        <v>11801</v>
      </c>
      <c r="O18" s="8">
        <v>4436</v>
      </c>
      <c r="P18" s="101">
        <f t="shared" si="3"/>
        <v>0.37590034742818407</v>
      </c>
      <c r="Q18" s="8">
        <v>16233</v>
      </c>
      <c r="R18" s="8">
        <v>9239</v>
      </c>
      <c r="S18" s="101">
        <f t="shared" si="4"/>
        <v>0.56914926384525355</v>
      </c>
      <c r="T18" s="8">
        <v>427</v>
      </c>
      <c r="U18" s="8">
        <v>35</v>
      </c>
      <c r="V18" s="101">
        <f t="shared" si="5"/>
        <v>8.1967213114754092E-2</v>
      </c>
      <c r="W18" s="8">
        <v>126</v>
      </c>
      <c r="X18" s="8">
        <v>25</v>
      </c>
      <c r="Y18" s="101">
        <f t="shared" si="6"/>
        <v>0.1984126984126984</v>
      </c>
      <c r="Z18" s="8">
        <v>146</v>
      </c>
      <c r="AA18" s="8">
        <v>84</v>
      </c>
      <c r="AB18" s="101">
        <f t="shared" si="7"/>
        <v>0.57534246575342463</v>
      </c>
      <c r="AC18" s="8">
        <v>5633</v>
      </c>
      <c r="AD18" s="8">
        <v>1552</v>
      </c>
      <c r="AE18" s="101">
        <f t="shared" si="8"/>
        <v>0.27551926149476302</v>
      </c>
      <c r="AF18" s="8">
        <v>14</v>
      </c>
      <c r="AG18" s="8">
        <v>2</v>
      </c>
      <c r="AH18" s="101">
        <f t="shared" si="9"/>
        <v>0.14285714285714285</v>
      </c>
      <c r="AI18" s="8">
        <v>2443</v>
      </c>
      <c r="AJ18" s="8">
        <v>539</v>
      </c>
      <c r="AK18" s="101">
        <f t="shared" si="10"/>
        <v>0.22063037249283668</v>
      </c>
      <c r="AL18" s="8">
        <v>24</v>
      </c>
      <c r="AM18" s="8">
        <v>7</v>
      </c>
      <c r="AN18" s="101">
        <f t="shared" si="11"/>
        <v>0.29166666666666669</v>
      </c>
      <c r="AO18" s="8">
        <v>104</v>
      </c>
      <c r="AP18" s="8">
        <v>40</v>
      </c>
      <c r="AQ18" s="101">
        <f t="shared" si="12"/>
        <v>0.38461538461538464</v>
      </c>
      <c r="AR18" s="8">
        <v>0</v>
      </c>
      <c r="AS18" s="8">
        <v>0</v>
      </c>
      <c r="AT18" s="101" t="str">
        <f t="shared" si="13"/>
        <v>N/A</v>
      </c>
      <c r="AU18" s="8">
        <v>0</v>
      </c>
      <c r="AV18" s="8">
        <v>1</v>
      </c>
      <c r="AW18" s="101" t="str">
        <f t="shared" si="14"/>
        <v>N/A</v>
      </c>
      <c r="AX18" s="8">
        <v>14</v>
      </c>
      <c r="AY18" s="8">
        <v>2</v>
      </c>
      <c r="AZ18" s="101">
        <f t="shared" si="15"/>
        <v>0.14285714285714285</v>
      </c>
      <c r="BA18" s="8">
        <v>325</v>
      </c>
      <c r="BB18" s="8">
        <v>88</v>
      </c>
      <c r="BC18" s="101">
        <f t="shared" si="16"/>
        <v>0.27076923076923076</v>
      </c>
      <c r="BD18" s="8">
        <v>2545</v>
      </c>
      <c r="BE18" s="8">
        <v>1990</v>
      </c>
      <c r="BF18" s="101">
        <f t="shared" si="17"/>
        <v>0.78192534381139489</v>
      </c>
      <c r="BG18" s="8">
        <v>0</v>
      </c>
      <c r="BH18" s="8">
        <v>0</v>
      </c>
      <c r="BI18" s="101" t="str">
        <f t="shared" si="18"/>
        <v>N/A</v>
      </c>
      <c r="BJ18" s="25">
        <v>5</v>
      </c>
      <c r="BK18" s="25">
        <v>0</v>
      </c>
      <c r="BL18" s="101">
        <f t="shared" si="19"/>
        <v>0</v>
      </c>
      <c r="BM18" s="25">
        <v>5</v>
      </c>
      <c r="BN18" s="25">
        <v>0</v>
      </c>
      <c r="BO18" s="101">
        <f t="shared" si="20"/>
        <v>0</v>
      </c>
    </row>
    <row r="19" spans="1:67" s="1" customFormat="1" ht="15" customHeight="1" x14ac:dyDescent="0.55000000000000004">
      <c r="A19" s="16">
        <v>5</v>
      </c>
      <c r="B19" s="17" t="s">
        <v>21</v>
      </c>
      <c r="C19" s="18">
        <v>9301</v>
      </c>
      <c r="D19" s="17" t="s">
        <v>30</v>
      </c>
      <c r="E19" s="8">
        <v>3742</v>
      </c>
      <c r="F19" s="8">
        <v>3305</v>
      </c>
      <c r="G19" s="101">
        <f t="shared" si="0"/>
        <v>0.88321753073222875</v>
      </c>
      <c r="H19" s="8">
        <v>633</v>
      </c>
      <c r="I19" s="8">
        <v>98</v>
      </c>
      <c r="J19" s="101">
        <f t="shared" si="1"/>
        <v>0.15481832543443919</v>
      </c>
      <c r="K19" s="8">
        <v>4375</v>
      </c>
      <c r="L19" s="8">
        <v>3403</v>
      </c>
      <c r="M19" s="101">
        <f t="shared" si="2"/>
        <v>0.77782857142857142</v>
      </c>
      <c r="N19" s="8">
        <v>9749</v>
      </c>
      <c r="O19" s="8">
        <v>3224</v>
      </c>
      <c r="P19" s="101">
        <f t="shared" si="3"/>
        <v>0.33070058467535129</v>
      </c>
      <c r="Q19" s="8">
        <v>14124</v>
      </c>
      <c r="R19" s="8">
        <v>6627</v>
      </c>
      <c r="S19" s="101">
        <f t="shared" si="4"/>
        <v>0.46920135938827529</v>
      </c>
      <c r="T19" s="8">
        <v>253</v>
      </c>
      <c r="U19" s="8">
        <v>104</v>
      </c>
      <c r="V19" s="101">
        <f t="shared" si="5"/>
        <v>0.41106719367588934</v>
      </c>
      <c r="W19" s="8">
        <v>90</v>
      </c>
      <c r="X19" s="8">
        <v>61</v>
      </c>
      <c r="Y19" s="101">
        <f t="shared" si="6"/>
        <v>0.67777777777777781</v>
      </c>
      <c r="Z19" s="8">
        <v>19</v>
      </c>
      <c r="AA19" s="8">
        <v>5</v>
      </c>
      <c r="AB19" s="101">
        <f t="shared" si="7"/>
        <v>0.26315789473684209</v>
      </c>
      <c r="AC19" s="8">
        <v>7416</v>
      </c>
      <c r="AD19" s="8">
        <v>2443</v>
      </c>
      <c r="AE19" s="101">
        <f t="shared" si="8"/>
        <v>0.32942286947141314</v>
      </c>
      <c r="AF19" s="8">
        <v>7</v>
      </c>
      <c r="AG19" s="8">
        <v>3</v>
      </c>
      <c r="AH19" s="101">
        <f t="shared" si="9"/>
        <v>0.42857142857142855</v>
      </c>
      <c r="AI19" s="8">
        <v>1118</v>
      </c>
      <c r="AJ19" s="8">
        <v>340</v>
      </c>
      <c r="AK19" s="101">
        <f t="shared" si="10"/>
        <v>0.30411449016100178</v>
      </c>
      <c r="AL19" s="8">
        <v>6</v>
      </c>
      <c r="AM19" s="8">
        <v>11</v>
      </c>
      <c r="AN19" s="101">
        <f t="shared" si="11"/>
        <v>1.8333333333333333</v>
      </c>
      <c r="AO19" s="8">
        <v>155</v>
      </c>
      <c r="AP19" s="8">
        <v>115</v>
      </c>
      <c r="AQ19" s="101">
        <f t="shared" si="12"/>
        <v>0.74193548387096775</v>
      </c>
      <c r="AR19" s="8">
        <v>0</v>
      </c>
      <c r="AS19" s="8">
        <v>16</v>
      </c>
      <c r="AT19" s="101" t="str">
        <f t="shared" si="13"/>
        <v>N/A</v>
      </c>
      <c r="AU19" s="8">
        <v>0</v>
      </c>
      <c r="AV19" s="8">
        <v>2</v>
      </c>
      <c r="AW19" s="101" t="str">
        <f t="shared" si="14"/>
        <v>N/A</v>
      </c>
      <c r="AX19" s="8">
        <v>9</v>
      </c>
      <c r="AY19" s="8">
        <v>5</v>
      </c>
      <c r="AZ19" s="101">
        <f t="shared" si="15"/>
        <v>0.55555555555555558</v>
      </c>
      <c r="BA19" s="8">
        <v>140</v>
      </c>
      <c r="BB19" s="8">
        <v>11</v>
      </c>
      <c r="BC19" s="101">
        <f t="shared" si="16"/>
        <v>7.857142857142857E-2</v>
      </c>
      <c r="BD19" s="8">
        <v>536</v>
      </c>
      <c r="BE19" s="8">
        <v>105</v>
      </c>
      <c r="BF19" s="101">
        <f t="shared" si="17"/>
        <v>0.19589552238805971</v>
      </c>
      <c r="BG19" s="8">
        <v>0</v>
      </c>
      <c r="BH19" s="8">
        <v>0</v>
      </c>
      <c r="BI19" s="101" t="str">
        <f t="shared" si="18"/>
        <v>N/A</v>
      </c>
      <c r="BJ19" s="25">
        <v>11</v>
      </c>
      <c r="BK19" s="25">
        <v>4</v>
      </c>
      <c r="BL19" s="101">
        <f t="shared" si="19"/>
        <v>0.36363636363636365</v>
      </c>
      <c r="BM19" s="25">
        <v>5</v>
      </c>
      <c r="BN19" s="25">
        <v>1</v>
      </c>
      <c r="BO19" s="101">
        <f t="shared" si="20"/>
        <v>0.2</v>
      </c>
    </row>
    <row r="20" spans="1:67" s="1" customFormat="1" ht="15" customHeight="1" x14ac:dyDescent="0.55000000000000004">
      <c r="A20" s="16">
        <v>5</v>
      </c>
      <c r="B20" s="17" t="s">
        <v>21</v>
      </c>
      <c r="C20" s="18">
        <v>9401</v>
      </c>
      <c r="D20" s="17" t="s">
        <v>31</v>
      </c>
      <c r="E20" s="8">
        <v>5274</v>
      </c>
      <c r="F20" s="8">
        <v>4115</v>
      </c>
      <c r="G20" s="101">
        <f t="shared" si="0"/>
        <v>0.78024270003792184</v>
      </c>
      <c r="H20" s="8">
        <v>1069</v>
      </c>
      <c r="I20" s="8">
        <v>239</v>
      </c>
      <c r="J20" s="101">
        <f t="shared" si="1"/>
        <v>0.22357343311506081</v>
      </c>
      <c r="K20" s="8">
        <v>6343</v>
      </c>
      <c r="L20" s="8">
        <v>4354</v>
      </c>
      <c r="M20" s="101">
        <f t="shared" si="2"/>
        <v>0.68642598139681543</v>
      </c>
      <c r="N20" s="8">
        <v>17772</v>
      </c>
      <c r="O20" s="8">
        <v>824</v>
      </c>
      <c r="P20" s="101">
        <f t="shared" si="3"/>
        <v>4.6365068647310374E-2</v>
      </c>
      <c r="Q20" s="8">
        <v>24115</v>
      </c>
      <c r="R20" s="8">
        <v>5178</v>
      </c>
      <c r="S20" s="101">
        <f t="shared" si="4"/>
        <v>0.21472112792867509</v>
      </c>
      <c r="T20" s="8">
        <v>1294</v>
      </c>
      <c r="U20" s="8">
        <v>111</v>
      </c>
      <c r="V20" s="101">
        <f t="shared" si="5"/>
        <v>8.5780525502318392E-2</v>
      </c>
      <c r="W20" s="8">
        <v>164</v>
      </c>
      <c r="X20" s="8">
        <v>38</v>
      </c>
      <c r="Y20" s="101">
        <f t="shared" si="6"/>
        <v>0.23170731707317074</v>
      </c>
      <c r="Z20" s="8">
        <v>100</v>
      </c>
      <c r="AA20" s="8">
        <v>1</v>
      </c>
      <c r="AB20" s="101">
        <f t="shared" si="7"/>
        <v>0.01</v>
      </c>
      <c r="AC20" s="8">
        <v>7507</v>
      </c>
      <c r="AD20" s="8">
        <v>434</v>
      </c>
      <c r="AE20" s="101">
        <f t="shared" si="8"/>
        <v>5.7812708139070204E-2</v>
      </c>
      <c r="AF20" s="8">
        <v>61</v>
      </c>
      <c r="AG20" s="8">
        <v>1</v>
      </c>
      <c r="AH20" s="101">
        <f t="shared" si="9"/>
        <v>1.6393442622950821E-2</v>
      </c>
      <c r="AI20" s="8">
        <v>7002</v>
      </c>
      <c r="AJ20" s="8">
        <v>122</v>
      </c>
      <c r="AK20" s="101">
        <f t="shared" si="10"/>
        <v>1.7423593259068837E-2</v>
      </c>
      <c r="AL20" s="8">
        <v>28</v>
      </c>
      <c r="AM20" s="8">
        <v>5</v>
      </c>
      <c r="AN20" s="101">
        <f t="shared" si="11"/>
        <v>0.17857142857142858</v>
      </c>
      <c r="AO20" s="8">
        <v>130</v>
      </c>
      <c r="AP20" s="8">
        <v>51</v>
      </c>
      <c r="AQ20" s="101">
        <f t="shared" si="12"/>
        <v>0.3923076923076923</v>
      </c>
      <c r="AR20" s="8">
        <v>0</v>
      </c>
      <c r="AS20" s="8">
        <v>1</v>
      </c>
      <c r="AT20" s="101" t="str">
        <f t="shared" si="13"/>
        <v>N/A</v>
      </c>
      <c r="AU20" s="8">
        <v>0</v>
      </c>
      <c r="AV20" s="8">
        <v>0</v>
      </c>
      <c r="AW20" s="101" t="str">
        <f t="shared" si="14"/>
        <v>N/A</v>
      </c>
      <c r="AX20" s="8">
        <v>9</v>
      </c>
      <c r="AY20" s="8">
        <v>3</v>
      </c>
      <c r="AZ20" s="101">
        <f t="shared" si="15"/>
        <v>0.33333333333333331</v>
      </c>
      <c r="BA20" s="8">
        <v>603</v>
      </c>
      <c r="BB20" s="8">
        <v>12</v>
      </c>
      <c r="BC20" s="101">
        <f t="shared" si="16"/>
        <v>1.9900497512437811E-2</v>
      </c>
      <c r="BD20" s="8">
        <v>874</v>
      </c>
      <c r="BE20" s="8">
        <v>40</v>
      </c>
      <c r="BF20" s="101">
        <f t="shared" si="17"/>
        <v>4.5766590389016017E-2</v>
      </c>
      <c r="BG20" s="8">
        <v>0</v>
      </c>
      <c r="BH20" s="8">
        <v>0</v>
      </c>
      <c r="BI20" s="101" t="str">
        <f t="shared" si="18"/>
        <v>N/A</v>
      </c>
      <c r="BJ20" s="25">
        <v>12</v>
      </c>
      <c r="BK20" s="25">
        <v>4</v>
      </c>
      <c r="BL20" s="101">
        <f t="shared" si="19"/>
        <v>0.33333333333333331</v>
      </c>
      <c r="BM20" s="25">
        <v>5</v>
      </c>
      <c r="BN20" s="25">
        <v>0</v>
      </c>
      <c r="BO20" s="101">
        <f t="shared" si="20"/>
        <v>0</v>
      </c>
    </row>
    <row r="21" spans="1:67" s="1" customFormat="1" ht="15" customHeight="1" x14ac:dyDescent="0.55000000000000004">
      <c r="A21" s="16">
        <v>5</v>
      </c>
      <c r="B21" s="17" t="s">
        <v>21</v>
      </c>
      <c r="C21" s="18">
        <v>9402</v>
      </c>
      <c r="D21" s="17" t="s">
        <v>32</v>
      </c>
      <c r="E21" s="8">
        <v>5773</v>
      </c>
      <c r="F21" s="8">
        <v>5163</v>
      </c>
      <c r="G21" s="101">
        <f t="shared" si="0"/>
        <v>0.89433570067555868</v>
      </c>
      <c r="H21" s="8">
        <v>846</v>
      </c>
      <c r="I21" s="8">
        <v>244</v>
      </c>
      <c r="J21" s="101">
        <f t="shared" si="1"/>
        <v>0.28841607565011823</v>
      </c>
      <c r="K21" s="8">
        <v>6619</v>
      </c>
      <c r="L21" s="8">
        <v>5407</v>
      </c>
      <c r="M21" s="101">
        <f t="shared" si="2"/>
        <v>0.81689076899833812</v>
      </c>
      <c r="N21" s="8">
        <v>5655</v>
      </c>
      <c r="O21" s="8">
        <v>1969</v>
      </c>
      <c r="P21" s="101">
        <f t="shared" si="3"/>
        <v>0.34818744473916885</v>
      </c>
      <c r="Q21" s="8">
        <v>12274</v>
      </c>
      <c r="R21" s="8">
        <v>7376</v>
      </c>
      <c r="S21" s="101">
        <f t="shared" si="4"/>
        <v>0.6009450871761447</v>
      </c>
      <c r="T21" s="8">
        <v>600</v>
      </c>
      <c r="U21" s="8">
        <v>175</v>
      </c>
      <c r="V21" s="101">
        <f t="shared" si="5"/>
        <v>0.29166666666666669</v>
      </c>
      <c r="W21" s="8">
        <v>100</v>
      </c>
      <c r="X21" s="8">
        <v>57</v>
      </c>
      <c r="Y21" s="101">
        <f t="shared" si="6"/>
        <v>0.56999999999999995</v>
      </c>
      <c r="Z21" s="8">
        <v>60</v>
      </c>
      <c r="AA21" s="8">
        <v>6</v>
      </c>
      <c r="AB21" s="101">
        <f t="shared" si="7"/>
        <v>0.1</v>
      </c>
      <c r="AC21" s="8">
        <v>2520</v>
      </c>
      <c r="AD21" s="8">
        <v>462</v>
      </c>
      <c r="AE21" s="101">
        <f t="shared" si="8"/>
        <v>0.18333333333333332</v>
      </c>
      <c r="AF21" s="8">
        <v>55</v>
      </c>
      <c r="AG21" s="8">
        <v>44</v>
      </c>
      <c r="AH21" s="101">
        <f t="shared" si="9"/>
        <v>0.8</v>
      </c>
      <c r="AI21" s="8">
        <v>1182</v>
      </c>
      <c r="AJ21" s="8">
        <v>616</v>
      </c>
      <c r="AK21" s="101">
        <f t="shared" si="10"/>
        <v>0.52115059221658211</v>
      </c>
      <c r="AL21" s="8">
        <v>10</v>
      </c>
      <c r="AM21" s="8">
        <v>11</v>
      </c>
      <c r="AN21" s="101">
        <f t="shared" si="11"/>
        <v>1.1000000000000001</v>
      </c>
      <c r="AO21" s="8">
        <v>139</v>
      </c>
      <c r="AP21" s="8">
        <v>116</v>
      </c>
      <c r="AQ21" s="101">
        <f t="shared" si="12"/>
        <v>0.83453237410071945</v>
      </c>
      <c r="AR21" s="8">
        <v>0</v>
      </c>
      <c r="AS21" s="8">
        <v>6</v>
      </c>
      <c r="AT21" s="101" t="str">
        <f t="shared" si="13"/>
        <v>N/A</v>
      </c>
      <c r="AU21" s="8">
        <v>0</v>
      </c>
      <c r="AV21" s="8">
        <v>1</v>
      </c>
      <c r="AW21" s="101" t="str">
        <f t="shared" si="14"/>
        <v>N/A</v>
      </c>
      <c r="AX21" s="8">
        <v>12</v>
      </c>
      <c r="AY21" s="8">
        <v>1</v>
      </c>
      <c r="AZ21" s="101">
        <f t="shared" si="15"/>
        <v>8.3333333333333329E-2</v>
      </c>
      <c r="BA21" s="8">
        <v>206</v>
      </c>
      <c r="BB21" s="8">
        <v>92</v>
      </c>
      <c r="BC21" s="101">
        <f t="shared" si="16"/>
        <v>0.44660194174757284</v>
      </c>
      <c r="BD21" s="8">
        <v>771</v>
      </c>
      <c r="BE21" s="8">
        <v>289</v>
      </c>
      <c r="BF21" s="101">
        <f t="shared" si="17"/>
        <v>0.3748378728923476</v>
      </c>
      <c r="BG21" s="8">
        <v>0</v>
      </c>
      <c r="BH21" s="8">
        <v>0</v>
      </c>
      <c r="BI21" s="101" t="str">
        <f t="shared" si="18"/>
        <v>N/A</v>
      </c>
      <c r="BJ21" s="25">
        <v>16</v>
      </c>
      <c r="BK21" s="25">
        <v>5</v>
      </c>
      <c r="BL21" s="101">
        <f t="shared" si="19"/>
        <v>0.3125</v>
      </c>
      <c r="BM21" s="25">
        <v>5</v>
      </c>
      <c r="BN21" s="25">
        <v>1</v>
      </c>
      <c r="BO21" s="101">
        <f t="shared" si="20"/>
        <v>0.2</v>
      </c>
    </row>
    <row r="22" spans="1:67" s="1" customFormat="1" ht="15" customHeight="1" x14ac:dyDescent="0.55000000000000004">
      <c r="A22" s="16">
        <v>5</v>
      </c>
      <c r="B22" s="17" t="s">
        <v>21</v>
      </c>
      <c r="C22" s="18">
        <v>9501</v>
      </c>
      <c r="D22" s="17" t="s">
        <v>33</v>
      </c>
      <c r="E22" s="8">
        <v>4409</v>
      </c>
      <c r="F22" s="8">
        <v>4269</v>
      </c>
      <c r="G22" s="101">
        <f t="shared" si="0"/>
        <v>0.96824676797459741</v>
      </c>
      <c r="H22" s="8">
        <v>403</v>
      </c>
      <c r="I22" s="8">
        <v>94</v>
      </c>
      <c r="J22" s="101">
        <f t="shared" si="1"/>
        <v>0.23325062034739455</v>
      </c>
      <c r="K22" s="8">
        <v>4812</v>
      </c>
      <c r="L22" s="8">
        <v>4363</v>
      </c>
      <c r="M22" s="101">
        <f t="shared" si="2"/>
        <v>0.90669160432252704</v>
      </c>
      <c r="N22" s="8">
        <v>3426</v>
      </c>
      <c r="O22" s="8">
        <v>2699</v>
      </c>
      <c r="P22" s="101">
        <f t="shared" si="3"/>
        <v>0.78779918272037364</v>
      </c>
      <c r="Q22" s="8">
        <v>8238</v>
      </c>
      <c r="R22" s="8">
        <v>7062</v>
      </c>
      <c r="S22" s="101">
        <f t="shared" si="4"/>
        <v>0.8572469045884924</v>
      </c>
      <c r="T22" s="8">
        <v>74</v>
      </c>
      <c r="U22" s="8">
        <v>22</v>
      </c>
      <c r="V22" s="101">
        <f t="shared" si="5"/>
        <v>0.29729729729729731</v>
      </c>
      <c r="W22" s="8">
        <v>235</v>
      </c>
      <c r="X22" s="8">
        <v>71</v>
      </c>
      <c r="Y22" s="101">
        <f t="shared" si="6"/>
        <v>0.30212765957446808</v>
      </c>
      <c r="Z22" s="8">
        <v>19</v>
      </c>
      <c r="AA22" s="8">
        <v>10</v>
      </c>
      <c r="AB22" s="101">
        <f t="shared" si="7"/>
        <v>0.52631578947368418</v>
      </c>
      <c r="AC22" s="8">
        <v>2174</v>
      </c>
      <c r="AD22" s="8">
        <v>1833</v>
      </c>
      <c r="AE22" s="101">
        <f t="shared" si="8"/>
        <v>0.84314627414903409</v>
      </c>
      <c r="AF22" s="8">
        <v>0</v>
      </c>
      <c r="AG22" s="8">
        <v>0</v>
      </c>
      <c r="AH22" s="101" t="str">
        <f t="shared" si="9"/>
        <v>N/A</v>
      </c>
      <c r="AI22" s="8">
        <v>382</v>
      </c>
      <c r="AJ22" s="8">
        <v>488</v>
      </c>
      <c r="AK22" s="101">
        <f t="shared" si="10"/>
        <v>1.2774869109947644</v>
      </c>
      <c r="AL22" s="8">
        <v>136</v>
      </c>
      <c r="AM22" s="8">
        <v>53</v>
      </c>
      <c r="AN22" s="101">
        <f t="shared" si="11"/>
        <v>0.38970588235294118</v>
      </c>
      <c r="AO22" s="8">
        <v>89</v>
      </c>
      <c r="AP22" s="8">
        <v>63</v>
      </c>
      <c r="AQ22" s="101">
        <f t="shared" si="12"/>
        <v>0.7078651685393258</v>
      </c>
      <c r="AR22" s="8">
        <v>0</v>
      </c>
      <c r="AS22" s="8">
        <v>2</v>
      </c>
      <c r="AT22" s="101" t="str">
        <f t="shared" si="13"/>
        <v>N/A</v>
      </c>
      <c r="AU22" s="8">
        <v>0</v>
      </c>
      <c r="AV22" s="8">
        <v>0</v>
      </c>
      <c r="AW22" s="101" t="str">
        <f t="shared" si="14"/>
        <v>N/A</v>
      </c>
      <c r="AX22" s="8">
        <v>6</v>
      </c>
      <c r="AY22" s="8">
        <v>0</v>
      </c>
      <c r="AZ22" s="101">
        <f t="shared" si="15"/>
        <v>0</v>
      </c>
      <c r="BA22" s="8">
        <v>47</v>
      </c>
      <c r="BB22" s="8">
        <v>24</v>
      </c>
      <c r="BC22" s="101">
        <f t="shared" si="16"/>
        <v>0.51063829787234039</v>
      </c>
      <c r="BD22" s="8">
        <v>264</v>
      </c>
      <c r="BE22" s="8">
        <v>107</v>
      </c>
      <c r="BF22" s="101">
        <f t="shared" si="17"/>
        <v>0.40530303030303028</v>
      </c>
      <c r="BG22" s="8">
        <v>0</v>
      </c>
      <c r="BH22" s="8">
        <v>0</v>
      </c>
      <c r="BI22" s="101" t="str">
        <f t="shared" si="18"/>
        <v>N/A</v>
      </c>
      <c r="BJ22" s="25">
        <v>5</v>
      </c>
      <c r="BK22" s="25">
        <v>2</v>
      </c>
      <c r="BL22" s="101">
        <f t="shared" si="19"/>
        <v>0.4</v>
      </c>
      <c r="BM22" s="25">
        <v>5</v>
      </c>
      <c r="BN22" s="25">
        <v>2</v>
      </c>
      <c r="BO22" s="101">
        <f t="shared" si="20"/>
        <v>0.4</v>
      </c>
    </row>
    <row r="23" spans="1:67" s="1" customFormat="1" ht="15" customHeight="1" x14ac:dyDescent="0.55000000000000004">
      <c r="A23" s="16">
        <v>5</v>
      </c>
      <c r="B23" s="17" t="s">
        <v>21</v>
      </c>
      <c r="C23" s="18">
        <v>9502</v>
      </c>
      <c r="D23" s="17" t="s">
        <v>34</v>
      </c>
      <c r="E23" s="8">
        <v>4056</v>
      </c>
      <c r="F23" s="8">
        <v>5070</v>
      </c>
      <c r="G23" s="101">
        <f t="shared" si="0"/>
        <v>1.25</v>
      </c>
      <c r="H23" s="8">
        <v>1628</v>
      </c>
      <c r="I23" s="8">
        <v>461</v>
      </c>
      <c r="J23" s="101">
        <f t="shared" si="1"/>
        <v>0.28316953316953319</v>
      </c>
      <c r="K23" s="8">
        <v>5684</v>
      </c>
      <c r="L23" s="8">
        <v>5531</v>
      </c>
      <c r="M23" s="101">
        <f t="shared" si="2"/>
        <v>0.97308233638282904</v>
      </c>
      <c r="N23" s="8">
        <v>17805</v>
      </c>
      <c r="O23" s="8">
        <v>7680</v>
      </c>
      <c r="P23" s="101">
        <f t="shared" si="3"/>
        <v>0.43133951137320975</v>
      </c>
      <c r="Q23" s="8">
        <v>23489</v>
      </c>
      <c r="R23" s="8">
        <v>13211</v>
      </c>
      <c r="S23" s="101">
        <f t="shared" si="4"/>
        <v>0.56243347950104305</v>
      </c>
      <c r="T23" s="8">
        <v>228</v>
      </c>
      <c r="U23" s="8">
        <v>43</v>
      </c>
      <c r="V23" s="101">
        <f t="shared" si="5"/>
        <v>0.18859649122807018</v>
      </c>
      <c r="W23" s="8">
        <v>117</v>
      </c>
      <c r="X23" s="8">
        <v>63</v>
      </c>
      <c r="Y23" s="101">
        <f t="shared" si="6"/>
        <v>0.53846153846153844</v>
      </c>
      <c r="Z23" s="8">
        <v>144</v>
      </c>
      <c r="AA23" s="8">
        <v>36</v>
      </c>
      <c r="AB23" s="101">
        <f t="shared" si="7"/>
        <v>0.25</v>
      </c>
      <c r="AC23" s="8">
        <v>10537</v>
      </c>
      <c r="AD23" s="8">
        <v>4501</v>
      </c>
      <c r="AE23" s="101">
        <f t="shared" si="8"/>
        <v>0.42716143114738542</v>
      </c>
      <c r="AF23" s="8">
        <v>0</v>
      </c>
      <c r="AG23" s="8">
        <v>0</v>
      </c>
      <c r="AH23" s="101" t="str">
        <f t="shared" si="9"/>
        <v>N/A</v>
      </c>
      <c r="AI23" s="8">
        <v>3229</v>
      </c>
      <c r="AJ23" s="8">
        <v>909</v>
      </c>
      <c r="AK23" s="101">
        <f t="shared" si="10"/>
        <v>0.28151130380922884</v>
      </c>
      <c r="AL23" s="8">
        <v>36</v>
      </c>
      <c r="AM23" s="8">
        <v>2</v>
      </c>
      <c r="AN23" s="101">
        <f t="shared" si="11"/>
        <v>5.5555555555555552E-2</v>
      </c>
      <c r="AO23" s="8">
        <v>188</v>
      </c>
      <c r="AP23" s="8">
        <v>41</v>
      </c>
      <c r="AQ23" s="101">
        <f t="shared" si="12"/>
        <v>0.21808510638297873</v>
      </c>
      <c r="AR23" s="8">
        <v>0</v>
      </c>
      <c r="AS23" s="8">
        <v>1</v>
      </c>
      <c r="AT23" s="101" t="str">
        <f t="shared" si="13"/>
        <v>N/A</v>
      </c>
      <c r="AU23" s="8">
        <v>0</v>
      </c>
      <c r="AV23" s="8">
        <v>0</v>
      </c>
      <c r="AW23" s="101" t="str">
        <f t="shared" si="14"/>
        <v>N/A</v>
      </c>
      <c r="AX23" s="8">
        <v>26</v>
      </c>
      <c r="AY23" s="8">
        <v>21</v>
      </c>
      <c r="AZ23" s="101">
        <f t="shared" si="15"/>
        <v>0.80769230769230771</v>
      </c>
      <c r="BA23" s="8">
        <v>792</v>
      </c>
      <c r="BB23" s="8">
        <v>600</v>
      </c>
      <c r="BC23" s="101">
        <f t="shared" si="16"/>
        <v>0.75757575757575757</v>
      </c>
      <c r="BD23" s="8">
        <v>2508</v>
      </c>
      <c r="BE23" s="8">
        <v>1359</v>
      </c>
      <c r="BF23" s="101">
        <f t="shared" si="17"/>
        <v>0.54186602870813394</v>
      </c>
      <c r="BG23" s="8">
        <v>0</v>
      </c>
      <c r="BH23" s="8">
        <v>0</v>
      </c>
      <c r="BI23" s="101" t="str">
        <f t="shared" si="18"/>
        <v>N/A</v>
      </c>
      <c r="BJ23" s="25">
        <v>8</v>
      </c>
      <c r="BK23" s="25">
        <v>0</v>
      </c>
      <c r="BL23" s="101">
        <f t="shared" si="19"/>
        <v>0</v>
      </c>
      <c r="BM23" s="25">
        <v>5</v>
      </c>
      <c r="BN23" s="25">
        <v>0</v>
      </c>
      <c r="BO23" s="101">
        <f t="shared" si="20"/>
        <v>0</v>
      </c>
    </row>
    <row r="24" spans="1:67" s="1" customFormat="1" ht="15" customHeight="1" x14ac:dyDescent="0.55000000000000004">
      <c r="A24" s="16">
        <v>5</v>
      </c>
      <c r="B24" s="17" t="s">
        <v>21</v>
      </c>
      <c r="C24" s="18">
        <v>9503</v>
      </c>
      <c r="D24" s="17" t="s">
        <v>35</v>
      </c>
      <c r="E24" s="8">
        <v>6297</v>
      </c>
      <c r="F24" s="8">
        <v>5665</v>
      </c>
      <c r="G24" s="101">
        <f t="shared" si="0"/>
        <v>0.89963474670478005</v>
      </c>
      <c r="H24" s="8">
        <v>644</v>
      </c>
      <c r="I24" s="8">
        <v>144</v>
      </c>
      <c r="J24" s="101">
        <f t="shared" si="1"/>
        <v>0.2236024844720497</v>
      </c>
      <c r="K24" s="8">
        <v>6941</v>
      </c>
      <c r="L24" s="8">
        <v>5809</v>
      </c>
      <c r="M24" s="101">
        <f t="shared" si="2"/>
        <v>0.83691110790952317</v>
      </c>
      <c r="N24" s="8">
        <v>6578</v>
      </c>
      <c r="O24" s="8">
        <v>6553</v>
      </c>
      <c r="P24" s="101">
        <f t="shared" si="3"/>
        <v>0.99619945272119181</v>
      </c>
      <c r="Q24" s="8">
        <v>13519</v>
      </c>
      <c r="R24" s="8">
        <v>12362</v>
      </c>
      <c r="S24" s="101">
        <f t="shared" si="4"/>
        <v>0.91441674680079887</v>
      </c>
      <c r="T24" s="8">
        <v>652</v>
      </c>
      <c r="U24" s="8">
        <v>114</v>
      </c>
      <c r="V24" s="101">
        <f t="shared" si="5"/>
        <v>0.17484662576687116</v>
      </c>
      <c r="W24" s="8">
        <v>58</v>
      </c>
      <c r="X24" s="8">
        <v>44</v>
      </c>
      <c r="Y24" s="101">
        <f t="shared" si="6"/>
        <v>0.75862068965517238</v>
      </c>
      <c r="Z24" s="8">
        <v>83</v>
      </c>
      <c r="AA24" s="8">
        <v>1</v>
      </c>
      <c r="AB24" s="101">
        <f t="shared" si="7"/>
        <v>1.2048192771084338E-2</v>
      </c>
      <c r="AC24" s="8">
        <v>2740</v>
      </c>
      <c r="AD24" s="8">
        <v>3853</v>
      </c>
      <c r="AE24" s="101">
        <f t="shared" si="8"/>
        <v>1.4062043795620438</v>
      </c>
      <c r="AF24" s="8">
        <v>12</v>
      </c>
      <c r="AG24" s="8">
        <v>10</v>
      </c>
      <c r="AH24" s="101">
        <f t="shared" si="9"/>
        <v>0.83333333333333337</v>
      </c>
      <c r="AI24" s="8">
        <v>1228</v>
      </c>
      <c r="AJ24" s="8">
        <v>531</v>
      </c>
      <c r="AK24" s="101">
        <f t="shared" si="10"/>
        <v>0.43241042345276876</v>
      </c>
      <c r="AL24" s="8">
        <v>4</v>
      </c>
      <c r="AM24" s="8">
        <v>1</v>
      </c>
      <c r="AN24" s="101">
        <f t="shared" si="11"/>
        <v>0.25</v>
      </c>
      <c r="AO24" s="8">
        <v>41</v>
      </c>
      <c r="AP24" s="8">
        <v>32</v>
      </c>
      <c r="AQ24" s="101">
        <f t="shared" si="12"/>
        <v>0.78048780487804881</v>
      </c>
      <c r="AR24" s="8">
        <v>0</v>
      </c>
      <c r="AS24" s="8">
        <v>0</v>
      </c>
      <c r="AT24" s="101" t="str">
        <f t="shared" si="13"/>
        <v>N/A</v>
      </c>
      <c r="AU24" s="8">
        <v>0</v>
      </c>
      <c r="AV24" s="8">
        <v>0</v>
      </c>
      <c r="AW24" s="101" t="str">
        <f t="shared" si="14"/>
        <v>N/A</v>
      </c>
      <c r="AX24" s="8">
        <v>5</v>
      </c>
      <c r="AY24" s="8">
        <v>2</v>
      </c>
      <c r="AZ24" s="101">
        <f t="shared" si="15"/>
        <v>0.4</v>
      </c>
      <c r="BA24" s="8">
        <v>361</v>
      </c>
      <c r="BB24" s="8">
        <v>372</v>
      </c>
      <c r="BC24" s="101">
        <f t="shared" si="16"/>
        <v>1.0304709141274238</v>
      </c>
      <c r="BD24" s="8">
        <v>1394</v>
      </c>
      <c r="BE24" s="8">
        <v>1531</v>
      </c>
      <c r="BF24" s="101">
        <f t="shared" si="17"/>
        <v>1.0982783357245338</v>
      </c>
      <c r="BG24" s="8">
        <v>0</v>
      </c>
      <c r="BH24" s="8">
        <v>0</v>
      </c>
      <c r="BI24" s="101" t="str">
        <f t="shared" si="18"/>
        <v>N/A</v>
      </c>
      <c r="BJ24" s="25">
        <v>11</v>
      </c>
      <c r="BK24" s="25">
        <v>1</v>
      </c>
      <c r="BL24" s="101">
        <f t="shared" si="19"/>
        <v>9.0909090909090912E-2</v>
      </c>
      <c r="BM24" s="25">
        <v>5</v>
      </c>
      <c r="BN24" s="25">
        <v>1</v>
      </c>
      <c r="BO24" s="101">
        <f t="shared" si="20"/>
        <v>0.2</v>
      </c>
    </row>
    <row r="25" spans="1:67" s="1" customFormat="1" ht="15" customHeight="1" x14ac:dyDescent="0.55000000000000004">
      <c r="A25" s="16">
        <v>5</v>
      </c>
      <c r="B25" s="17" t="s">
        <v>21</v>
      </c>
      <c r="C25" s="18">
        <v>9504</v>
      </c>
      <c r="D25" s="17" t="s">
        <v>36</v>
      </c>
      <c r="E25" s="8">
        <v>16314</v>
      </c>
      <c r="F25" s="8">
        <v>13707</v>
      </c>
      <c r="G25" s="101">
        <f t="shared" si="0"/>
        <v>0.84019860242736299</v>
      </c>
      <c r="H25" s="8">
        <v>1243</v>
      </c>
      <c r="I25" s="8">
        <v>232</v>
      </c>
      <c r="J25" s="101">
        <f t="shared" si="1"/>
        <v>0.18664521319388577</v>
      </c>
      <c r="K25" s="8">
        <v>17557</v>
      </c>
      <c r="L25" s="8">
        <v>13939</v>
      </c>
      <c r="M25" s="101">
        <f t="shared" si="2"/>
        <v>0.79392834766759701</v>
      </c>
      <c r="N25" s="8">
        <v>21579</v>
      </c>
      <c r="O25" s="8">
        <v>2794</v>
      </c>
      <c r="P25" s="101">
        <f t="shared" si="3"/>
        <v>0.12947773298113907</v>
      </c>
      <c r="Q25" s="8">
        <v>39136</v>
      </c>
      <c r="R25" s="8">
        <v>16733</v>
      </c>
      <c r="S25" s="101">
        <f t="shared" si="4"/>
        <v>0.42756030253475064</v>
      </c>
      <c r="T25" s="8">
        <v>74</v>
      </c>
      <c r="U25" s="8">
        <v>44</v>
      </c>
      <c r="V25" s="101">
        <f t="shared" si="5"/>
        <v>0.59459459459459463</v>
      </c>
      <c r="W25" s="8">
        <v>552</v>
      </c>
      <c r="X25" s="8">
        <v>61</v>
      </c>
      <c r="Y25" s="101">
        <f t="shared" si="6"/>
        <v>0.1105072463768116</v>
      </c>
      <c r="Z25" s="8">
        <v>116</v>
      </c>
      <c r="AA25" s="8">
        <v>131</v>
      </c>
      <c r="AB25" s="101">
        <f t="shared" si="7"/>
        <v>1.1293103448275863</v>
      </c>
      <c r="AC25" s="8">
        <v>10864</v>
      </c>
      <c r="AD25" s="8">
        <v>949</v>
      </c>
      <c r="AE25" s="101">
        <f t="shared" si="8"/>
        <v>8.7352724594992631E-2</v>
      </c>
      <c r="AF25" s="8">
        <v>116</v>
      </c>
      <c r="AG25" s="8">
        <v>45</v>
      </c>
      <c r="AH25" s="101">
        <f t="shared" si="9"/>
        <v>0.38793103448275862</v>
      </c>
      <c r="AI25" s="8">
        <v>4485</v>
      </c>
      <c r="AJ25" s="8">
        <v>758</v>
      </c>
      <c r="AK25" s="101">
        <f t="shared" si="10"/>
        <v>0.1690078037904125</v>
      </c>
      <c r="AL25" s="8">
        <v>379</v>
      </c>
      <c r="AM25" s="8">
        <v>29</v>
      </c>
      <c r="AN25" s="101">
        <f t="shared" si="11"/>
        <v>7.6517150395778361E-2</v>
      </c>
      <c r="AO25" s="8">
        <v>2431</v>
      </c>
      <c r="AP25" s="8">
        <v>344</v>
      </c>
      <c r="AQ25" s="101">
        <f t="shared" si="12"/>
        <v>0.14150555327025915</v>
      </c>
      <c r="AR25" s="8">
        <v>0</v>
      </c>
      <c r="AS25" s="8">
        <v>4</v>
      </c>
      <c r="AT25" s="101" t="str">
        <f t="shared" si="13"/>
        <v>N/A</v>
      </c>
      <c r="AU25" s="8">
        <v>0</v>
      </c>
      <c r="AV25" s="8">
        <v>1</v>
      </c>
      <c r="AW25" s="101" t="str">
        <f t="shared" si="14"/>
        <v>N/A</v>
      </c>
      <c r="AX25" s="8">
        <v>65</v>
      </c>
      <c r="AY25" s="8">
        <v>1</v>
      </c>
      <c r="AZ25" s="101">
        <f t="shared" si="15"/>
        <v>1.5384615384615385E-2</v>
      </c>
      <c r="BA25" s="8">
        <v>237</v>
      </c>
      <c r="BB25" s="8">
        <v>96</v>
      </c>
      <c r="BC25" s="101">
        <f t="shared" si="16"/>
        <v>0.4050632911392405</v>
      </c>
      <c r="BD25" s="8">
        <v>2260</v>
      </c>
      <c r="BE25" s="8">
        <v>294</v>
      </c>
      <c r="BF25" s="101">
        <f t="shared" si="17"/>
        <v>0.13008849557522123</v>
      </c>
      <c r="BG25" s="8">
        <v>0</v>
      </c>
      <c r="BH25" s="8">
        <v>0</v>
      </c>
      <c r="BI25" s="101" t="str">
        <f t="shared" si="18"/>
        <v>N/A</v>
      </c>
      <c r="BJ25" s="25">
        <v>34</v>
      </c>
      <c r="BK25" s="25">
        <v>4</v>
      </c>
      <c r="BL25" s="101">
        <f t="shared" si="19"/>
        <v>0.11764705882352941</v>
      </c>
      <c r="BM25" s="25">
        <v>5</v>
      </c>
      <c r="BN25" s="25">
        <v>0</v>
      </c>
      <c r="BO25" s="101">
        <f t="shared" si="20"/>
        <v>0</v>
      </c>
    </row>
    <row r="26" spans="1:67" s="1" customFormat="1" ht="15" customHeight="1" x14ac:dyDescent="0.55000000000000004">
      <c r="A26" s="16">
        <v>5</v>
      </c>
      <c r="B26" s="17" t="s">
        <v>21</v>
      </c>
      <c r="C26" s="18">
        <v>9549</v>
      </c>
      <c r="D26" s="17" t="s">
        <v>37</v>
      </c>
      <c r="E26" s="8">
        <v>3246</v>
      </c>
      <c r="F26" s="8">
        <v>4457</v>
      </c>
      <c r="G26" s="101">
        <f t="shared" si="0"/>
        <v>1.3730745532963649</v>
      </c>
      <c r="H26" s="8">
        <v>726</v>
      </c>
      <c r="I26" s="8">
        <v>186</v>
      </c>
      <c r="J26" s="101">
        <f t="shared" si="1"/>
        <v>0.256198347107438</v>
      </c>
      <c r="K26" s="8">
        <v>3972</v>
      </c>
      <c r="L26" s="8">
        <v>4643</v>
      </c>
      <c r="M26" s="101">
        <f t="shared" si="2"/>
        <v>1.1689325276938569</v>
      </c>
      <c r="N26" s="8">
        <v>9992</v>
      </c>
      <c r="O26" s="8">
        <v>3648</v>
      </c>
      <c r="P26" s="101">
        <f t="shared" si="3"/>
        <v>0.36509207365892715</v>
      </c>
      <c r="Q26" s="8">
        <v>13964</v>
      </c>
      <c r="R26" s="8">
        <v>8291</v>
      </c>
      <c r="S26" s="101">
        <f t="shared" si="4"/>
        <v>0.5937410484101977</v>
      </c>
      <c r="T26" s="8">
        <v>276</v>
      </c>
      <c r="U26" s="8">
        <v>80</v>
      </c>
      <c r="V26" s="101">
        <f t="shared" si="5"/>
        <v>0.28985507246376813</v>
      </c>
      <c r="W26" s="8">
        <v>116</v>
      </c>
      <c r="X26" s="8">
        <v>16</v>
      </c>
      <c r="Y26" s="101">
        <f t="shared" si="6"/>
        <v>0.13793103448275862</v>
      </c>
      <c r="Z26" s="8">
        <v>50</v>
      </c>
      <c r="AA26" s="8">
        <v>1</v>
      </c>
      <c r="AB26" s="101">
        <f t="shared" si="7"/>
        <v>0.02</v>
      </c>
      <c r="AC26" s="8">
        <v>4675</v>
      </c>
      <c r="AD26" s="8">
        <v>1860</v>
      </c>
      <c r="AE26" s="101">
        <f t="shared" si="8"/>
        <v>0.39786096256684494</v>
      </c>
      <c r="AF26" s="8">
        <v>0</v>
      </c>
      <c r="AG26" s="8">
        <v>1</v>
      </c>
      <c r="AH26" s="101" t="str">
        <f t="shared" si="9"/>
        <v>N/A</v>
      </c>
      <c r="AI26" s="8">
        <v>3328</v>
      </c>
      <c r="AJ26" s="8">
        <v>1140</v>
      </c>
      <c r="AK26" s="101">
        <f t="shared" si="10"/>
        <v>0.34254807692307693</v>
      </c>
      <c r="AL26" s="8">
        <v>7</v>
      </c>
      <c r="AM26" s="8">
        <v>17</v>
      </c>
      <c r="AN26" s="101">
        <f t="shared" si="11"/>
        <v>2.4285714285714284</v>
      </c>
      <c r="AO26" s="8">
        <v>33</v>
      </c>
      <c r="AP26" s="8">
        <v>39</v>
      </c>
      <c r="AQ26" s="101">
        <f t="shared" si="12"/>
        <v>1.1818181818181819</v>
      </c>
      <c r="AR26" s="8">
        <v>0</v>
      </c>
      <c r="AS26" s="8">
        <v>7</v>
      </c>
      <c r="AT26" s="101" t="str">
        <f t="shared" si="13"/>
        <v>N/A</v>
      </c>
      <c r="AU26" s="8">
        <v>0</v>
      </c>
      <c r="AV26" s="8">
        <v>2</v>
      </c>
      <c r="AW26" s="101" t="str">
        <f t="shared" si="14"/>
        <v>N/A</v>
      </c>
      <c r="AX26" s="8">
        <v>14</v>
      </c>
      <c r="AY26" s="8">
        <v>2</v>
      </c>
      <c r="AZ26" s="101">
        <f t="shared" si="15"/>
        <v>0.14285714285714285</v>
      </c>
      <c r="BA26" s="8">
        <v>741</v>
      </c>
      <c r="BB26" s="8">
        <v>280</v>
      </c>
      <c r="BC26" s="101">
        <f t="shared" si="16"/>
        <v>0.37786774628879893</v>
      </c>
      <c r="BD26" s="8">
        <v>752</v>
      </c>
      <c r="BE26" s="8">
        <v>190</v>
      </c>
      <c r="BF26" s="101">
        <f t="shared" si="17"/>
        <v>0.25265957446808512</v>
      </c>
      <c r="BG26" s="8">
        <v>0</v>
      </c>
      <c r="BH26" s="8">
        <v>0</v>
      </c>
      <c r="BI26" s="101" t="str">
        <f t="shared" si="18"/>
        <v>N/A</v>
      </c>
      <c r="BJ26" s="25">
        <v>7</v>
      </c>
      <c r="BK26" s="25">
        <v>0</v>
      </c>
      <c r="BL26" s="101">
        <f t="shared" si="19"/>
        <v>0</v>
      </c>
      <c r="BM26" s="25">
        <v>5</v>
      </c>
      <c r="BN26" s="25">
        <v>0</v>
      </c>
      <c r="BO26" s="101">
        <f t="shared" si="20"/>
        <v>0</v>
      </c>
    </row>
    <row r="27" spans="1:67" s="1" customFormat="1" ht="15" customHeight="1" x14ac:dyDescent="0.55000000000000004">
      <c r="A27" s="16">
        <v>8</v>
      </c>
      <c r="B27" s="17" t="s">
        <v>38</v>
      </c>
      <c r="C27" s="18">
        <v>9103</v>
      </c>
      <c r="D27" s="17" t="s">
        <v>39</v>
      </c>
      <c r="E27" s="8">
        <v>5706</v>
      </c>
      <c r="F27" s="8">
        <v>4472</v>
      </c>
      <c r="G27" s="101">
        <f t="shared" si="0"/>
        <v>0.78373641780581849</v>
      </c>
      <c r="H27" s="8">
        <v>635</v>
      </c>
      <c r="I27" s="8">
        <v>144</v>
      </c>
      <c r="J27" s="101">
        <f t="shared" si="1"/>
        <v>0.22677165354330708</v>
      </c>
      <c r="K27" s="8">
        <v>6341</v>
      </c>
      <c r="L27" s="8">
        <v>4616</v>
      </c>
      <c r="M27" s="101">
        <f t="shared" si="2"/>
        <v>0.72796088944961368</v>
      </c>
      <c r="N27" s="8">
        <v>29690</v>
      </c>
      <c r="O27" s="8">
        <v>12429</v>
      </c>
      <c r="P27" s="101">
        <f t="shared" si="3"/>
        <v>0.41862579993263727</v>
      </c>
      <c r="Q27" s="8">
        <v>36031</v>
      </c>
      <c r="R27" s="8">
        <v>17045</v>
      </c>
      <c r="S27" s="101">
        <f t="shared" si="4"/>
        <v>0.47306486081429877</v>
      </c>
      <c r="T27" s="8">
        <v>603</v>
      </c>
      <c r="U27" s="8">
        <v>99</v>
      </c>
      <c r="V27" s="101">
        <f t="shared" si="5"/>
        <v>0.16417910447761194</v>
      </c>
      <c r="W27" s="8">
        <v>369</v>
      </c>
      <c r="X27" s="8">
        <v>183</v>
      </c>
      <c r="Y27" s="101">
        <f t="shared" si="6"/>
        <v>0.49593495934959347</v>
      </c>
      <c r="Z27" s="8">
        <v>52</v>
      </c>
      <c r="AA27" s="8">
        <v>25</v>
      </c>
      <c r="AB27" s="101">
        <f t="shared" si="7"/>
        <v>0.48076923076923078</v>
      </c>
      <c r="AC27" s="8">
        <v>14664</v>
      </c>
      <c r="AD27" s="8">
        <v>7650</v>
      </c>
      <c r="AE27" s="101">
        <f t="shared" si="8"/>
        <v>0.52168576104746323</v>
      </c>
      <c r="AF27" s="8">
        <v>11</v>
      </c>
      <c r="AG27" s="8">
        <v>17</v>
      </c>
      <c r="AH27" s="101">
        <f t="shared" si="9"/>
        <v>1.5454545454545454</v>
      </c>
      <c r="AI27" s="8">
        <v>7772</v>
      </c>
      <c r="AJ27" s="8">
        <v>1622</v>
      </c>
      <c r="AK27" s="101">
        <f t="shared" si="10"/>
        <v>0.20869788986103963</v>
      </c>
      <c r="AL27" s="8">
        <v>189</v>
      </c>
      <c r="AM27" s="8">
        <v>20</v>
      </c>
      <c r="AN27" s="101">
        <f t="shared" si="11"/>
        <v>0.10582010582010581</v>
      </c>
      <c r="AO27" s="8">
        <v>1697</v>
      </c>
      <c r="AP27" s="8">
        <v>540</v>
      </c>
      <c r="AQ27" s="101">
        <f t="shared" si="12"/>
        <v>0.31820860341779611</v>
      </c>
      <c r="AR27" s="8">
        <v>0</v>
      </c>
      <c r="AS27" s="8">
        <v>5</v>
      </c>
      <c r="AT27" s="101" t="str">
        <f t="shared" si="13"/>
        <v>N/A</v>
      </c>
      <c r="AU27" s="8">
        <v>22</v>
      </c>
      <c r="AV27" s="8">
        <v>2</v>
      </c>
      <c r="AW27" s="101">
        <f t="shared" si="14"/>
        <v>9.0909090909090912E-2</v>
      </c>
      <c r="AX27" s="8">
        <v>7</v>
      </c>
      <c r="AY27" s="8">
        <v>1</v>
      </c>
      <c r="AZ27" s="101">
        <f t="shared" si="15"/>
        <v>0.14285714285714285</v>
      </c>
      <c r="BA27" s="8">
        <v>689</v>
      </c>
      <c r="BB27" s="8">
        <v>147</v>
      </c>
      <c r="BC27" s="101">
        <f t="shared" si="16"/>
        <v>0.21335268505079827</v>
      </c>
      <c r="BD27" s="8">
        <v>3608</v>
      </c>
      <c r="BE27" s="8">
        <v>2095</v>
      </c>
      <c r="BF27" s="101">
        <f t="shared" si="17"/>
        <v>0.58065410199556544</v>
      </c>
      <c r="BG27" s="8">
        <v>7</v>
      </c>
      <c r="BH27" s="8">
        <v>1</v>
      </c>
      <c r="BI27" s="101">
        <f t="shared" si="18"/>
        <v>0.14285714285714285</v>
      </c>
      <c r="BJ27" s="25">
        <v>36</v>
      </c>
      <c r="BK27" s="25">
        <v>9</v>
      </c>
      <c r="BL27" s="101">
        <f t="shared" si="19"/>
        <v>0.25</v>
      </c>
      <c r="BM27" s="25">
        <v>25</v>
      </c>
      <c r="BN27" s="25">
        <v>7</v>
      </c>
      <c r="BO27" s="101">
        <f t="shared" si="20"/>
        <v>0.28000000000000003</v>
      </c>
    </row>
    <row r="28" spans="1:67" s="1" customFormat="1" ht="15" customHeight="1" x14ac:dyDescent="0.55000000000000004">
      <c r="A28" s="16">
        <v>8</v>
      </c>
      <c r="B28" s="17" t="s">
        <v>38</v>
      </c>
      <c r="C28" s="18">
        <v>9207</v>
      </c>
      <c r="D28" s="17" t="s">
        <v>40</v>
      </c>
      <c r="E28" s="8">
        <v>8825</v>
      </c>
      <c r="F28" s="8">
        <v>5628</v>
      </c>
      <c r="G28" s="101">
        <f t="shared" si="0"/>
        <v>0.63773371104815868</v>
      </c>
      <c r="H28" s="8">
        <v>518</v>
      </c>
      <c r="I28" s="8">
        <v>171</v>
      </c>
      <c r="J28" s="101">
        <f t="shared" si="1"/>
        <v>0.33011583011583012</v>
      </c>
      <c r="K28" s="8">
        <v>9343</v>
      </c>
      <c r="L28" s="8">
        <v>5799</v>
      </c>
      <c r="M28" s="101">
        <f t="shared" si="2"/>
        <v>0.62067858289628597</v>
      </c>
      <c r="N28" s="8">
        <v>22013</v>
      </c>
      <c r="O28" s="8">
        <v>16395</v>
      </c>
      <c r="P28" s="101">
        <f t="shared" si="3"/>
        <v>0.7447871712170081</v>
      </c>
      <c r="Q28" s="8">
        <v>31356</v>
      </c>
      <c r="R28" s="8">
        <v>22194</v>
      </c>
      <c r="S28" s="101">
        <f t="shared" si="4"/>
        <v>0.70780711825487941</v>
      </c>
      <c r="T28" s="8">
        <v>720</v>
      </c>
      <c r="U28" s="8">
        <v>102</v>
      </c>
      <c r="V28" s="101">
        <f t="shared" si="5"/>
        <v>0.14166666666666666</v>
      </c>
      <c r="W28" s="8">
        <v>216</v>
      </c>
      <c r="X28" s="8">
        <v>291</v>
      </c>
      <c r="Y28" s="101">
        <f t="shared" si="6"/>
        <v>1.3472222222222223</v>
      </c>
      <c r="Z28" s="8">
        <v>107</v>
      </c>
      <c r="AA28" s="8">
        <v>83</v>
      </c>
      <c r="AB28" s="101">
        <f t="shared" si="7"/>
        <v>0.77570093457943923</v>
      </c>
      <c r="AC28" s="8">
        <v>16863</v>
      </c>
      <c r="AD28" s="8">
        <v>14116</v>
      </c>
      <c r="AE28" s="101">
        <f t="shared" si="8"/>
        <v>0.83709897408527545</v>
      </c>
      <c r="AF28" s="8">
        <v>85</v>
      </c>
      <c r="AG28" s="8">
        <v>37</v>
      </c>
      <c r="AH28" s="101">
        <f t="shared" si="9"/>
        <v>0.43529411764705883</v>
      </c>
      <c r="AI28" s="8">
        <v>2336</v>
      </c>
      <c r="AJ28" s="8">
        <v>1071</v>
      </c>
      <c r="AK28" s="101">
        <f t="shared" si="10"/>
        <v>0.45847602739726029</v>
      </c>
      <c r="AL28" s="8">
        <v>94</v>
      </c>
      <c r="AM28" s="8">
        <v>16</v>
      </c>
      <c r="AN28" s="101">
        <f t="shared" si="11"/>
        <v>0.1702127659574468</v>
      </c>
      <c r="AO28" s="8">
        <v>426</v>
      </c>
      <c r="AP28" s="8">
        <v>187</v>
      </c>
      <c r="AQ28" s="101">
        <f t="shared" si="12"/>
        <v>0.43896713615023475</v>
      </c>
      <c r="AR28" s="8">
        <v>0</v>
      </c>
      <c r="AS28" s="8">
        <v>9</v>
      </c>
      <c r="AT28" s="101" t="str">
        <f t="shared" si="13"/>
        <v>N/A</v>
      </c>
      <c r="AU28" s="8">
        <v>16</v>
      </c>
      <c r="AV28" s="8">
        <v>0</v>
      </c>
      <c r="AW28" s="101">
        <f t="shared" si="14"/>
        <v>0</v>
      </c>
      <c r="AX28" s="8">
        <v>0</v>
      </c>
      <c r="AY28" s="8">
        <v>1</v>
      </c>
      <c r="AZ28" s="101" t="str">
        <f t="shared" si="15"/>
        <v>N/A</v>
      </c>
      <c r="BA28" s="8">
        <v>40</v>
      </c>
      <c r="BB28" s="8">
        <v>36</v>
      </c>
      <c r="BC28" s="101">
        <f t="shared" si="16"/>
        <v>0.9</v>
      </c>
      <c r="BD28" s="8">
        <v>1110</v>
      </c>
      <c r="BE28" s="8">
        <v>438</v>
      </c>
      <c r="BF28" s="101">
        <f t="shared" si="17"/>
        <v>0.39459459459459462</v>
      </c>
      <c r="BG28" s="8">
        <v>0</v>
      </c>
      <c r="BH28" s="8">
        <v>2</v>
      </c>
      <c r="BI28" s="101" t="str">
        <f t="shared" si="18"/>
        <v>N/A</v>
      </c>
      <c r="BJ28" s="25">
        <v>16</v>
      </c>
      <c r="BK28" s="25">
        <v>4</v>
      </c>
      <c r="BL28" s="101">
        <f t="shared" si="19"/>
        <v>0.25</v>
      </c>
      <c r="BM28" s="25">
        <v>6</v>
      </c>
      <c r="BN28" s="25">
        <v>2</v>
      </c>
      <c r="BO28" s="101">
        <f t="shared" si="20"/>
        <v>0.33333333333333331</v>
      </c>
    </row>
    <row r="29" spans="1:67" s="1" customFormat="1" ht="15" customHeight="1" x14ac:dyDescent="0.55000000000000004">
      <c r="A29" s="16">
        <v>8</v>
      </c>
      <c r="B29" s="17" t="s">
        <v>38</v>
      </c>
      <c r="C29" s="18">
        <v>9208</v>
      </c>
      <c r="D29" s="17" t="s">
        <v>41</v>
      </c>
      <c r="E29" s="8">
        <v>5163</v>
      </c>
      <c r="F29" s="8">
        <v>4214</v>
      </c>
      <c r="G29" s="101">
        <f t="shared" si="0"/>
        <v>0.81619213635483245</v>
      </c>
      <c r="H29" s="8">
        <v>491</v>
      </c>
      <c r="I29" s="8">
        <v>152</v>
      </c>
      <c r="J29" s="101">
        <f t="shared" si="1"/>
        <v>0.30957230142566189</v>
      </c>
      <c r="K29" s="8">
        <v>5654</v>
      </c>
      <c r="L29" s="8">
        <v>4366</v>
      </c>
      <c r="M29" s="101">
        <f t="shared" si="2"/>
        <v>0.77219667492041033</v>
      </c>
      <c r="N29" s="8">
        <v>19246</v>
      </c>
      <c r="O29" s="8">
        <v>11956</v>
      </c>
      <c r="P29" s="101">
        <f t="shared" si="3"/>
        <v>0.62121999376493819</v>
      </c>
      <c r="Q29" s="8">
        <v>24900</v>
      </c>
      <c r="R29" s="8">
        <v>16322</v>
      </c>
      <c r="S29" s="101">
        <f t="shared" si="4"/>
        <v>0.65550200803212855</v>
      </c>
      <c r="T29" s="8">
        <v>991</v>
      </c>
      <c r="U29" s="8">
        <v>250</v>
      </c>
      <c r="V29" s="101">
        <f t="shared" si="5"/>
        <v>0.25227043390514631</v>
      </c>
      <c r="W29" s="8">
        <v>181</v>
      </c>
      <c r="X29" s="8">
        <v>100</v>
      </c>
      <c r="Y29" s="101">
        <f t="shared" si="6"/>
        <v>0.5524861878453039</v>
      </c>
      <c r="Z29" s="8">
        <v>77</v>
      </c>
      <c r="AA29" s="8">
        <v>65</v>
      </c>
      <c r="AB29" s="101">
        <f t="shared" si="7"/>
        <v>0.8441558441558441</v>
      </c>
      <c r="AC29" s="8">
        <v>13604</v>
      </c>
      <c r="AD29" s="8">
        <v>9333</v>
      </c>
      <c r="AE29" s="101">
        <f t="shared" si="8"/>
        <v>0.68604822111143782</v>
      </c>
      <c r="AF29" s="8">
        <v>35</v>
      </c>
      <c r="AG29" s="8">
        <v>3</v>
      </c>
      <c r="AH29" s="101">
        <f t="shared" si="9"/>
        <v>8.5714285714285715E-2</v>
      </c>
      <c r="AI29" s="8">
        <v>2944</v>
      </c>
      <c r="AJ29" s="8">
        <v>1360</v>
      </c>
      <c r="AK29" s="101">
        <f t="shared" si="10"/>
        <v>0.46195652173913043</v>
      </c>
      <c r="AL29" s="8">
        <v>23</v>
      </c>
      <c r="AM29" s="8">
        <v>14</v>
      </c>
      <c r="AN29" s="101">
        <f t="shared" si="11"/>
        <v>0.60869565217391308</v>
      </c>
      <c r="AO29" s="8">
        <v>442</v>
      </c>
      <c r="AP29" s="8">
        <v>143</v>
      </c>
      <c r="AQ29" s="101">
        <f t="shared" si="12"/>
        <v>0.3235294117647059</v>
      </c>
      <c r="AR29" s="8">
        <v>0</v>
      </c>
      <c r="AS29" s="8">
        <v>2</v>
      </c>
      <c r="AT29" s="101" t="str">
        <f t="shared" si="13"/>
        <v>N/A</v>
      </c>
      <c r="AU29" s="8">
        <v>27</v>
      </c>
      <c r="AV29" s="8">
        <v>2</v>
      </c>
      <c r="AW29" s="101">
        <f t="shared" si="14"/>
        <v>7.407407407407407E-2</v>
      </c>
      <c r="AX29" s="8">
        <v>7</v>
      </c>
      <c r="AY29" s="8">
        <v>3</v>
      </c>
      <c r="AZ29" s="101">
        <f t="shared" si="15"/>
        <v>0.42857142857142855</v>
      </c>
      <c r="BA29" s="8">
        <v>100</v>
      </c>
      <c r="BB29" s="8">
        <v>112</v>
      </c>
      <c r="BC29" s="101">
        <f t="shared" si="16"/>
        <v>1.1200000000000001</v>
      </c>
      <c r="BD29" s="8">
        <v>810</v>
      </c>
      <c r="BE29" s="8">
        <v>562</v>
      </c>
      <c r="BF29" s="101">
        <f t="shared" si="17"/>
        <v>0.6938271604938272</v>
      </c>
      <c r="BG29" s="8">
        <v>5</v>
      </c>
      <c r="BH29" s="8">
        <v>0</v>
      </c>
      <c r="BI29" s="101">
        <f t="shared" si="18"/>
        <v>0</v>
      </c>
      <c r="BJ29" s="25">
        <v>28</v>
      </c>
      <c r="BK29" s="25">
        <v>7</v>
      </c>
      <c r="BL29" s="101">
        <f t="shared" si="19"/>
        <v>0.25</v>
      </c>
      <c r="BM29" s="25">
        <v>9</v>
      </c>
      <c r="BN29" s="25">
        <v>4</v>
      </c>
      <c r="BO29" s="101">
        <f t="shared" si="20"/>
        <v>0.44444444444444442</v>
      </c>
    </row>
    <row r="30" spans="1:67" s="1" customFormat="1" ht="15" customHeight="1" x14ac:dyDescent="0.55000000000000004">
      <c r="A30" s="16">
        <v>8</v>
      </c>
      <c r="B30" s="17" t="s">
        <v>38</v>
      </c>
      <c r="C30" s="18">
        <v>9302</v>
      </c>
      <c r="D30" s="17" t="s">
        <v>42</v>
      </c>
      <c r="E30" s="8">
        <v>14466</v>
      </c>
      <c r="F30" s="8">
        <v>8674</v>
      </c>
      <c r="G30" s="101">
        <f t="shared" si="0"/>
        <v>0.59961288538642332</v>
      </c>
      <c r="H30" s="8">
        <v>725</v>
      </c>
      <c r="I30" s="8">
        <v>254</v>
      </c>
      <c r="J30" s="101">
        <f t="shared" si="1"/>
        <v>0.35034482758620689</v>
      </c>
      <c r="K30" s="8">
        <v>15191</v>
      </c>
      <c r="L30" s="8">
        <v>8928</v>
      </c>
      <c r="M30" s="101">
        <f t="shared" si="2"/>
        <v>0.58771641103284844</v>
      </c>
      <c r="N30" s="8">
        <v>32461</v>
      </c>
      <c r="O30" s="8">
        <v>17340</v>
      </c>
      <c r="P30" s="101">
        <f t="shared" si="3"/>
        <v>0.5341794769107544</v>
      </c>
      <c r="Q30" s="8">
        <v>47652</v>
      </c>
      <c r="R30" s="8">
        <v>26268</v>
      </c>
      <c r="S30" s="101">
        <f t="shared" si="4"/>
        <v>0.55124653739612184</v>
      </c>
      <c r="T30" s="8">
        <v>1438</v>
      </c>
      <c r="U30" s="8">
        <v>284</v>
      </c>
      <c r="V30" s="101">
        <f t="shared" si="5"/>
        <v>0.19749652294853964</v>
      </c>
      <c r="W30" s="8">
        <v>388</v>
      </c>
      <c r="X30" s="8">
        <v>228</v>
      </c>
      <c r="Y30" s="101">
        <f t="shared" si="6"/>
        <v>0.58762886597938147</v>
      </c>
      <c r="Z30" s="8">
        <v>260</v>
      </c>
      <c r="AA30" s="8">
        <v>75</v>
      </c>
      <c r="AB30" s="101">
        <f t="shared" si="7"/>
        <v>0.28846153846153844</v>
      </c>
      <c r="AC30" s="8">
        <v>16337</v>
      </c>
      <c r="AD30" s="8">
        <v>12945</v>
      </c>
      <c r="AE30" s="101">
        <f t="shared" si="8"/>
        <v>0.79237314072351106</v>
      </c>
      <c r="AF30" s="8">
        <v>25</v>
      </c>
      <c r="AG30" s="8">
        <v>17</v>
      </c>
      <c r="AH30" s="101">
        <f t="shared" si="9"/>
        <v>0.68</v>
      </c>
      <c r="AI30" s="8">
        <v>11342</v>
      </c>
      <c r="AJ30" s="8">
        <v>2626</v>
      </c>
      <c r="AK30" s="101">
        <f t="shared" si="10"/>
        <v>0.23152883089402221</v>
      </c>
      <c r="AL30" s="8">
        <v>109</v>
      </c>
      <c r="AM30" s="8">
        <v>15</v>
      </c>
      <c r="AN30" s="101">
        <f t="shared" si="11"/>
        <v>0.13761467889908258</v>
      </c>
      <c r="AO30" s="8">
        <v>707</v>
      </c>
      <c r="AP30" s="8">
        <v>299</v>
      </c>
      <c r="AQ30" s="101">
        <f t="shared" si="12"/>
        <v>0.42291371994342292</v>
      </c>
      <c r="AR30" s="8">
        <v>0</v>
      </c>
      <c r="AS30" s="8">
        <v>15</v>
      </c>
      <c r="AT30" s="101" t="str">
        <f t="shared" si="13"/>
        <v>N/A</v>
      </c>
      <c r="AU30" s="8">
        <v>27</v>
      </c>
      <c r="AV30" s="8">
        <v>5</v>
      </c>
      <c r="AW30" s="101">
        <f t="shared" si="14"/>
        <v>0.18518518518518517</v>
      </c>
      <c r="AX30" s="8">
        <v>7</v>
      </c>
      <c r="AY30" s="8">
        <v>1</v>
      </c>
      <c r="AZ30" s="101">
        <f t="shared" si="15"/>
        <v>0.14285714285714285</v>
      </c>
      <c r="BA30" s="8">
        <v>771</v>
      </c>
      <c r="BB30" s="8">
        <v>384</v>
      </c>
      <c r="BC30" s="101">
        <f t="shared" si="16"/>
        <v>0.49805447470817121</v>
      </c>
      <c r="BD30" s="8">
        <v>1050</v>
      </c>
      <c r="BE30" s="8">
        <v>437</v>
      </c>
      <c r="BF30" s="101">
        <f t="shared" si="17"/>
        <v>0.41619047619047617</v>
      </c>
      <c r="BG30" s="8">
        <v>0</v>
      </c>
      <c r="BH30" s="8">
        <v>0</v>
      </c>
      <c r="BI30" s="101" t="str">
        <f t="shared" si="18"/>
        <v>N/A</v>
      </c>
      <c r="BJ30" s="25">
        <v>37</v>
      </c>
      <c r="BK30" s="25">
        <v>9</v>
      </c>
      <c r="BL30" s="101">
        <f t="shared" si="19"/>
        <v>0.24324324324324326</v>
      </c>
      <c r="BM30" s="25">
        <v>24</v>
      </c>
      <c r="BN30" s="25">
        <v>8</v>
      </c>
      <c r="BO30" s="101">
        <f t="shared" si="20"/>
        <v>0.33333333333333331</v>
      </c>
    </row>
    <row r="31" spans="1:67" s="1" customFormat="1" ht="15" customHeight="1" x14ac:dyDescent="0.55000000000000004">
      <c r="A31" s="16">
        <v>11</v>
      </c>
      <c r="B31" s="17" t="s">
        <v>43</v>
      </c>
      <c r="C31" s="18">
        <v>9209</v>
      </c>
      <c r="D31" s="17" t="s">
        <v>44</v>
      </c>
      <c r="E31" s="8">
        <v>5427</v>
      </c>
      <c r="F31" s="8">
        <v>2104</v>
      </c>
      <c r="G31" s="101">
        <f t="shared" si="0"/>
        <v>0.38769117376082551</v>
      </c>
      <c r="H31" s="8">
        <v>420</v>
      </c>
      <c r="I31" s="8">
        <v>108</v>
      </c>
      <c r="J31" s="101">
        <f t="shared" si="1"/>
        <v>0.25714285714285712</v>
      </c>
      <c r="K31" s="8">
        <v>5847</v>
      </c>
      <c r="L31" s="8">
        <v>2212</v>
      </c>
      <c r="M31" s="101">
        <f t="shared" si="2"/>
        <v>0.37831366512741577</v>
      </c>
      <c r="N31" s="8">
        <v>7089</v>
      </c>
      <c r="O31" s="8">
        <v>1780</v>
      </c>
      <c r="P31" s="101">
        <f t="shared" si="3"/>
        <v>0.25109324305261671</v>
      </c>
      <c r="Q31" s="8">
        <v>12936</v>
      </c>
      <c r="R31" s="8">
        <v>3992</v>
      </c>
      <c r="S31" s="101">
        <f t="shared" si="4"/>
        <v>0.30859616573902288</v>
      </c>
      <c r="T31" s="8">
        <v>505</v>
      </c>
      <c r="U31" s="8">
        <v>43</v>
      </c>
      <c r="V31" s="101">
        <f t="shared" si="5"/>
        <v>8.5148514851485155E-2</v>
      </c>
      <c r="W31" s="8">
        <v>91</v>
      </c>
      <c r="X31" s="8">
        <v>31</v>
      </c>
      <c r="Y31" s="101">
        <f t="shared" si="6"/>
        <v>0.34065934065934067</v>
      </c>
      <c r="Z31" s="8">
        <v>450</v>
      </c>
      <c r="AA31" s="8">
        <v>352</v>
      </c>
      <c r="AB31" s="101">
        <f t="shared" si="7"/>
        <v>0.78222222222222226</v>
      </c>
      <c r="AC31" s="8">
        <v>3199</v>
      </c>
      <c r="AD31" s="8">
        <v>978</v>
      </c>
      <c r="AE31" s="101">
        <f t="shared" si="8"/>
        <v>0.30572053766802126</v>
      </c>
      <c r="AF31" s="8">
        <v>24</v>
      </c>
      <c r="AG31" s="8">
        <v>24</v>
      </c>
      <c r="AH31" s="101">
        <f t="shared" si="9"/>
        <v>1</v>
      </c>
      <c r="AI31" s="8">
        <v>2204</v>
      </c>
      <c r="AJ31" s="8">
        <v>140</v>
      </c>
      <c r="AK31" s="101">
        <f t="shared" si="10"/>
        <v>6.3520871143375679E-2</v>
      </c>
      <c r="AL31" s="8">
        <v>9</v>
      </c>
      <c r="AM31" s="8">
        <v>4</v>
      </c>
      <c r="AN31" s="101">
        <f t="shared" si="11"/>
        <v>0.44444444444444442</v>
      </c>
      <c r="AO31" s="8">
        <v>135</v>
      </c>
      <c r="AP31" s="8">
        <v>41</v>
      </c>
      <c r="AQ31" s="101">
        <f t="shared" si="12"/>
        <v>0.3037037037037037</v>
      </c>
      <c r="AR31" s="8">
        <v>6</v>
      </c>
      <c r="AS31" s="8">
        <v>2</v>
      </c>
      <c r="AT31" s="101">
        <f t="shared" si="13"/>
        <v>0.33333333333333331</v>
      </c>
      <c r="AU31" s="8">
        <v>0</v>
      </c>
      <c r="AV31" s="8">
        <v>0</v>
      </c>
      <c r="AW31" s="101" t="str">
        <f t="shared" si="14"/>
        <v>N/A</v>
      </c>
      <c r="AX31" s="8">
        <v>6</v>
      </c>
      <c r="AY31" s="8">
        <v>0</v>
      </c>
      <c r="AZ31" s="101">
        <f t="shared" si="15"/>
        <v>0</v>
      </c>
      <c r="BA31" s="8">
        <v>120</v>
      </c>
      <c r="BB31" s="8">
        <v>24</v>
      </c>
      <c r="BC31" s="101">
        <f t="shared" si="16"/>
        <v>0.2</v>
      </c>
      <c r="BD31" s="8">
        <v>339</v>
      </c>
      <c r="BE31" s="8">
        <v>36</v>
      </c>
      <c r="BF31" s="101">
        <f t="shared" si="17"/>
        <v>0.10619469026548672</v>
      </c>
      <c r="BG31" s="8">
        <v>1</v>
      </c>
      <c r="BH31" s="8">
        <v>0</v>
      </c>
      <c r="BI31" s="101">
        <f t="shared" si="18"/>
        <v>0</v>
      </c>
      <c r="BJ31" s="25">
        <v>0</v>
      </c>
      <c r="BK31" s="25">
        <v>0</v>
      </c>
      <c r="BL31" s="101" t="str">
        <f t="shared" si="19"/>
        <v>N/A</v>
      </c>
      <c r="BM31" s="25">
        <v>0</v>
      </c>
      <c r="BN31" s="25">
        <v>0</v>
      </c>
      <c r="BO31" s="101" t="str">
        <f t="shared" si="20"/>
        <v>N/A</v>
      </c>
    </row>
    <row r="32" spans="1:67" s="1" customFormat="1" ht="15" customHeight="1" x14ac:dyDescent="0.55000000000000004">
      <c r="A32" s="16">
        <v>11</v>
      </c>
      <c r="B32" s="17" t="s">
        <v>43</v>
      </c>
      <c r="C32" s="18">
        <v>9210</v>
      </c>
      <c r="D32" s="17" t="s">
        <v>45</v>
      </c>
      <c r="E32" s="8">
        <v>1583</v>
      </c>
      <c r="F32" s="8">
        <v>1686</v>
      </c>
      <c r="G32" s="101">
        <f t="shared" si="0"/>
        <v>1.0650663297536322</v>
      </c>
      <c r="H32" s="8">
        <v>275</v>
      </c>
      <c r="I32" s="8">
        <v>50</v>
      </c>
      <c r="J32" s="101">
        <f t="shared" si="1"/>
        <v>0.18181818181818182</v>
      </c>
      <c r="K32" s="8">
        <v>1858</v>
      </c>
      <c r="L32" s="8">
        <v>1736</v>
      </c>
      <c r="M32" s="101">
        <f t="shared" si="2"/>
        <v>0.93433799784714744</v>
      </c>
      <c r="N32" s="8">
        <v>4610</v>
      </c>
      <c r="O32" s="8">
        <v>746</v>
      </c>
      <c r="P32" s="101">
        <f t="shared" si="3"/>
        <v>0.16182212581344901</v>
      </c>
      <c r="Q32" s="8">
        <v>6468</v>
      </c>
      <c r="R32" s="8">
        <v>2482</v>
      </c>
      <c r="S32" s="101">
        <f t="shared" si="4"/>
        <v>0.38373531230674091</v>
      </c>
      <c r="T32" s="8">
        <v>505</v>
      </c>
      <c r="U32" s="8">
        <v>73</v>
      </c>
      <c r="V32" s="101">
        <f t="shared" si="5"/>
        <v>0.14455445544554454</v>
      </c>
      <c r="W32" s="8">
        <v>91</v>
      </c>
      <c r="X32" s="8">
        <v>60</v>
      </c>
      <c r="Y32" s="101">
        <f t="shared" si="6"/>
        <v>0.65934065934065933</v>
      </c>
      <c r="Z32" s="8">
        <v>15</v>
      </c>
      <c r="AA32" s="8">
        <v>8</v>
      </c>
      <c r="AB32" s="101">
        <f t="shared" si="7"/>
        <v>0.53333333333333333</v>
      </c>
      <c r="AC32" s="8">
        <v>2072</v>
      </c>
      <c r="AD32" s="8">
        <v>315</v>
      </c>
      <c r="AE32" s="101">
        <f t="shared" si="8"/>
        <v>0.15202702702702703</v>
      </c>
      <c r="AF32" s="8">
        <v>9</v>
      </c>
      <c r="AG32" s="8">
        <v>0</v>
      </c>
      <c r="AH32" s="101">
        <f t="shared" si="9"/>
        <v>0</v>
      </c>
      <c r="AI32" s="8">
        <v>1275</v>
      </c>
      <c r="AJ32" s="8">
        <v>95</v>
      </c>
      <c r="AK32" s="101">
        <f t="shared" si="10"/>
        <v>7.4509803921568626E-2</v>
      </c>
      <c r="AL32" s="8">
        <v>9</v>
      </c>
      <c r="AM32" s="8">
        <v>5</v>
      </c>
      <c r="AN32" s="101">
        <f t="shared" si="11"/>
        <v>0.55555555555555558</v>
      </c>
      <c r="AO32" s="8">
        <v>135</v>
      </c>
      <c r="AP32" s="8">
        <v>55</v>
      </c>
      <c r="AQ32" s="101">
        <f t="shared" si="12"/>
        <v>0.40740740740740738</v>
      </c>
      <c r="AR32" s="8">
        <v>7</v>
      </c>
      <c r="AS32" s="8">
        <v>7</v>
      </c>
      <c r="AT32" s="101">
        <f t="shared" si="13"/>
        <v>1</v>
      </c>
      <c r="AU32" s="8">
        <v>0</v>
      </c>
      <c r="AV32" s="8">
        <v>0</v>
      </c>
      <c r="AW32" s="101" t="str">
        <f t="shared" si="14"/>
        <v>N/A</v>
      </c>
      <c r="AX32" s="8">
        <v>4</v>
      </c>
      <c r="AY32" s="8">
        <v>2</v>
      </c>
      <c r="AZ32" s="101">
        <f t="shared" si="15"/>
        <v>0.5</v>
      </c>
      <c r="BA32" s="8">
        <v>120</v>
      </c>
      <c r="BB32" s="8">
        <v>17</v>
      </c>
      <c r="BC32" s="101">
        <f t="shared" si="16"/>
        <v>0.14166666666666666</v>
      </c>
      <c r="BD32" s="8">
        <v>367</v>
      </c>
      <c r="BE32" s="8">
        <v>107</v>
      </c>
      <c r="BF32" s="101">
        <f t="shared" si="17"/>
        <v>0.29155313351498635</v>
      </c>
      <c r="BG32" s="8">
        <v>1</v>
      </c>
      <c r="BH32" s="8">
        <v>0</v>
      </c>
      <c r="BI32" s="101">
        <f t="shared" si="18"/>
        <v>0</v>
      </c>
      <c r="BJ32" s="25">
        <v>0</v>
      </c>
      <c r="BK32" s="25">
        <v>0</v>
      </c>
      <c r="BL32" s="101" t="str">
        <f t="shared" si="19"/>
        <v>N/A</v>
      </c>
      <c r="BM32" s="25">
        <v>0</v>
      </c>
      <c r="BN32" s="25">
        <v>0</v>
      </c>
      <c r="BO32" s="101" t="str">
        <f t="shared" si="20"/>
        <v>N/A</v>
      </c>
    </row>
    <row r="33" spans="1:67" s="1" customFormat="1" ht="15" customHeight="1" x14ac:dyDescent="0.55000000000000004">
      <c r="A33" s="16">
        <v>11</v>
      </c>
      <c r="B33" s="17" t="s">
        <v>43</v>
      </c>
      <c r="C33" s="18">
        <v>9211</v>
      </c>
      <c r="D33" s="17" t="s">
        <v>46</v>
      </c>
      <c r="E33" s="8">
        <v>2840</v>
      </c>
      <c r="F33" s="8">
        <v>1552</v>
      </c>
      <c r="G33" s="101">
        <f t="shared" si="0"/>
        <v>0.54647887323943667</v>
      </c>
      <c r="H33" s="8">
        <v>315</v>
      </c>
      <c r="I33" s="8">
        <v>66</v>
      </c>
      <c r="J33" s="101">
        <f t="shared" si="1"/>
        <v>0.20952380952380953</v>
      </c>
      <c r="K33" s="8">
        <v>3155</v>
      </c>
      <c r="L33" s="8">
        <v>1618</v>
      </c>
      <c r="M33" s="101">
        <f t="shared" si="2"/>
        <v>0.51283676703645009</v>
      </c>
      <c r="N33" s="8">
        <v>4805</v>
      </c>
      <c r="O33" s="8">
        <v>668</v>
      </c>
      <c r="P33" s="101">
        <f t="shared" si="3"/>
        <v>0.13902185223725286</v>
      </c>
      <c r="Q33" s="8">
        <v>7960</v>
      </c>
      <c r="R33" s="8">
        <v>2286</v>
      </c>
      <c r="S33" s="101">
        <f t="shared" si="4"/>
        <v>0.28718592964824119</v>
      </c>
      <c r="T33" s="8">
        <v>443</v>
      </c>
      <c r="U33" s="8">
        <v>44</v>
      </c>
      <c r="V33" s="101">
        <f t="shared" si="5"/>
        <v>9.9322799097065456E-2</v>
      </c>
      <c r="W33" s="8">
        <v>91</v>
      </c>
      <c r="X33" s="8">
        <v>29</v>
      </c>
      <c r="Y33" s="101">
        <f t="shared" si="6"/>
        <v>0.31868131868131866</v>
      </c>
      <c r="Z33" s="8">
        <v>50</v>
      </c>
      <c r="AA33" s="8">
        <v>2</v>
      </c>
      <c r="AB33" s="101">
        <f t="shared" si="7"/>
        <v>0.04</v>
      </c>
      <c r="AC33" s="8">
        <v>2073</v>
      </c>
      <c r="AD33" s="8">
        <v>187</v>
      </c>
      <c r="AE33" s="101">
        <f t="shared" si="8"/>
        <v>9.0207428847081522E-2</v>
      </c>
      <c r="AF33" s="8">
        <v>24</v>
      </c>
      <c r="AG33" s="8">
        <v>1</v>
      </c>
      <c r="AH33" s="101">
        <f t="shared" si="9"/>
        <v>4.1666666666666664E-2</v>
      </c>
      <c r="AI33" s="8">
        <v>1422</v>
      </c>
      <c r="AJ33" s="8">
        <v>230</v>
      </c>
      <c r="AK33" s="101">
        <f t="shared" si="10"/>
        <v>0.16174402250351619</v>
      </c>
      <c r="AL33" s="8">
        <v>9</v>
      </c>
      <c r="AM33" s="8">
        <v>3</v>
      </c>
      <c r="AN33" s="101">
        <f t="shared" si="11"/>
        <v>0.33333333333333331</v>
      </c>
      <c r="AO33" s="8">
        <v>135</v>
      </c>
      <c r="AP33" s="8">
        <v>39</v>
      </c>
      <c r="AQ33" s="101">
        <f t="shared" si="12"/>
        <v>0.28888888888888886</v>
      </c>
      <c r="AR33" s="8">
        <v>6</v>
      </c>
      <c r="AS33" s="8">
        <v>3</v>
      </c>
      <c r="AT33" s="101">
        <f t="shared" si="13"/>
        <v>0.5</v>
      </c>
      <c r="AU33" s="8">
        <v>0</v>
      </c>
      <c r="AV33" s="8">
        <v>0</v>
      </c>
      <c r="AW33" s="101" t="str">
        <f t="shared" si="14"/>
        <v>N/A</v>
      </c>
      <c r="AX33" s="8">
        <v>13</v>
      </c>
      <c r="AY33" s="8">
        <v>0</v>
      </c>
      <c r="AZ33" s="101">
        <f t="shared" si="15"/>
        <v>0</v>
      </c>
      <c r="BA33" s="8">
        <v>120</v>
      </c>
      <c r="BB33" s="8">
        <v>72</v>
      </c>
      <c r="BC33" s="101">
        <f t="shared" si="16"/>
        <v>0.6</v>
      </c>
      <c r="BD33" s="8">
        <v>418</v>
      </c>
      <c r="BE33" s="8">
        <v>53</v>
      </c>
      <c r="BF33" s="101">
        <f t="shared" si="17"/>
        <v>0.12679425837320574</v>
      </c>
      <c r="BG33" s="8">
        <v>1</v>
      </c>
      <c r="BH33" s="8">
        <v>0</v>
      </c>
      <c r="BI33" s="101">
        <f t="shared" si="18"/>
        <v>0</v>
      </c>
      <c r="BJ33" s="25">
        <v>0</v>
      </c>
      <c r="BK33" s="25">
        <v>0</v>
      </c>
      <c r="BL33" s="101" t="str">
        <f t="shared" si="19"/>
        <v>N/A</v>
      </c>
      <c r="BM33" s="25">
        <v>0</v>
      </c>
      <c r="BN33" s="25">
        <v>0</v>
      </c>
      <c r="BO33" s="101" t="str">
        <f t="shared" si="20"/>
        <v>N/A</v>
      </c>
    </row>
    <row r="34" spans="1:67" s="1" customFormat="1" ht="15" customHeight="1" x14ac:dyDescent="0.55000000000000004">
      <c r="A34" s="16">
        <v>11</v>
      </c>
      <c r="B34" s="17" t="s">
        <v>43</v>
      </c>
      <c r="C34" s="18">
        <v>9212</v>
      </c>
      <c r="D34" s="17" t="s">
        <v>47</v>
      </c>
      <c r="E34" s="8">
        <v>2053</v>
      </c>
      <c r="F34" s="8">
        <v>1721</v>
      </c>
      <c r="G34" s="101">
        <f t="shared" si="0"/>
        <v>0.83828543594739402</v>
      </c>
      <c r="H34" s="8">
        <v>220</v>
      </c>
      <c r="I34" s="8">
        <v>81</v>
      </c>
      <c r="J34" s="101">
        <f t="shared" si="1"/>
        <v>0.36818181818181817</v>
      </c>
      <c r="K34" s="8">
        <v>2273</v>
      </c>
      <c r="L34" s="8">
        <v>1802</v>
      </c>
      <c r="M34" s="101">
        <f t="shared" si="2"/>
        <v>0.79278486581610208</v>
      </c>
      <c r="N34" s="8">
        <v>7087</v>
      </c>
      <c r="O34" s="8">
        <v>3059</v>
      </c>
      <c r="P34" s="101">
        <f t="shared" si="3"/>
        <v>0.43163538873994639</v>
      </c>
      <c r="Q34" s="8">
        <v>9360</v>
      </c>
      <c r="R34" s="8">
        <v>4861</v>
      </c>
      <c r="S34" s="101">
        <f t="shared" si="4"/>
        <v>0.51933760683760688</v>
      </c>
      <c r="T34" s="8">
        <v>408</v>
      </c>
      <c r="U34" s="8">
        <v>145</v>
      </c>
      <c r="V34" s="101">
        <f t="shared" si="5"/>
        <v>0.35539215686274511</v>
      </c>
      <c r="W34" s="8">
        <v>91</v>
      </c>
      <c r="X34" s="8">
        <v>25</v>
      </c>
      <c r="Y34" s="101">
        <f t="shared" si="6"/>
        <v>0.27472527472527475</v>
      </c>
      <c r="Z34" s="8">
        <v>60</v>
      </c>
      <c r="AA34" s="8">
        <v>27</v>
      </c>
      <c r="AB34" s="101">
        <f t="shared" si="7"/>
        <v>0.45</v>
      </c>
      <c r="AC34" s="8">
        <v>2175</v>
      </c>
      <c r="AD34" s="8">
        <v>559</v>
      </c>
      <c r="AE34" s="101">
        <f t="shared" si="8"/>
        <v>0.25701149425287356</v>
      </c>
      <c r="AF34" s="8">
        <v>24</v>
      </c>
      <c r="AG34" s="8">
        <v>2</v>
      </c>
      <c r="AH34" s="101">
        <f t="shared" si="9"/>
        <v>8.3333333333333329E-2</v>
      </c>
      <c r="AI34" s="8">
        <v>3383</v>
      </c>
      <c r="AJ34" s="8">
        <v>1461</v>
      </c>
      <c r="AK34" s="101">
        <f t="shared" si="10"/>
        <v>0.43186520839491577</v>
      </c>
      <c r="AL34" s="8">
        <v>9</v>
      </c>
      <c r="AM34" s="8">
        <v>3</v>
      </c>
      <c r="AN34" s="101">
        <f t="shared" si="11"/>
        <v>0.33333333333333331</v>
      </c>
      <c r="AO34" s="8">
        <v>135</v>
      </c>
      <c r="AP34" s="8">
        <v>37</v>
      </c>
      <c r="AQ34" s="101">
        <f t="shared" si="12"/>
        <v>0.27407407407407408</v>
      </c>
      <c r="AR34" s="8">
        <v>6</v>
      </c>
      <c r="AS34" s="8">
        <v>3</v>
      </c>
      <c r="AT34" s="101">
        <f t="shared" si="13"/>
        <v>0.5</v>
      </c>
      <c r="AU34" s="8">
        <v>0</v>
      </c>
      <c r="AV34" s="8">
        <v>0</v>
      </c>
      <c r="AW34" s="101" t="str">
        <f t="shared" si="14"/>
        <v>N/A</v>
      </c>
      <c r="AX34" s="8">
        <v>5</v>
      </c>
      <c r="AY34" s="8">
        <v>2</v>
      </c>
      <c r="AZ34" s="101">
        <f t="shared" si="15"/>
        <v>0.4</v>
      </c>
      <c r="BA34" s="8">
        <v>370</v>
      </c>
      <c r="BB34" s="8">
        <v>266</v>
      </c>
      <c r="BC34" s="101">
        <f t="shared" si="16"/>
        <v>0.7189189189189189</v>
      </c>
      <c r="BD34" s="8">
        <v>418</v>
      </c>
      <c r="BE34" s="8">
        <v>204</v>
      </c>
      <c r="BF34" s="101">
        <f t="shared" si="17"/>
        <v>0.48803827751196172</v>
      </c>
      <c r="BG34" s="8">
        <v>3</v>
      </c>
      <c r="BH34" s="8">
        <v>0</v>
      </c>
      <c r="BI34" s="101">
        <f t="shared" si="18"/>
        <v>0</v>
      </c>
      <c r="BJ34" s="25">
        <v>0</v>
      </c>
      <c r="BK34" s="25">
        <v>0</v>
      </c>
      <c r="BL34" s="101" t="str">
        <f t="shared" si="19"/>
        <v>N/A</v>
      </c>
      <c r="BM34" s="25">
        <v>0</v>
      </c>
      <c r="BN34" s="25">
        <v>0</v>
      </c>
      <c r="BO34" s="101" t="str">
        <f t="shared" si="20"/>
        <v>N/A</v>
      </c>
    </row>
    <row r="35" spans="1:67" s="1" customFormat="1" ht="15" customHeight="1" x14ac:dyDescent="0.55000000000000004">
      <c r="A35" s="16">
        <v>11</v>
      </c>
      <c r="B35" s="17" t="s">
        <v>43</v>
      </c>
      <c r="C35" s="18">
        <v>9213</v>
      </c>
      <c r="D35" s="17" t="s">
        <v>48</v>
      </c>
      <c r="E35" s="8">
        <v>2514</v>
      </c>
      <c r="F35" s="8">
        <v>1111</v>
      </c>
      <c r="G35" s="101">
        <f t="shared" si="0"/>
        <v>0.4419252187748608</v>
      </c>
      <c r="H35" s="8">
        <v>255</v>
      </c>
      <c r="I35" s="8">
        <v>45</v>
      </c>
      <c r="J35" s="101">
        <f t="shared" si="1"/>
        <v>0.17647058823529413</v>
      </c>
      <c r="K35" s="8">
        <v>2769</v>
      </c>
      <c r="L35" s="8">
        <v>1156</v>
      </c>
      <c r="M35" s="101">
        <f t="shared" si="2"/>
        <v>0.41747923438064283</v>
      </c>
      <c r="N35" s="8">
        <v>4749</v>
      </c>
      <c r="O35" s="8">
        <v>1224</v>
      </c>
      <c r="P35" s="101">
        <f t="shared" si="3"/>
        <v>0.25773847125710675</v>
      </c>
      <c r="Q35" s="8">
        <v>7518</v>
      </c>
      <c r="R35" s="8">
        <v>2380</v>
      </c>
      <c r="S35" s="101">
        <f t="shared" si="4"/>
        <v>0.31657355679702048</v>
      </c>
      <c r="T35" s="8">
        <v>371</v>
      </c>
      <c r="U35" s="8">
        <v>24</v>
      </c>
      <c r="V35" s="101">
        <f t="shared" si="5"/>
        <v>6.4690026954177901E-2</v>
      </c>
      <c r="W35" s="8">
        <v>75</v>
      </c>
      <c r="X35" s="8">
        <v>27</v>
      </c>
      <c r="Y35" s="101">
        <f t="shared" si="6"/>
        <v>0.36</v>
      </c>
      <c r="Z35" s="8">
        <v>20</v>
      </c>
      <c r="AA35" s="8">
        <v>1</v>
      </c>
      <c r="AB35" s="101">
        <f t="shared" si="7"/>
        <v>0.05</v>
      </c>
      <c r="AC35" s="8">
        <v>2397</v>
      </c>
      <c r="AD35" s="8">
        <v>767</v>
      </c>
      <c r="AE35" s="101">
        <f t="shared" si="8"/>
        <v>0.31998331247392575</v>
      </c>
      <c r="AF35" s="8">
        <v>24</v>
      </c>
      <c r="AG35" s="8">
        <v>2</v>
      </c>
      <c r="AH35" s="101">
        <f t="shared" si="9"/>
        <v>8.3333333333333329E-2</v>
      </c>
      <c r="AI35" s="8">
        <v>1128</v>
      </c>
      <c r="AJ35" s="8">
        <v>101</v>
      </c>
      <c r="AK35" s="101">
        <f t="shared" si="10"/>
        <v>8.9539007092198586E-2</v>
      </c>
      <c r="AL35" s="8">
        <v>10</v>
      </c>
      <c r="AM35" s="8">
        <v>5</v>
      </c>
      <c r="AN35" s="101">
        <f t="shared" si="11"/>
        <v>0.5</v>
      </c>
      <c r="AO35" s="8">
        <v>135</v>
      </c>
      <c r="AP35" s="8">
        <v>33</v>
      </c>
      <c r="AQ35" s="101">
        <f t="shared" si="12"/>
        <v>0.24444444444444444</v>
      </c>
      <c r="AR35" s="8">
        <v>10</v>
      </c>
      <c r="AS35" s="8">
        <v>3</v>
      </c>
      <c r="AT35" s="101">
        <f t="shared" si="13"/>
        <v>0.3</v>
      </c>
      <c r="AU35" s="8">
        <v>0</v>
      </c>
      <c r="AV35" s="8">
        <v>1</v>
      </c>
      <c r="AW35" s="101" t="str">
        <f t="shared" si="14"/>
        <v>N/A</v>
      </c>
      <c r="AX35" s="8">
        <v>7</v>
      </c>
      <c r="AY35" s="8">
        <v>2</v>
      </c>
      <c r="AZ35" s="101">
        <f t="shared" si="15"/>
        <v>0.2857142857142857</v>
      </c>
      <c r="BA35" s="8">
        <v>120</v>
      </c>
      <c r="BB35" s="8">
        <v>13</v>
      </c>
      <c r="BC35" s="101">
        <f t="shared" si="16"/>
        <v>0.10833333333333334</v>
      </c>
      <c r="BD35" s="8">
        <v>452</v>
      </c>
      <c r="BE35" s="8">
        <v>241</v>
      </c>
      <c r="BF35" s="101">
        <f t="shared" si="17"/>
        <v>0.5331858407079646</v>
      </c>
      <c r="BG35" s="8">
        <v>0</v>
      </c>
      <c r="BH35" s="8">
        <v>0</v>
      </c>
      <c r="BI35" s="101" t="str">
        <f t="shared" si="18"/>
        <v>N/A</v>
      </c>
      <c r="BJ35" s="25">
        <v>0</v>
      </c>
      <c r="BK35" s="25">
        <v>0</v>
      </c>
      <c r="BL35" s="101" t="str">
        <f t="shared" si="19"/>
        <v>N/A</v>
      </c>
      <c r="BM35" s="25">
        <v>0</v>
      </c>
      <c r="BN35" s="25">
        <v>0</v>
      </c>
      <c r="BO35" s="101" t="str">
        <f t="shared" si="20"/>
        <v>N/A</v>
      </c>
    </row>
    <row r="36" spans="1:67" s="1" customFormat="1" ht="15" customHeight="1" x14ac:dyDescent="0.55000000000000004">
      <c r="A36" s="16">
        <v>11</v>
      </c>
      <c r="B36" s="17" t="s">
        <v>43</v>
      </c>
      <c r="C36" s="18">
        <v>9214</v>
      </c>
      <c r="D36" s="17" t="s">
        <v>49</v>
      </c>
      <c r="E36" s="8">
        <v>1264</v>
      </c>
      <c r="F36" s="8">
        <v>1230</v>
      </c>
      <c r="G36" s="101">
        <f t="shared" si="0"/>
        <v>0.97310126582278478</v>
      </c>
      <c r="H36" s="8">
        <v>170</v>
      </c>
      <c r="I36" s="8">
        <v>46</v>
      </c>
      <c r="J36" s="101">
        <f t="shared" si="1"/>
        <v>0.27058823529411763</v>
      </c>
      <c r="K36" s="8">
        <v>1434</v>
      </c>
      <c r="L36" s="8">
        <v>1276</v>
      </c>
      <c r="M36" s="101">
        <f t="shared" si="2"/>
        <v>0.88981868898186889</v>
      </c>
      <c r="N36" s="8">
        <v>6005</v>
      </c>
      <c r="O36" s="8">
        <v>914</v>
      </c>
      <c r="P36" s="101">
        <f t="shared" si="3"/>
        <v>0.15220649458784347</v>
      </c>
      <c r="Q36" s="8">
        <v>7439</v>
      </c>
      <c r="R36" s="8">
        <v>2190</v>
      </c>
      <c r="S36" s="101">
        <f t="shared" si="4"/>
        <v>0.29439440785051757</v>
      </c>
      <c r="T36" s="8">
        <v>371</v>
      </c>
      <c r="U36" s="8">
        <v>54</v>
      </c>
      <c r="V36" s="101">
        <f t="shared" si="5"/>
        <v>0.14555256064690028</v>
      </c>
      <c r="W36" s="8">
        <v>75</v>
      </c>
      <c r="X36" s="8">
        <v>34</v>
      </c>
      <c r="Y36" s="101">
        <f t="shared" si="6"/>
        <v>0.45333333333333331</v>
      </c>
      <c r="Z36" s="8">
        <v>30</v>
      </c>
      <c r="AA36" s="8">
        <v>2</v>
      </c>
      <c r="AB36" s="101">
        <f t="shared" si="7"/>
        <v>6.6666666666666666E-2</v>
      </c>
      <c r="AC36" s="8">
        <v>3153</v>
      </c>
      <c r="AD36" s="8">
        <v>225</v>
      </c>
      <c r="AE36" s="101">
        <f t="shared" si="8"/>
        <v>7.1360608943862994E-2</v>
      </c>
      <c r="AF36" s="8">
        <v>9</v>
      </c>
      <c r="AG36" s="8">
        <v>0</v>
      </c>
      <c r="AH36" s="101">
        <f t="shared" si="9"/>
        <v>0</v>
      </c>
      <c r="AI36" s="8">
        <v>1471</v>
      </c>
      <c r="AJ36" s="8">
        <v>272</v>
      </c>
      <c r="AK36" s="101">
        <f t="shared" si="10"/>
        <v>0.1849082256968049</v>
      </c>
      <c r="AL36" s="8">
        <v>10</v>
      </c>
      <c r="AM36" s="8">
        <v>4</v>
      </c>
      <c r="AN36" s="101">
        <f t="shared" si="11"/>
        <v>0.4</v>
      </c>
      <c r="AO36" s="8">
        <v>134</v>
      </c>
      <c r="AP36" s="8">
        <v>39</v>
      </c>
      <c r="AQ36" s="101">
        <f t="shared" si="12"/>
        <v>0.29104477611940299</v>
      </c>
      <c r="AR36" s="8">
        <v>5</v>
      </c>
      <c r="AS36" s="8">
        <v>1</v>
      </c>
      <c r="AT36" s="101">
        <f t="shared" si="13"/>
        <v>0.2</v>
      </c>
      <c r="AU36" s="8">
        <v>0</v>
      </c>
      <c r="AV36" s="8">
        <v>0</v>
      </c>
      <c r="AW36" s="101" t="str">
        <f t="shared" si="14"/>
        <v>N/A</v>
      </c>
      <c r="AX36" s="8">
        <v>5</v>
      </c>
      <c r="AY36" s="8">
        <v>1</v>
      </c>
      <c r="AZ36" s="101">
        <f t="shared" si="15"/>
        <v>0.2</v>
      </c>
      <c r="BA36" s="8">
        <v>120</v>
      </c>
      <c r="BB36" s="8">
        <v>175</v>
      </c>
      <c r="BC36" s="101">
        <f t="shared" si="16"/>
        <v>1.4583333333333333</v>
      </c>
      <c r="BD36" s="8">
        <v>622</v>
      </c>
      <c r="BE36" s="8">
        <v>102</v>
      </c>
      <c r="BF36" s="101">
        <f t="shared" si="17"/>
        <v>0.16398713826366559</v>
      </c>
      <c r="BG36" s="8">
        <v>0</v>
      </c>
      <c r="BH36" s="8">
        <v>0</v>
      </c>
      <c r="BI36" s="101" t="str">
        <f t="shared" si="18"/>
        <v>N/A</v>
      </c>
      <c r="BJ36" s="25">
        <v>0</v>
      </c>
      <c r="BK36" s="25">
        <v>0</v>
      </c>
      <c r="BL36" s="101" t="str">
        <f t="shared" si="19"/>
        <v>N/A</v>
      </c>
      <c r="BM36" s="25">
        <v>0</v>
      </c>
      <c r="BN36" s="25">
        <v>0</v>
      </c>
      <c r="BO36" s="101" t="str">
        <f t="shared" si="20"/>
        <v>N/A</v>
      </c>
    </row>
    <row r="37" spans="1:67" s="1" customFormat="1" ht="15" customHeight="1" x14ac:dyDescent="0.55000000000000004">
      <c r="A37" s="16">
        <v>11</v>
      </c>
      <c r="B37" s="17" t="s">
        <v>43</v>
      </c>
      <c r="C37" s="18">
        <v>9215</v>
      </c>
      <c r="D37" s="17" t="s">
        <v>50</v>
      </c>
      <c r="E37" s="8">
        <v>1895</v>
      </c>
      <c r="F37" s="8">
        <v>2973</v>
      </c>
      <c r="G37" s="101">
        <f t="shared" si="0"/>
        <v>1.5688654353562006</v>
      </c>
      <c r="H37" s="8">
        <v>260</v>
      </c>
      <c r="I37" s="8">
        <v>122</v>
      </c>
      <c r="J37" s="101">
        <f t="shared" si="1"/>
        <v>0.46923076923076923</v>
      </c>
      <c r="K37" s="8">
        <v>2155</v>
      </c>
      <c r="L37" s="8">
        <v>3095</v>
      </c>
      <c r="M37" s="101">
        <f t="shared" si="2"/>
        <v>1.4361948955916473</v>
      </c>
      <c r="N37" s="8">
        <v>6847</v>
      </c>
      <c r="O37" s="8">
        <v>2247</v>
      </c>
      <c r="P37" s="101">
        <f t="shared" si="3"/>
        <v>0.32817292244778734</v>
      </c>
      <c r="Q37" s="8">
        <v>9002</v>
      </c>
      <c r="R37" s="8">
        <v>5342</v>
      </c>
      <c r="S37" s="101">
        <f t="shared" si="4"/>
        <v>0.59342368362586095</v>
      </c>
      <c r="T37" s="8">
        <v>371</v>
      </c>
      <c r="U37" s="8">
        <v>68</v>
      </c>
      <c r="V37" s="101">
        <f t="shared" si="5"/>
        <v>0.18328840970350405</v>
      </c>
      <c r="W37" s="8">
        <v>75</v>
      </c>
      <c r="X37" s="8">
        <v>72</v>
      </c>
      <c r="Y37" s="101">
        <f t="shared" si="6"/>
        <v>0.96</v>
      </c>
      <c r="Z37" s="8">
        <v>20</v>
      </c>
      <c r="AA37" s="8">
        <v>8</v>
      </c>
      <c r="AB37" s="101">
        <f t="shared" si="7"/>
        <v>0.4</v>
      </c>
      <c r="AC37" s="8">
        <v>3051</v>
      </c>
      <c r="AD37" s="8">
        <v>466</v>
      </c>
      <c r="AE37" s="101">
        <f t="shared" si="8"/>
        <v>0.15273680760406425</v>
      </c>
      <c r="AF37" s="8">
        <v>24</v>
      </c>
      <c r="AG37" s="8">
        <v>1</v>
      </c>
      <c r="AH37" s="101">
        <f t="shared" si="9"/>
        <v>4.1666666666666664E-2</v>
      </c>
      <c r="AI37" s="8">
        <v>1667</v>
      </c>
      <c r="AJ37" s="8">
        <v>385</v>
      </c>
      <c r="AK37" s="101">
        <f t="shared" si="10"/>
        <v>0.23095380923815237</v>
      </c>
      <c r="AL37" s="8">
        <v>10</v>
      </c>
      <c r="AM37" s="8">
        <v>10</v>
      </c>
      <c r="AN37" s="101">
        <f t="shared" si="11"/>
        <v>1</v>
      </c>
      <c r="AO37" s="8">
        <v>138</v>
      </c>
      <c r="AP37" s="8">
        <v>93</v>
      </c>
      <c r="AQ37" s="101">
        <f t="shared" si="12"/>
        <v>0.67391304347826086</v>
      </c>
      <c r="AR37" s="8">
        <v>7</v>
      </c>
      <c r="AS37" s="8">
        <v>6</v>
      </c>
      <c r="AT37" s="101">
        <f t="shared" si="13"/>
        <v>0.8571428571428571</v>
      </c>
      <c r="AU37" s="8">
        <v>0</v>
      </c>
      <c r="AV37" s="8">
        <v>0</v>
      </c>
      <c r="AW37" s="101" t="str">
        <f t="shared" si="14"/>
        <v>N/A</v>
      </c>
      <c r="AX37" s="8">
        <v>7</v>
      </c>
      <c r="AY37" s="8">
        <v>1</v>
      </c>
      <c r="AZ37" s="101">
        <f t="shared" si="15"/>
        <v>0.14285714285714285</v>
      </c>
      <c r="BA37" s="8">
        <v>120</v>
      </c>
      <c r="BB37" s="8">
        <v>13</v>
      </c>
      <c r="BC37" s="101">
        <f t="shared" si="16"/>
        <v>0.10833333333333334</v>
      </c>
      <c r="BD37" s="8">
        <v>1357</v>
      </c>
      <c r="BE37" s="8">
        <v>1114</v>
      </c>
      <c r="BF37" s="101">
        <f t="shared" si="17"/>
        <v>0.82092851879145168</v>
      </c>
      <c r="BG37" s="8">
        <v>0</v>
      </c>
      <c r="BH37" s="8">
        <v>0</v>
      </c>
      <c r="BI37" s="101" t="str">
        <f t="shared" si="18"/>
        <v>N/A</v>
      </c>
      <c r="BJ37" s="25">
        <v>0</v>
      </c>
      <c r="BK37" s="25">
        <v>0</v>
      </c>
      <c r="BL37" s="101" t="str">
        <f t="shared" si="19"/>
        <v>N/A</v>
      </c>
      <c r="BM37" s="25">
        <v>0</v>
      </c>
      <c r="BN37" s="25">
        <v>0</v>
      </c>
      <c r="BO37" s="101" t="str">
        <f t="shared" si="20"/>
        <v>N/A</v>
      </c>
    </row>
    <row r="38" spans="1:67" s="1" customFormat="1" ht="15" customHeight="1" x14ac:dyDescent="0.55000000000000004">
      <c r="A38" s="16">
        <v>11</v>
      </c>
      <c r="B38" s="17" t="s">
        <v>43</v>
      </c>
      <c r="C38" s="18">
        <v>9216</v>
      </c>
      <c r="D38" s="17" t="s">
        <v>51</v>
      </c>
      <c r="E38" s="8">
        <v>2021</v>
      </c>
      <c r="F38" s="8">
        <v>798</v>
      </c>
      <c r="G38" s="101">
        <f t="shared" si="0"/>
        <v>0.39485403265710045</v>
      </c>
      <c r="H38" s="8">
        <v>155</v>
      </c>
      <c r="I38" s="8">
        <v>32</v>
      </c>
      <c r="J38" s="101">
        <f t="shared" si="1"/>
        <v>0.20645161290322581</v>
      </c>
      <c r="K38" s="8">
        <v>2176</v>
      </c>
      <c r="L38" s="8">
        <v>830</v>
      </c>
      <c r="M38" s="101">
        <f t="shared" si="2"/>
        <v>0.38143382352941174</v>
      </c>
      <c r="N38" s="8">
        <v>5271</v>
      </c>
      <c r="O38" s="8">
        <v>1058</v>
      </c>
      <c r="P38" s="101">
        <f t="shared" si="3"/>
        <v>0.20072092582052742</v>
      </c>
      <c r="Q38" s="8">
        <v>7447</v>
      </c>
      <c r="R38" s="8">
        <v>1888</v>
      </c>
      <c r="S38" s="101">
        <f t="shared" si="4"/>
        <v>0.25352490935947364</v>
      </c>
      <c r="T38" s="8">
        <v>371</v>
      </c>
      <c r="U38" s="8">
        <v>45</v>
      </c>
      <c r="V38" s="101">
        <f t="shared" si="5"/>
        <v>0.12129380053908356</v>
      </c>
      <c r="W38" s="8">
        <v>75</v>
      </c>
      <c r="X38" s="8">
        <v>32</v>
      </c>
      <c r="Y38" s="101">
        <f t="shared" si="6"/>
        <v>0.42666666666666669</v>
      </c>
      <c r="Z38" s="8">
        <v>90</v>
      </c>
      <c r="AA38" s="8">
        <v>2</v>
      </c>
      <c r="AB38" s="101">
        <f t="shared" si="7"/>
        <v>2.2222222222222223E-2</v>
      </c>
      <c r="AC38" s="8">
        <v>2432</v>
      </c>
      <c r="AD38" s="8">
        <v>605</v>
      </c>
      <c r="AE38" s="101">
        <f t="shared" si="8"/>
        <v>0.24876644736842105</v>
      </c>
      <c r="AF38" s="8">
        <v>9</v>
      </c>
      <c r="AG38" s="8">
        <v>0</v>
      </c>
      <c r="AH38" s="101">
        <f t="shared" si="9"/>
        <v>0</v>
      </c>
      <c r="AI38" s="8">
        <v>1520</v>
      </c>
      <c r="AJ38" s="8">
        <v>208</v>
      </c>
      <c r="AK38" s="101">
        <f t="shared" si="10"/>
        <v>0.1368421052631579</v>
      </c>
      <c r="AL38" s="8">
        <v>10</v>
      </c>
      <c r="AM38" s="8">
        <v>0</v>
      </c>
      <c r="AN38" s="101">
        <f t="shared" si="11"/>
        <v>0</v>
      </c>
      <c r="AO38" s="8">
        <v>134</v>
      </c>
      <c r="AP38" s="8">
        <v>31</v>
      </c>
      <c r="AQ38" s="101">
        <f t="shared" si="12"/>
        <v>0.23134328358208955</v>
      </c>
      <c r="AR38" s="8">
        <v>7</v>
      </c>
      <c r="AS38" s="8">
        <v>4</v>
      </c>
      <c r="AT38" s="101">
        <f t="shared" si="13"/>
        <v>0.5714285714285714</v>
      </c>
      <c r="AU38" s="8">
        <v>0</v>
      </c>
      <c r="AV38" s="8">
        <v>0</v>
      </c>
      <c r="AW38" s="101" t="str">
        <f t="shared" si="14"/>
        <v>N/A</v>
      </c>
      <c r="AX38" s="8">
        <v>4</v>
      </c>
      <c r="AY38" s="8">
        <v>2</v>
      </c>
      <c r="AZ38" s="101">
        <f t="shared" si="15"/>
        <v>0.5</v>
      </c>
      <c r="BA38" s="8">
        <v>190</v>
      </c>
      <c r="BB38" s="8">
        <v>63</v>
      </c>
      <c r="BC38" s="101">
        <f t="shared" si="16"/>
        <v>0.33157894736842103</v>
      </c>
      <c r="BD38" s="8">
        <v>429</v>
      </c>
      <c r="BE38" s="8">
        <v>63</v>
      </c>
      <c r="BF38" s="101">
        <f t="shared" si="17"/>
        <v>0.14685314685314685</v>
      </c>
      <c r="BG38" s="8">
        <v>0</v>
      </c>
      <c r="BH38" s="8">
        <v>0</v>
      </c>
      <c r="BI38" s="101" t="str">
        <f t="shared" si="18"/>
        <v>N/A</v>
      </c>
      <c r="BJ38" s="25">
        <v>0</v>
      </c>
      <c r="BK38" s="25">
        <v>0</v>
      </c>
      <c r="BL38" s="101" t="str">
        <f t="shared" si="19"/>
        <v>N/A</v>
      </c>
      <c r="BM38" s="25">
        <v>0</v>
      </c>
      <c r="BN38" s="25">
        <v>0</v>
      </c>
      <c r="BO38" s="101" t="str">
        <f t="shared" si="20"/>
        <v>N/A</v>
      </c>
    </row>
    <row r="39" spans="1:67" s="1" customFormat="1" ht="15" customHeight="1" x14ac:dyDescent="0.55000000000000004">
      <c r="A39" s="16">
        <v>11</v>
      </c>
      <c r="B39" s="17" t="s">
        <v>43</v>
      </c>
      <c r="C39" s="18">
        <v>9217</v>
      </c>
      <c r="D39" s="17" t="s">
        <v>52</v>
      </c>
      <c r="E39" s="8">
        <v>1341</v>
      </c>
      <c r="F39" s="8">
        <v>1276</v>
      </c>
      <c r="G39" s="101">
        <f t="shared" si="0"/>
        <v>0.95152870991797167</v>
      </c>
      <c r="H39" s="8">
        <v>191</v>
      </c>
      <c r="I39" s="8">
        <v>34</v>
      </c>
      <c r="J39" s="101">
        <f t="shared" si="1"/>
        <v>0.17801047120418848</v>
      </c>
      <c r="K39" s="8">
        <v>1532</v>
      </c>
      <c r="L39" s="8">
        <v>1310</v>
      </c>
      <c r="M39" s="101">
        <f t="shared" si="2"/>
        <v>0.85509138381201044</v>
      </c>
      <c r="N39" s="8">
        <v>4834</v>
      </c>
      <c r="O39" s="8">
        <v>1119</v>
      </c>
      <c r="P39" s="101">
        <f t="shared" si="3"/>
        <v>0.23148531237070749</v>
      </c>
      <c r="Q39" s="8">
        <v>6366</v>
      </c>
      <c r="R39" s="8">
        <v>2429</v>
      </c>
      <c r="S39" s="101">
        <f t="shared" si="4"/>
        <v>0.38155827835375433</v>
      </c>
      <c r="T39" s="8">
        <v>464</v>
      </c>
      <c r="U39" s="8">
        <v>304</v>
      </c>
      <c r="V39" s="101">
        <f t="shared" si="5"/>
        <v>0.65517241379310343</v>
      </c>
      <c r="W39" s="8">
        <v>75</v>
      </c>
      <c r="X39" s="8">
        <v>44</v>
      </c>
      <c r="Y39" s="101">
        <f t="shared" si="6"/>
        <v>0.58666666666666667</v>
      </c>
      <c r="Z39" s="8">
        <v>140</v>
      </c>
      <c r="AA39" s="8">
        <v>20</v>
      </c>
      <c r="AB39" s="101">
        <f t="shared" si="7"/>
        <v>0.14285714285714285</v>
      </c>
      <c r="AC39" s="8">
        <v>2175</v>
      </c>
      <c r="AD39" s="8">
        <v>258</v>
      </c>
      <c r="AE39" s="101">
        <f t="shared" si="8"/>
        <v>0.11862068965517242</v>
      </c>
      <c r="AF39" s="8">
        <v>9</v>
      </c>
      <c r="AG39" s="8">
        <v>0</v>
      </c>
      <c r="AH39" s="101">
        <f t="shared" si="9"/>
        <v>0</v>
      </c>
      <c r="AI39" s="8">
        <v>1128</v>
      </c>
      <c r="AJ39" s="8">
        <v>114</v>
      </c>
      <c r="AK39" s="101">
        <f t="shared" si="10"/>
        <v>0.10106382978723404</v>
      </c>
      <c r="AL39" s="8">
        <v>10</v>
      </c>
      <c r="AM39" s="8">
        <v>6</v>
      </c>
      <c r="AN39" s="101">
        <f t="shared" si="11"/>
        <v>0.6</v>
      </c>
      <c r="AO39" s="8">
        <v>134</v>
      </c>
      <c r="AP39" s="8">
        <v>52</v>
      </c>
      <c r="AQ39" s="101">
        <f t="shared" si="12"/>
        <v>0.38805970149253732</v>
      </c>
      <c r="AR39" s="8">
        <v>7</v>
      </c>
      <c r="AS39" s="8">
        <v>2</v>
      </c>
      <c r="AT39" s="101">
        <f t="shared" si="13"/>
        <v>0.2857142857142857</v>
      </c>
      <c r="AU39" s="8">
        <v>0</v>
      </c>
      <c r="AV39" s="8">
        <v>0</v>
      </c>
      <c r="AW39" s="101" t="str">
        <f t="shared" si="14"/>
        <v>N/A</v>
      </c>
      <c r="AX39" s="8">
        <v>3</v>
      </c>
      <c r="AY39" s="8">
        <v>0</v>
      </c>
      <c r="AZ39" s="101">
        <f t="shared" si="15"/>
        <v>0</v>
      </c>
      <c r="BA39" s="8">
        <v>120</v>
      </c>
      <c r="BB39" s="8">
        <v>30</v>
      </c>
      <c r="BC39" s="101">
        <f t="shared" si="16"/>
        <v>0.25</v>
      </c>
      <c r="BD39" s="8">
        <v>565</v>
      </c>
      <c r="BE39" s="8">
        <v>288</v>
      </c>
      <c r="BF39" s="101">
        <f t="shared" si="17"/>
        <v>0.50973451327433628</v>
      </c>
      <c r="BG39" s="8">
        <v>4</v>
      </c>
      <c r="BH39" s="8">
        <v>0</v>
      </c>
      <c r="BI39" s="101">
        <f t="shared" si="18"/>
        <v>0</v>
      </c>
      <c r="BJ39" s="25">
        <v>75</v>
      </c>
      <c r="BK39" s="25">
        <v>22</v>
      </c>
      <c r="BL39" s="101">
        <f t="shared" si="19"/>
        <v>0.29333333333333333</v>
      </c>
      <c r="BM39" s="25">
        <v>42</v>
      </c>
      <c r="BN39" s="25">
        <v>12</v>
      </c>
      <c r="BO39" s="101">
        <f t="shared" si="20"/>
        <v>0.2857142857142857</v>
      </c>
    </row>
    <row r="40" spans="1:67" s="1" customFormat="1" ht="15" customHeight="1" x14ac:dyDescent="0.55000000000000004">
      <c r="A40" s="16">
        <v>11</v>
      </c>
      <c r="B40" s="17" t="s">
        <v>43</v>
      </c>
      <c r="C40" s="18">
        <v>9303</v>
      </c>
      <c r="D40" s="17" t="s">
        <v>53</v>
      </c>
      <c r="E40" s="8">
        <v>6583</v>
      </c>
      <c r="F40" s="8">
        <v>2967</v>
      </c>
      <c r="G40" s="101">
        <f t="shared" si="0"/>
        <v>0.45070636487923438</v>
      </c>
      <c r="H40" s="8">
        <v>410</v>
      </c>
      <c r="I40" s="8">
        <v>140</v>
      </c>
      <c r="J40" s="101">
        <f t="shared" si="1"/>
        <v>0.34146341463414637</v>
      </c>
      <c r="K40" s="8">
        <v>6993</v>
      </c>
      <c r="L40" s="8">
        <v>3107</v>
      </c>
      <c r="M40" s="101">
        <f t="shared" si="2"/>
        <v>0.4443014443014443</v>
      </c>
      <c r="N40" s="8">
        <v>7759</v>
      </c>
      <c r="O40" s="8">
        <v>5736</v>
      </c>
      <c r="P40" s="101">
        <f t="shared" si="3"/>
        <v>0.73927052455213305</v>
      </c>
      <c r="Q40" s="8">
        <v>14752</v>
      </c>
      <c r="R40" s="8">
        <v>8843</v>
      </c>
      <c r="S40" s="101">
        <f t="shared" si="4"/>
        <v>0.59944414316702821</v>
      </c>
      <c r="T40" s="8">
        <v>794</v>
      </c>
      <c r="U40" s="8">
        <v>202</v>
      </c>
      <c r="V40" s="101">
        <f t="shared" si="5"/>
        <v>0.25440806045340053</v>
      </c>
      <c r="W40" s="8">
        <v>110</v>
      </c>
      <c r="X40" s="8">
        <v>49</v>
      </c>
      <c r="Y40" s="101">
        <f t="shared" si="6"/>
        <v>0.44545454545454544</v>
      </c>
      <c r="Z40" s="8">
        <v>110</v>
      </c>
      <c r="AA40" s="8">
        <v>0</v>
      </c>
      <c r="AB40" s="101">
        <f t="shared" si="7"/>
        <v>0</v>
      </c>
      <c r="AC40" s="8">
        <v>2736</v>
      </c>
      <c r="AD40" s="8">
        <v>4520</v>
      </c>
      <c r="AE40" s="101">
        <f t="shared" si="8"/>
        <v>1.6520467836257311</v>
      </c>
      <c r="AF40" s="8">
        <v>25</v>
      </c>
      <c r="AG40" s="8">
        <v>1</v>
      </c>
      <c r="AH40" s="101">
        <f t="shared" si="9"/>
        <v>0.04</v>
      </c>
      <c r="AI40" s="8">
        <v>2942</v>
      </c>
      <c r="AJ40" s="8">
        <v>630</v>
      </c>
      <c r="AK40" s="101">
        <f t="shared" si="10"/>
        <v>0.21414004078857921</v>
      </c>
      <c r="AL40" s="8">
        <v>10</v>
      </c>
      <c r="AM40" s="8">
        <v>8</v>
      </c>
      <c r="AN40" s="101">
        <f t="shared" si="11"/>
        <v>0.8</v>
      </c>
      <c r="AO40" s="8">
        <v>134</v>
      </c>
      <c r="AP40" s="8">
        <v>74</v>
      </c>
      <c r="AQ40" s="101">
        <f t="shared" si="12"/>
        <v>0.55223880597014929</v>
      </c>
      <c r="AR40" s="8">
        <v>19</v>
      </c>
      <c r="AS40" s="8">
        <v>5</v>
      </c>
      <c r="AT40" s="101">
        <f t="shared" si="13"/>
        <v>0.26315789473684209</v>
      </c>
      <c r="AU40" s="8">
        <v>0</v>
      </c>
      <c r="AV40" s="8">
        <v>3</v>
      </c>
      <c r="AW40" s="101" t="str">
        <f t="shared" si="14"/>
        <v>N/A</v>
      </c>
      <c r="AX40" s="8">
        <v>49</v>
      </c>
      <c r="AY40" s="8">
        <v>1</v>
      </c>
      <c r="AZ40" s="101">
        <f t="shared" si="15"/>
        <v>2.0408163265306121E-2</v>
      </c>
      <c r="BA40" s="8">
        <v>320</v>
      </c>
      <c r="BB40" s="8">
        <v>76</v>
      </c>
      <c r="BC40" s="101">
        <f t="shared" si="16"/>
        <v>0.23749999999999999</v>
      </c>
      <c r="BD40" s="8">
        <v>509</v>
      </c>
      <c r="BE40" s="8">
        <v>146</v>
      </c>
      <c r="BF40" s="101">
        <f t="shared" si="17"/>
        <v>0.2868369351669941</v>
      </c>
      <c r="BG40" s="8">
        <v>1</v>
      </c>
      <c r="BH40" s="8">
        <v>0</v>
      </c>
      <c r="BI40" s="101">
        <f t="shared" si="18"/>
        <v>0</v>
      </c>
      <c r="BJ40" s="25">
        <v>0</v>
      </c>
      <c r="BK40" s="25">
        <v>0</v>
      </c>
      <c r="BL40" s="101" t="str">
        <f t="shared" si="19"/>
        <v>N/A</v>
      </c>
      <c r="BM40" s="25">
        <v>0</v>
      </c>
      <c r="BN40" s="25">
        <v>0</v>
      </c>
      <c r="BO40" s="101" t="str">
        <f t="shared" si="20"/>
        <v>N/A</v>
      </c>
    </row>
    <row r="41" spans="1:67" s="1" customFormat="1" ht="15" customHeight="1" x14ac:dyDescent="0.55000000000000004">
      <c r="A41" s="16">
        <v>11</v>
      </c>
      <c r="B41" s="17" t="s">
        <v>43</v>
      </c>
      <c r="C41" s="18">
        <v>9403</v>
      </c>
      <c r="D41" s="17" t="s">
        <v>54</v>
      </c>
      <c r="E41" s="8">
        <v>1904</v>
      </c>
      <c r="F41" s="8">
        <v>1729</v>
      </c>
      <c r="G41" s="101">
        <f t="shared" si="0"/>
        <v>0.90808823529411764</v>
      </c>
      <c r="H41" s="8">
        <v>220</v>
      </c>
      <c r="I41" s="8">
        <v>66</v>
      </c>
      <c r="J41" s="101">
        <f t="shared" si="1"/>
        <v>0.3</v>
      </c>
      <c r="K41" s="8">
        <v>2124</v>
      </c>
      <c r="L41" s="8">
        <v>1795</v>
      </c>
      <c r="M41" s="101">
        <f t="shared" si="2"/>
        <v>0.84510357815442561</v>
      </c>
      <c r="N41" s="8">
        <v>6937</v>
      </c>
      <c r="O41" s="8">
        <v>2120</v>
      </c>
      <c r="P41" s="101">
        <f t="shared" si="3"/>
        <v>0.30560761135937725</v>
      </c>
      <c r="Q41" s="8">
        <v>9061</v>
      </c>
      <c r="R41" s="8">
        <v>3915</v>
      </c>
      <c r="S41" s="101">
        <f t="shared" si="4"/>
        <v>0.43207151528528859</v>
      </c>
      <c r="T41" s="8">
        <v>588</v>
      </c>
      <c r="U41" s="8">
        <v>223</v>
      </c>
      <c r="V41" s="101">
        <f t="shared" si="5"/>
        <v>0.37925170068027209</v>
      </c>
      <c r="W41" s="8">
        <v>91</v>
      </c>
      <c r="X41" s="8">
        <v>44</v>
      </c>
      <c r="Y41" s="101">
        <f t="shared" si="6"/>
        <v>0.48351648351648352</v>
      </c>
      <c r="Z41" s="8">
        <v>100</v>
      </c>
      <c r="AA41" s="8">
        <v>1</v>
      </c>
      <c r="AB41" s="101">
        <f t="shared" si="7"/>
        <v>0.01</v>
      </c>
      <c r="AC41" s="8">
        <v>2319</v>
      </c>
      <c r="AD41" s="8">
        <v>306</v>
      </c>
      <c r="AE41" s="101">
        <f t="shared" si="8"/>
        <v>0.13195342820181113</v>
      </c>
      <c r="AF41" s="8">
        <v>25</v>
      </c>
      <c r="AG41" s="8">
        <v>16</v>
      </c>
      <c r="AH41" s="101">
        <f t="shared" si="9"/>
        <v>0.64</v>
      </c>
      <c r="AI41" s="8">
        <v>2942</v>
      </c>
      <c r="AJ41" s="8">
        <v>934</v>
      </c>
      <c r="AK41" s="101">
        <f t="shared" si="10"/>
        <v>0.31747110808973489</v>
      </c>
      <c r="AL41" s="8">
        <v>10</v>
      </c>
      <c r="AM41" s="8">
        <v>4</v>
      </c>
      <c r="AN41" s="101">
        <f t="shared" si="11"/>
        <v>0.4</v>
      </c>
      <c r="AO41" s="8">
        <v>134</v>
      </c>
      <c r="AP41" s="8">
        <v>53</v>
      </c>
      <c r="AQ41" s="101">
        <f t="shared" si="12"/>
        <v>0.39552238805970147</v>
      </c>
      <c r="AR41" s="8">
        <v>7</v>
      </c>
      <c r="AS41" s="8">
        <v>3</v>
      </c>
      <c r="AT41" s="101">
        <f t="shared" si="13"/>
        <v>0.42857142857142855</v>
      </c>
      <c r="AU41" s="8">
        <v>0</v>
      </c>
      <c r="AV41" s="8">
        <v>1</v>
      </c>
      <c r="AW41" s="101" t="str">
        <f t="shared" si="14"/>
        <v>N/A</v>
      </c>
      <c r="AX41" s="8">
        <v>11</v>
      </c>
      <c r="AY41" s="8">
        <v>4</v>
      </c>
      <c r="AZ41" s="101">
        <f t="shared" si="15"/>
        <v>0.36363636363636365</v>
      </c>
      <c r="BA41" s="8">
        <v>120</v>
      </c>
      <c r="BB41" s="8">
        <v>56</v>
      </c>
      <c r="BC41" s="101">
        <f t="shared" si="16"/>
        <v>0.46666666666666667</v>
      </c>
      <c r="BD41" s="8">
        <v>588</v>
      </c>
      <c r="BE41" s="8">
        <v>239</v>
      </c>
      <c r="BF41" s="101">
        <f t="shared" si="17"/>
        <v>0.40646258503401361</v>
      </c>
      <c r="BG41" s="8">
        <v>2</v>
      </c>
      <c r="BH41" s="8">
        <v>0</v>
      </c>
      <c r="BI41" s="101">
        <f t="shared" si="18"/>
        <v>0</v>
      </c>
      <c r="BJ41" s="25">
        <v>0</v>
      </c>
      <c r="BK41" s="25">
        <v>0</v>
      </c>
      <c r="BL41" s="101" t="str">
        <f t="shared" si="19"/>
        <v>N/A</v>
      </c>
      <c r="BM41" s="25">
        <v>0</v>
      </c>
      <c r="BN41" s="25">
        <v>0</v>
      </c>
      <c r="BO41" s="101" t="str">
        <f t="shared" si="20"/>
        <v>N/A</v>
      </c>
    </row>
    <row r="42" spans="1:67" s="1" customFormat="1" ht="15" customHeight="1" x14ac:dyDescent="0.55000000000000004">
      <c r="A42" s="16">
        <v>11</v>
      </c>
      <c r="B42" s="17" t="s">
        <v>43</v>
      </c>
      <c r="C42" s="18">
        <v>9404</v>
      </c>
      <c r="D42" s="17" t="s">
        <v>55</v>
      </c>
      <c r="E42" s="8">
        <v>2372</v>
      </c>
      <c r="F42" s="8">
        <v>2667</v>
      </c>
      <c r="G42" s="101">
        <f t="shared" si="0"/>
        <v>1.1243676222596966</v>
      </c>
      <c r="H42" s="8">
        <v>260</v>
      </c>
      <c r="I42" s="8">
        <v>75</v>
      </c>
      <c r="J42" s="101">
        <f t="shared" si="1"/>
        <v>0.28846153846153844</v>
      </c>
      <c r="K42" s="8">
        <v>2632</v>
      </c>
      <c r="L42" s="8">
        <v>2742</v>
      </c>
      <c r="M42" s="101">
        <f t="shared" si="2"/>
        <v>1.0417933130699089</v>
      </c>
      <c r="N42" s="8">
        <v>7931</v>
      </c>
      <c r="O42" s="8">
        <v>2172</v>
      </c>
      <c r="P42" s="101">
        <f t="shared" si="3"/>
        <v>0.27386206026982723</v>
      </c>
      <c r="Q42" s="8">
        <v>10563</v>
      </c>
      <c r="R42" s="8">
        <v>4914</v>
      </c>
      <c r="S42" s="101">
        <f t="shared" si="4"/>
        <v>0.46520874751491054</v>
      </c>
      <c r="T42" s="8">
        <v>658</v>
      </c>
      <c r="U42" s="8">
        <v>195</v>
      </c>
      <c r="V42" s="101">
        <f t="shared" si="5"/>
        <v>0.29635258358662614</v>
      </c>
      <c r="W42" s="8">
        <v>91</v>
      </c>
      <c r="X42" s="8">
        <v>61</v>
      </c>
      <c r="Y42" s="101">
        <f t="shared" si="6"/>
        <v>0.67032967032967028</v>
      </c>
      <c r="Z42" s="8">
        <v>50</v>
      </c>
      <c r="AA42" s="8">
        <v>5</v>
      </c>
      <c r="AB42" s="101">
        <f t="shared" si="7"/>
        <v>0.1</v>
      </c>
      <c r="AC42" s="8">
        <v>4197</v>
      </c>
      <c r="AD42" s="8">
        <v>989</v>
      </c>
      <c r="AE42" s="101">
        <f t="shared" si="8"/>
        <v>0.23564450798189182</v>
      </c>
      <c r="AF42" s="8">
        <v>24</v>
      </c>
      <c r="AG42" s="8">
        <v>7</v>
      </c>
      <c r="AH42" s="101">
        <f t="shared" si="9"/>
        <v>0.29166666666666669</v>
      </c>
      <c r="AI42" s="8">
        <v>2158</v>
      </c>
      <c r="AJ42" s="8">
        <v>503</v>
      </c>
      <c r="AK42" s="101">
        <f t="shared" si="10"/>
        <v>0.23308619091751623</v>
      </c>
      <c r="AL42" s="8">
        <v>10</v>
      </c>
      <c r="AM42" s="8">
        <v>7</v>
      </c>
      <c r="AN42" s="101">
        <f t="shared" si="11"/>
        <v>0.7</v>
      </c>
      <c r="AO42" s="8">
        <v>134</v>
      </c>
      <c r="AP42" s="8">
        <v>59</v>
      </c>
      <c r="AQ42" s="101">
        <f t="shared" si="12"/>
        <v>0.44029850746268656</v>
      </c>
      <c r="AR42" s="8">
        <v>9</v>
      </c>
      <c r="AS42" s="8">
        <v>7</v>
      </c>
      <c r="AT42" s="101">
        <f t="shared" si="13"/>
        <v>0.77777777777777779</v>
      </c>
      <c r="AU42" s="8">
        <v>0</v>
      </c>
      <c r="AV42" s="8">
        <v>0</v>
      </c>
      <c r="AW42" s="101" t="str">
        <f t="shared" si="14"/>
        <v>N/A</v>
      </c>
      <c r="AX42" s="8">
        <v>5</v>
      </c>
      <c r="AY42" s="8">
        <v>2</v>
      </c>
      <c r="AZ42" s="101">
        <f t="shared" si="15"/>
        <v>0.4</v>
      </c>
      <c r="BA42" s="8">
        <v>120</v>
      </c>
      <c r="BB42" s="8">
        <v>20</v>
      </c>
      <c r="BC42" s="101">
        <f t="shared" si="16"/>
        <v>0.16666666666666666</v>
      </c>
      <c r="BD42" s="8">
        <v>475</v>
      </c>
      <c r="BE42" s="8">
        <v>180</v>
      </c>
      <c r="BF42" s="101">
        <f t="shared" si="17"/>
        <v>0.37894736842105264</v>
      </c>
      <c r="BG42" s="8">
        <v>0</v>
      </c>
      <c r="BH42" s="8">
        <v>0</v>
      </c>
      <c r="BI42" s="101" t="str">
        <f t="shared" si="18"/>
        <v>N/A</v>
      </c>
      <c r="BJ42" s="25">
        <v>0</v>
      </c>
      <c r="BK42" s="25">
        <v>0</v>
      </c>
      <c r="BL42" s="101" t="str">
        <f t="shared" si="19"/>
        <v>N/A</v>
      </c>
      <c r="BM42" s="25">
        <v>0</v>
      </c>
      <c r="BN42" s="25">
        <v>0</v>
      </c>
      <c r="BO42" s="101" t="str">
        <f t="shared" si="20"/>
        <v>N/A</v>
      </c>
    </row>
    <row r="43" spans="1:67" s="1" customFormat="1" ht="15" customHeight="1" x14ac:dyDescent="0.55000000000000004">
      <c r="A43" s="16">
        <v>11</v>
      </c>
      <c r="B43" s="17" t="s">
        <v>43</v>
      </c>
      <c r="C43" s="18">
        <v>9405</v>
      </c>
      <c r="D43" s="17" t="s">
        <v>56</v>
      </c>
      <c r="E43" s="8">
        <v>5746</v>
      </c>
      <c r="F43" s="8">
        <v>4575</v>
      </c>
      <c r="G43" s="101">
        <f t="shared" si="0"/>
        <v>0.79620605638705189</v>
      </c>
      <c r="H43" s="8">
        <v>410</v>
      </c>
      <c r="I43" s="8">
        <v>189</v>
      </c>
      <c r="J43" s="101">
        <f t="shared" si="1"/>
        <v>0.46097560975609758</v>
      </c>
      <c r="K43" s="8">
        <v>6156</v>
      </c>
      <c r="L43" s="8">
        <v>4764</v>
      </c>
      <c r="M43" s="101">
        <f t="shared" si="2"/>
        <v>0.77387914230019494</v>
      </c>
      <c r="N43" s="8">
        <v>10984</v>
      </c>
      <c r="O43" s="8">
        <v>8752</v>
      </c>
      <c r="P43" s="101">
        <f t="shared" si="3"/>
        <v>0.79679533867443553</v>
      </c>
      <c r="Q43" s="8">
        <v>17140</v>
      </c>
      <c r="R43" s="8">
        <v>13516</v>
      </c>
      <c r="S43" s="101">
        <f t="shared" si="4"/>
        <v>0.7885647607934656</v>
      </c>
      <c r="T43" s="8">
        <v>819</v>
      </c>
      <c r="U43" s="8">
        <v>360</v>
      </c>
      <c r="V43" s="101">
        <f t="shared" si="5"/>
        <v>0.43956043956043955</v>
      </c>
      <c r="W43" s="8">
        <v>290</v>
      </c>
      <c r="X43" s="8">
        <v>182</v>
      </c>
      <c r="Y43" s="101">
        <f t="shared" si="6"/>
        <v>0.62758620689655176</v>
      </c>
      <c r="Z43" s="8">
        <v>135</v>
      </c>
      <c r="AA43" s="8">
        <v>154</v>
      </c>
      <c r="AB43" s="101">
        <f t="shared" si="7"/>
        <v>1.1407407407407408</v>
      </c>
      <c r="AC43" s="8">
        <v>4740</v>
      </c>
      <c r="AD43" s="8">
        <v>4444</v>
      </c>
      <c r="AE43" s="101">
        <f t="shared" si="8"/>
        <v>0.93755274261603372</v>
      </c>
      <c r="AF43" s="8">
        <v>11</v>
      </c>
      <c r="AG43" s="8">
        <v>1</v>
      </c>
      <c r="AH43" s="101">
        <f t="shared" si="9"/>
        <v>9.0909090909090912E-2</v>
      </c>
      <c r="AI43" s="8">
        <v>2967</v>
      </c>
      <c r="AJ43" s="8">
        <v>2012</v>
      </c>
      <c r="AK43" s="101">
        <f t="shared" si="10"/>
        <v>0.67812605325244357</v>
      </c>
      <c r="AL43" s="8">
        <v>10</v>
      </c>
      <c r="AM43" s="8">
        <v>22</v>
      </c>
      <c r="AN43" s="101">
        <f t="shared" si="11"/>
        <v>2.2000000000000002</v>
      </c>
      <c r="AO43" s="8">
        <v>135</v>
      </c>
      <c r="AP43" s="8">
        <v>267</v>
      </c>
      <c r="AQ43" s="101">
        <f t="shared" si="12"/>
        <v>1.9777777777777779</v>
      </c>
      <c r="AR43" s="8">
        <v>14</v>
      </c>
      <c r="AS43" s="8">
        <v>9</v>
      </c>
      <c r="AT43" s="101">
        <f t="shared" si="13"/>
        <v>0.6428571428571429</v>
      </c>
      <c r="AU43" s="8">
        <v>0</v>
      </c>
      <c r="AV43" s="8">
        <v>4</v>
      </c>
      <c r="AW43" s="101" t="str">
        <f t="shared" si="14"/>
        <v>N/A</v>
      </c>
      <c r="AX43" s="8">
        <v>13</v>
      </c>
      <c r="AY43" s="8">
        <v>1</v>
      </c>
      <c r="AZ43" s="101">
        <f t="shared" si="15"/>
        <v>7.6923076923076927E-2</v>
      </c>
      <c r="BA43" s="8">
        <v>250</v>
      </c>
      <c r="BB43" s="8">
        <v>303</v>
      </c>
      <c r="BC43" s="101">
        <f t="shared" si="16"/>
        <v>1.212</v>
      </c>
      <c r="BD43" s="8">
        <v>1600</v>
      </c>
      <c r="BE43" s="8">
        <v>974</v>
      </c>
      <c r="BF43" s="101">
        <f t="shared" si="17"/>
        <v>0.60875000000000001</v>
      </c>
      <c r="BG43" s="8">
        <v>0</v>
      </c>
      <c r="BH43" s="8">
        <v>2</v>
      </c>
      <c r="BI43" s="101" t="str">
        <f t="shared" si="18"/>
        <v>N/A</v>
      </c>
      <c r="BJ43" s="25">
        <v>0</v>
      </c>
      <c r="BK43" s="25">
        <v>0</v>
      </c>
      <c r="BL43" s="101" t="str">
        <f t="shared" si="19"/>
        <v>N/A</v>
      </c>
      <c r="BM43" s="25">
        <v>0</v>
      </c>
      <c r="BN43" s="25">
        <v>0</v>
      </c>
      <c r="BO43" s="101" t="str">
        <f t="shared" si="20"/>
        <v>N/A</v>
      </c>
    </row>
    <row r="44" spans="1:67" s="1" customFormat="1" ht="15" customHeight="1" x14ac:dyDescent="0.55000000000000004">
      <c r="A44" s="16">
        <v>11</v>
      </c>
      <c r="B44" s="17" t="s">
        <v>43</v>
      </c>
      <c r="C44" s="18">
        <v>9406</v>
      </c>
      <c r="D44" s="17" t="s">
        <v>57</v>
      </c>
      <c r="E44" s="8">
        <v>3349</v>
      </c>
      <c r="F44" s="8">
        <v>1675</v>
      </c>
      <c r="G44" s="101">
        <f t="shared" si="0"/>
        <v>0.50014929829799937</v>
      </c>
      <c r="H44" s="8">
        <v>315</v>
      </c>
      <c r="I44" s="8">
        <v>67</v>
      </c>
      <c r="J44" s="101">
        <f t="shared" si="1"/>
        <v>0.21269841269841269</v>
      </c>
      <c r="K44" s="8">
        <v>3664</v>
      </c>
      <c r="L44" s="8">
        <v>1742</v>
      </c>
      <c r="M44" s="101">
        <f t="shared" si="2"/>
        <v>0.47543668122270744</v>
      </c>
      <c r="N44" s="8">
        <v>8023</v>
      </c>
      <c r="O44" s="8">
        <v>3024</v>
      </c>
      <c r="P44" s="101">
        <f t="shared" si="3"/>
        <v>0.37691636544933316</v>
      </c>
      <c r="Q44" s="8">
        <v>11687</v>
      </c>
      <c r="R44" s="8">
        <v>4766</v>
      </c>
      <c r="S44" s="101">
        <f t="shared" si="4"/>
        <v>0.40780354239753575</v>
      </c>
      <c r="T44" s="8">
        <v>675</v>
      </c>
      <c r="U44" s="8">
        <v>182</v>
      </c>
      <c r="V44" s="101">
        <f t="shared" si="5"/>
        <v>0.26962962962962961</v>
      </c>
      <c r="W44" s="8">
        <v>91</v>
      </c>
      <c r="X44" s="8">
        <v>35</v>
      </c>
      <c r="Y44" s="101">
        <f t="shared" si="6"/>
        <v>0.38461538461538464</v>
      </c>
      <c r="Z44" s="8">
        <v>170</v>
      </c>
      <c r="AA44" s="8">
        <v>2</v>
      </c>
      <c r="AB44" s="101">
        <f t="shared" si="7"/>
        <v>1.1764705882352941E-2</v>
      </c>
      <c r="AC44" s="8">
        <v>4124</v>
      </c>
      <c r="AD44" s="8">
        <v>1700</v>
      </c>
      <c r="AE44" s="101">
        <f t="shared" si="8"/>
        <v>0.41222114451988362</v>
      </c>
      <c r="AF44" s="8">
        <v>24</v>
      </c>
      <c r="AG44" s="8">
        <v>20</v>
      </c>
      <c r="AH44" s="101">
        <f t="shared" si="9"/>
        <v>0.83333333333333337</v>
      </c>
      <c r="AI44" s="8">
        <v>2256</v>
      </c>
      <c r="AJ44" s="8">
        <v>793</v>
      </c>
      <c r="AK44" s="101">
        <f t="shared" si="10"/>
        <v>0.35150709219858156</v>
      </c>
      <c r="AL44" s="8">
        <v>10</v>
      </c>
      <c r="AM44" s="8">
        <v>5</v>
      </c>
      <c r="AN44" s="101">
        <f t="shared" si="11"/>
        <v>0.5</v>
      </c>
      <c r="AO44" s="8">
        <v>134</v>
      </c>
      <c r="AP44" s="8">
        <v>28</v>
      </c>
      <c r="AQ44" s="101">
        <f t="shared" si="12"/>
        <v>0.20895522388059701</v>
      </c>
      <c r="AR44" s="8">
        <v>7</v>
      </c>
      <c r="AS44" s="8">
        <v>2</v>
      </c>
      <c r="AT44" s="101">
        <f t="shared" si="13"/>
        <v>0.2857142857142857</v>
      </c>
      <c r="AU44" s="8">
        <v>0</v>
      </c>
      <c r="AV44" s="8">
        <v>0</v>
      </c>
      <c r="AW44" s="101" t="str">
        <f t="shared" si="14"/>
        <v>N/A</v>
      </c>
      <c r="AX44" s="8">
        <v>5</v>
      </c>
      <c r="AY44" s="8">
        <v>0</v>
      </c>
      <c r="AZ44" s="101">
        <f t="shared" si="15"/>
        <v>0</v>
      </c>
      <c r="BA44" s="8">
        <v>120</v>
      </c>
      <c r="BB44" s="8">
        <v>89</v>
      </c>
      <c r="BC44" s="101">
        <f t="shared" si="16"/>
        <v>0.7416666666666667</v>
      </c>
      <c r="BD44" s="8">
        <v>407</v>
      </c>
      <c r="BE44" s="8">
        <v>157</v>
      </c>
      <c r="BF44" s="101">
        <f t="shared" si="17"/>
        <v>0.38574938574938578</v>
      </c>
      <c r="BG44" s="8">
        <v>0</v>
      </c>
      <c r="BH44" s="8">
        <v>0</v>
      </c>
      <c r="BI44" s="101" t="str">
        <f t="shared" si="18"/>
        <v>N/A</v>
      </c>
      <c r="BJ44" s="25">
        <v>0</v>
      </c>
      <c r="BK44" s="25">
        <v>0</v>
      </c>
      <c r="BL44" s="101" t="str">
        <f t="shared" si="19"/>
        <v>N/A</v>
      </c>
      <c r="BM44" s="25">
        <v>0</v>
      </c>
      <c r="BN44" s="25">
        <v>0</v>
      </c>
      <c r="BO44" s="101" t="str">
        <f t="shared" si="20"/>
        <v>N/A</v>
      </c>
    </row>
    <row r="45" spans="1:67" s="1" customFormat="1" ht="15" customHeight="1" x14ac:dyDescent="0.55000000000000004">
      <c r="A45" s="16">
        <v>11</v>
      </c>
      <c r="B45" s="17" t="s">
        <v>43</v>
      </c>
      <c r="C45" s="18">
        <v>9508</v>
      </c>
      <c r="D45" s="17" t="s">
        <v>58</v>
      </c>
      <c r="E45" s="8">
        <v>1831</v>
      </c>
      <c r="F45" s="8">
        <v>1413</v>
      </c>
      <c r="G45" s="101">
        <f t="shared" si="0"/>
        <v>0.77170944838885858</v>
      </c>
      <c r="H45" s="8">
        <v>220</v>
      </c>
      <c r="I45" s="8">
        <v>66</v>
      </c>
      <c r="J45" s="101">
        <f t="shared" si="1"/>
        <v>0.3</v>
      </c>
      <c r="K45" s="8">
        <v>2051</v>
      </c>
      <c r="L45" s="8">
        <v>1479</v>
      </c>
      <c r="M45" s="101">
        <f t="shared" si="2"/>
        <v>0.72111165285226719</v>
      </c>
      <c r="N45" s="8">
        <v>6530</v>
      </c>
      <c r="O45" s="8">
        <v>4764</v>
      </c>
      <c r="P45" s="101">
        <f t="shared" si="3"/>
        <v>0.72955589586523739</v>
      </c>
      <c r="Q45" s="8">
        <v>8581</v>
      </c>
      <c r="R45" s="8">
        <v>6243</v>
      </c>
      <c r="S45" s="101">
        <f t="shared" si="4"/>
        <v>0.72753758303228067</v>
      </c>
      <c r="T45" s="8">
        <v>675</v>
      </c>
      <c r="U45" s="8">
        <v>221</v>
      </c>
      <c r="V45" s="101">
        <f t="shared" si="5"/>
        <v>0.32740740740740742</v>
      </c>
      <c r="W45" s="8">
        <v>91</v>
      </c>
      <c r="X45" s="8">
        <v>21</v>
      </c>
      <c r="Y45" s="101">
        <f t="shared" si="6"/>
        <v>0.23076923076923078</v>
      </c>
      <c r="Z45" s="8">
        <v>65</v>
      </c>
      <c r="AA45" s="8">
        <v>0</v>
      </c>
      <c r="AB45" s="101">
        <f t="shared" si="7"/>
        <v>0</v>
      </c>
      <c r="AC45" s="8">
        <v>2790</v>
      </c>
      <c r="AD45" s="8">
        <v>1524</v>
      </c>
      <c r="AE45" s="101">
        <f t="shared" si="8"/>
        <v>0.54623655913978497</v>
      </c>
      <c r="AF45" s="8">
        <v>9</v>
      </c>
      <c r="AG45" s="8">
        <v>0</v>
      </c>
      <c r="AH45" s="101">
        <f t="shared" si="9"/>
        <v>0</v>
      </c>
      <c r="AI45" s="8">
        <v>2256</v>
      </c>
      <c r="AJ45" s="8">
        <v>641</v>
      </c>
      <c r="AK45" s="101">
        <f t="shared" si="10"/>
        <v>0.28413120567375888</v>
      </c>
      <c r="AL45" s="8">
        <v>10</v>
      </c>
      <c r="AM45" s="8">
        <v>3</v>
      </c>
      <c r="AN45" s="101">
        <f t="shared" si="11"/>
        <v>0.3</v>
      </c>
      <c r="AO45" s="8">
        <v>134</v>
      </c>
      <c r="AP45" s="8">
        <v>28</v>
      </c>
      <c r="AQ45" s="101">
        <f t="shared" si="12"/>
        <v>0.20895522388059701</v>
      </c>
      <c r="AR45" s="8">
        <v>7</v>
      </c>
      <c r="AS45" s="8">
        <v>3</v>
      </c>
      <c r="AT45" s="101">
        <f t="shared" si="13"/>
        <v>0.42857142857142855</v>
      </c>
      <c r="AU45" s="8">
        <v>0</v>
      </c>
      <c r="AV45" s="8">
        <v>0</v>
      </c>
      <c r="AW45" s="101" t="str">
        <f t="shared" si="14"/>
        <v>N/A</v>
      </c>
      <c r="AX45" s="8">
        <v>5</v>
      </c>
      <c r="AY45" s="8">
        <v>2</v>
      </c>
      <c r="AZ45" s="101">
        <f t="shared" si="15"/>
        <v>0.4</v>
      </c>
      <c r="BA45" s="8">
        <v>120</v>
      </c>
      <c r="BB45" s="8">
        <v>1684</v>
      </c>
      <c r="BC45" s="101">
        <f t="shared" si="16"/>
        <v>14.033333333333333</v>
      </c>
      <c r="BD45" s="8">
        <v>367</v>
      </c>
      <c r="BE45" s="8">
        <v>626</v>
      </c>
      <c r="BF45" s="101">
        <f t="shared" si="17"/>
        <v>1.7057220708446867</v>
      </c>
      <c r="BG45" s="8">
        <v>1</v>
      </c>
      <c r="BH45" s="8">
        <v>0</v>
      </c>
      <c r="BI45" s="101">
        <f t="shared" si="18"/>
        <v>0</v>
      </c>
      <c r="BJ45" s="25">
        <v>0</v>
      </c>
      <c r="BK45" s="25">
        <v>0</v>
      </c>
      <c r="BL45" s="101" t="str">
        <f t="shared" si="19"/>
        <v>N/A</v>
      </c>
      <c r="BM45" s="25">
        <v>0</v>
      </c>
      <c r="BN45" s="25">
        <v>0</v>
      </c>
      <c r="BO45" s="101" t="str">
        <f t="shared" si="20"/>
        <v>N/A</v>
      </c>
    </row>
    <row r="46" spans="1:67" s="1" customFormat="1" ht="15" customHeight="1" x14ac:dyDescent="0.55000000000000004">
      <c r="A46" s="16">
        <v>13</v>
      </c>
      <c r="B46" s="17" t="s">
        <v>59</v>
      </c>
      <c r="C46" s="18">
        <v>9104</v>
      </c>
      <c r="D46" s="17" t="s">
        <v>60</v>
      </c>
      <c r="E46" s="8">
        <v>15245</v>
      </c>
      <c r="F46" s="8">
        <v>13499</v>
      </c>
      <c r="G46" s="101">
        <f t="shared" si="0"/>
        <v>0.88547064611347981</v>
      </c>
      <c r="H46" s="8">
        <v>651</v>
      </c>
      <c r="I46" s="8">
        <v>249</v>
      </c>
      <c r="J46" s="101">
        <f t="shared" si="1"/>
        <v>0.38248847926267282</v>
      </c>
      <c r="K46" s="8">
        <v>15896</v>
      </c>
      <c r="L46" s="8">
        <v>13748</v>
      </c>
      <c r="M46" s="101">
        <f t="shared" si="2"/>
        <v>0.86487166582788122</v>
      </c>
      <c r="N46" s="8">
        <v>44633</v>
      </c>
      <c r="O46" s="8">
        <v>14992</v>
      </c>
      <c r="P46" s="101">
        <f t="shared" si="3"/>
        <v>0.33589496560840632</v>
      </c>
      <c r="Q46" s="8">
        <v>60529</v>
      </c>
      <c r="R46" s="8">
        <v>28740</v>
      </c>
      <c r="S46" s="101">
        <f t="shared" si="4"/>
        <v>0.47481372565216673</v>
      </c>
      <c r="T46" s="8">
        <v>703</v>
      </c>
      <c r="U46" s="8">
        <v>133</v>
      </c>
      <c r="V46" s="101">
        <f t="shared" si="5"/>
        <v>0.1891891891891892</v>
      </c>
      <c r="W46" s="8">
        <v>343</v>
      </c>
      <c r="X46" s="8">
        <v>69</v>
      </c>
      <c r="Y46" s="101">
        <f t="shared" si="6"/>
        <v>0.20116618075801748</v>
      </c>
      <c r="Z46" s="8">
        <v>150</v>
      </c>
      <c r="AA46" s="8">
        <v>44</v>
      </c>
      <c r="AB46" s="101">
        <f t="shared" si="7"/>
        <v>0.29333333333333333</v>
      </c>
      <c r="AC46" s="8">
        <v>28714</v>
      </c>
      <c r="AD46" s="8">
        <v>10123</v>
      </c>
      <c r="AE46" s="101">
        <f t="shared" si="8"/>
        <v>0.35254579647558681</v>
      </c>
      <c r="AF46" s="8">
        <v>12</v>
      </c>
      <c r="AG46" s="8">
        <v>2</v>
      </c>
      <c r="AH46" s="101">
        <f t="shared" si="9"/>
        <v>0.16666666666666666</v>
      </c>
      <c r="AI46" s="8">
        <v>8618</v>
      </c>
      <c r="AJ46" s="8">
        <v>2394</v>
      </c>
      <c r="AK46" s="101">
        <f t="shared" si="10"/>
        <v>0.27779067068925506</v>
      </c>
      <c r="AL46" s="8">
        <v>490</v>
      </c>
      <c r="AM46" s="8">
        <v>107</v>
      </c>
      <c r="AN46" s="101">
        <f t="shared" si="11"/>
        <v>0.21836734693877552</v>
      </c>
      <c r="AO46" s="8">
        <v>2110</v>
      </c>
      <c r="AP46" s="8">
        <v>515</v>
      </c>
      <c r="AQ46" s="101">
        <f t="shared" si="12"/>
        <v>0.24407582938388625</v>
      </c>
      <c r="AR46" s="8">
        <v>131</v>
      </c>
      <c r="AS46" s="8">
        <v>73</v>
      </c>
      <c r="AT46" s="101">
        <f t="shared" si="13"/>
        <v>0.5572519083969466</v>
      </c>
      <c r="AU46" s="8">
        <v>104</v>
      </c>
      <c r="AV46" s="8">
        <v>130</v>
      </c>
      <c r="AW46" s="101">
        <f t="shared" si="14"/>
        <v>1.25</v>
      </c>
      <c r="AX46" s="8">
        <v>30</v>
      </c>
      <c r="AY46" s="8">
        <v>11</v>
      </c>
      <c r="AZ46" s="101">
        <f t="shared" si="15"/>
        <v>0.36666666666666664</v>
      </c>
      <c r="BA46" s="8">
        <v>1200</v>
      </c>
      <c r="BB46" s="8">
        <v>585</v>
      </c>
      <c r="BC46" s="101">
        <f t="shared" si="16"/>
        <v>0.48749999999999999</v>
      </c>
      <c r="BD46" s="8">
        <v>2028</v>
      </c>
      <c r="BE46" s="8">
        <v>704</v>
      </c>
      <c r="BF46" s="101">
        <f t="shared" si="17"/>
        <v>0.34714003944773175</v>
      </c>
      <c r="BG46" s="8">
        <v>0</v>
      </c>
      <c r="BH46" s="8">
        <v>0</v>
      </c>
      <c r="BI46" s="101" t="str">
        <f t="shared" si="18"/>
        <v>N/A</v>
      </c>
      <c r="BJ46" s="25">
        <v>60</v>
      </c>
      <c r="BK46" s="25">
        <v>15</v>
      </c>
      <c r="BL46" s="101">
        <f t="shared" si="19"/>
        <v>0.25</v>
      </c>
      <c r="BM46" s="25">
        <v>38</v>
      </c>
      <c r="BN46" s="25">
        <v>10</v>
      </c>
      <c r="BO46" s="101">
        <f t="shared" si="20"/>
        <v>0.26315789473684209</v>
      </c>
    </row>
    <row r="47" spans="1:67" s="1" customFormat="1" ht="15" customHeight="1" x14ac:dyDescent="0.55000000000000004">
      <c r="A47" s="16">
        <v>13</v>
      </c>
      <c r="B47" s="17" t="s">
        <v>59</v>
      </c>
      <c r="C47" s="18">
        <v>9105</v>
      </c>
      <c r="D47" s="17" t="s">
        <v>61</v>
      </c>
      <c r="E47" s="8">
        <v>4085</v>
      </c>
      <c r="F47" s="8">
        <v>4064</v>
      </c>
      <c r="G47" s="101">
        <f t="shared" si="0"/>
        <v>0.99485924112607094</v>
      </c>
      <c r="H47" s="8">
        <v>550</v>
      </c>
      <c r="I47" s="8">
        <v>63</v>
      </c>
      <c r="J47" s="101">
        <f t="shared" si="1"/>
        <v>0.11454545454545455</v>
      </c>
      <c r="K47" s="8">
        <v>4635</v>
      </c>
      <c r="L47" s="8">
        <v>4127</v>
      </c>
      <c r="M47" s="101">
        <f t="shared" si="2"/>
        <v>0.89039913700107876</v>
      </c>
      <c r="N47" s="8">
        <v>31321</v>
      </c>
      <c r="O47" s="8">
        <v>11166</v>
      </c>
      <c r="P47" s="101">
        <f t="shared" si="3"/>
        <v>0.35650202739376136</v>
      </c>
      <c r="Q47" s="8">
        <v>35956</v>
      </c>
      <c r="R47" s="8">
        <v>15293</v>
      </c>
      <c r="S47" s="101">
        <f t="shared" si="4"/>
        <v>0.42532539770831018</v>
      </c>
      <c r="T47" s="8">
        <v>376</v>
      </c>
      <c r="U47" s="8">
        <v>17</v>
      </c>
      <c r="V47" s="101">
        <f t="shared" si="5"/>
        <v>4.5212765957446811E-2</v>
      </c>
      <c r="W47" s="8">
        <v>220</v>
      </c>
      <c r="X47" s="8">
        <v>46</v>
      </c>
      <c r="Y47" s="101">
        <f t="shared" si="6"/>
        <v>0.20909090909090908</v>
      </c>
      <c r="Z47" s="8">
        <v>70</v>
      </c>
      <c r="AA47" s="8">
        <v>0</v>
      </c>
      <c r="AB47" s="101">
        <f t="shared" si="7"/>
        <v>0</v>
      </c>
      <c r="AC47" s="8">
        <v>18873</v>
      </c>
      <c r="AD47" s="8">
        <v>9090</v>
      </c>
      <c r="AE47" s="101">
        <f t="shared" si="8"/>
        <v>0.48164043872198381</v>
      </c>
      <c r="AF47" s="8">
        <v>13</v>
      </c>
      <c r="AG47" s="8">
        <v>2</v>
      </c>
      <c r="AH47" s="101">
        <f t="shared" si="9"/>
        <v>0.15384615384615385</v>
      </c>
      <c r="AI47" s="8">
        <v>5766</v>
      </c>
      <c r="AJ47" s="8">
        <v>534</v>
      </c>
      <c r="AK47" s="101">
        <f t="shared" si="10"/>
        <v>9.261186264308012E-2</v>
      </c>
      <c r="AL47" s="8">
        <v>413</v>
      </c>
      <c r="AM47" s="8">
        <v>133</v>
      </c>
      <c r="AN47" s="101">
        <f t="shared" si="11"/>
        <v>0.32203389830508472</v>
      </c>
      <c r="AO47" s="8">
        <v>1122</v>
      </c>
      <c r="AP47" s="8">
        <v>316</v>
      </c>
      <c r="AQ47" s="101">
        <f t="shared" si="12"/>
        <v>0.28163992869875221</v>
      </c>
      <c r="AR47" s="8">
        <v>180</v>
      </c>
      <c r="AS47" s="8">
        <v>52</v>
      </c>
      <c r="AT47" s="101">
        <f t="shared" si="13"/>
        <v>0.28888888888888886</v>
      </c>
      <c r="AU47" s="8">
        <v>78</v>
      </c>
      <c r="AV47" s="8">
        <v>22</v>
      </c>
      <c r="AW47" s="101">
        <f t="shared" si="14"/>
        <v>0.28205128205128205</v>
      </c>
      <c r="AX47" s="8">
        <v>72</v>
      </c>
      <c r="AY47" s="8">
        <v>3</v>
      </c>
      <c r="AZ47" s="101">
        <f t="shared" si="15"/>
        <v>4.1666666666666664E-2</v>
      </c>
      <c r="BA47" s="8">
        <v>420</v>
      </c>
      <c r="BB47" s="8">
        <v>108</v>
      </c>
      <c r="BC47" s="101">
        <f t="shared" si="16"/>
        <v>0.25714285714285712</v>
      </c>
      <c r="BD47" s="8">
        <v>3718</v>
      </c>
      <c r="BE47" s="8">
        <v>728</v>
      </c>
      <c r="BF47" s="101">
        <f t="shared" si="17"/>
        <v>0.19580419580419581</v>
      </c>
      <c r="BG47" s="8">
        <v>0</v>
      </c>
      <c r="BH47" s="8">
        <v>0</v>
      </c>
      <c r="BI47" s="101" t="str">
        <f t="shared" si="18"/>
        <v>N/A</v>
      </c>
      <c r="BJ47" s="25">
        <v>29</v>
      </c>
      <c r="BK47" s="25">
        <v>7</v>
      </c>
      <c r="BL47" s="101">
        <f t="shared" si="19"/>
        <v>0.2413793103448276</v>
      </c>
      <c r="BM47" s="25">
        <v>20</v>
      </c>
      <c r="BN47" s="25">
        <v>6</v>
      </c>
      <c r="BO47" s="101">
        <f t="shared" si="20"/>
        <v>0.3</v>
      </c>
    </row>
    <row r="48" spans="1:67" s="1" customFormat="1" ht="15" customHeight="1" x14ac:dyDescent="0.55000000000000004">
      <c r="A48" s="16">
        <v>13</v>
      </c>
      <c r="B48" s="17" t="s">
        <v>59</v>
      </c>
      <c r="C48" s="18">
        <v>9218</v>
      </c>
      <c r="D48" s="17" t="s">
        <v>62</v>
      </c>
      <c r="E48" s="8">
        <v>13220</v>
      </c>
      <c r="F48" s="8">
        <v>5343</v>
      </c>
      <c r="G48" s="101">
        <f t="shared" si="0"/>
        <v>0.40416036308623299</v>
      </c>
      <c r="H48" s="8">
        <v>537</v>
      </c>
      <c r="I48" s="8">
        <v>120</v>
      </c>
      <c r="J48" s="101">
        <f t="shared" si="1"/>
        <v>0.22346368715083798</v>
      </c>
      <c r="K48" s="8">
        <v>13757</v>
      </c>
      <c r="L48" s="8">
        <v>5463</v>
      </c>
      <c r="M48" s="101">
        <f t="shared" si="2"/>
        <v>0.39710692738242348</v>
      </c>
      <c r="N48" s="8">
        <v>30174</v>
      </c>
      <c r="O48" s="8">
        <v>12588</v>
      </c>
      <c r="P48" s="101">
        <f t="shared" si="3"/>
        <v>0.41718035394710679</v>
      </c>
      <c r="Q48" s="8">
        <v>43931</v>
      </c>
      <c r="R48" s="8">
        <v>18051</v>
      </c>
      <c r="S48" s="101">
        <f t="shared" si="4"/>
        <v>0.41089435705993488</v>
      </c>
      <c r="T48" s="8">
        <v>788</v>
      </c>
      <c r="U48" s="8">
        <v>341</v>
      </c>
      <c r="V48" s="101">
        <f t="shared" si="5"/>
        <v>0.43274111675126903</v>
      </c>
      <c r="W48" s="8">
        <v>200</v>
      </c>
      <c r="X48" s="8">
        <v>150</v>
      </c>
      <c r="Y48" s="101">
        <f t="shared" si="6"/>
        <v>0.75</v>
      </c>
      <c r="Z48" s="8">
        <v>150</v>
      </c>
      <c r="AA48" s="8">
        <v>4</v>
      </c>
      <c r="AB48" s="101">
        <f t="shared" si="7"/>
        <v>2.6666666666666668E-2</v>
      </c>
      <c r="AC48" s="8">
        <v>16719</v>
      </c>
      <c r="AD48" s="8">
        <v>7701</v>
      </c>
      <c r="AE48" s="101">
        <f t="shared" si="8"/>
        <v>0.46061367306657097</v>
      </c>
      <c r="AF48" s="8">
        <v>25</v>
      </c>
      <c r="AG48" s="8">
        <v>2</v>
      </c>
      <c r="AH48" s="101">
        <f t="shared" si="9"/>
        <v>0.08</v>
      </c>
      <c r="AI48" s="8">
        <v>3816</v>
      </c>
      <c r="AJ48" s="8">
        <v>2292</v>
      </c>
      <c r="AK48" s="101">
        <f t="shared" si="10"/>
        <v>0.60062893081761004</v>
      </c>
      <c r="AL48" s="8">
        <v>342</v>
      </c>
      <c r="AM48" s="8">
        <v>140</v>
      </c>
      <c r="AN48" s="101">
        <f t="shared" si="11"/>
        <v>0.40935672514619881</v>
      </c>
      <c r="AO48" s="8">
        <v>1512</v>
      </c>
      <c r="AP48" s="8">
        <v>343</v>
      </c>
      <c r="AQ48" s="101">
        <f t="shared" si="12"/>
        <v>0.22685185185185186</v>
      </c>
      <c r="AR48" s="8">
        <v>88</v>
      </c>
      <c r="AS48" s="8">
        <v>11</v>
      </c>
      <c r="AT48" s="101">
        <f t="shared" si="13"/>
        <v>0.125</v>
      </c>
      <c r="AU48" s="8">
        <v>80</v>
      </c>
      <c r="AV48" s="8">
        <v>22</v>
      </c>
      <c r="AW48" s="101">
        <f t="shared" si="14"/>
        <v>0.27500000000000002</v>
      </c>
      <c r="AX48" s="8">
        <v>20</v>
      </c>
      <c r="AY48" s="8">
        <v>4</v>
      </c>
      <c r="AZ48" s="101">
        <f t="shared" si="15"/>
        <v>0.2</v>
      </c>
      <c r="BA48" s="8">
        <v>573</v>
      </c>
      <c r="BB48" s="8">
        <v>468</v>
      </c>
      <c r="BC48" s="101">
        <f t="shared" si="16"/>
        <v>0.81675392670157065</v>
      </c>
      <c r="BD48" s="8">
        <v>5861</v>
      </c>
      <c r="BE48" s="8">
        <v>637</v>
      </c>
      <c r="BF48" s="101">
        <f t="shared" si="17"/>
        <v>0.10868452482511516</v>
      </c>
      <c r="BG48" s="8">
        <v>0</v>
      </c>
      <c r="BH48" s="8">
        <v>0</v>
      </c>
      <c r="BI48" s="101" t="str">
        <f t="shared" si="18"/>
        <v>N/A</v>
      </c>
      <c r="BJ48" s="25">
        <v>46</v>
      </c>
      <c r="BK48" s="25">
        <v>12</v>
      </c>
      <c r="BL48" s="101">
        <f t="shared" si="19"/>
        <v>0.2608695652173913</v>
      </c>
      <c r="BM48" s="25">
        <v>21</v>
      </c>
      <c r="BN48" s="25">
        <v>6</v>
      </c>
      <c r="BO48" s="101">
        <f t="shared" si="20"/>
        <v>0.2857142857142857</v>
      </c>
    </row>
    <row r="49" spans="1:67" s="1" customFormat="1" ht="15" customHeight="1" x14ac:dyDescent="0.55000000000000004">
      <c r="A49" s="16">
        <v>13</v>
      </c>
      <c r="B49" s="17" t="s">
        <v>59</v>
      </c>
      <c r="C49" s="18">
        <v>9304</v>
      </c>
      <c r="D49" s="17" t="s">
        <v>42</v>
      </c>
      <c r="E49" s="8">
        <v>8205</v>
      </c>
      <c r="F49" s="8">
        <v>7701</v>
      </c>
      <c r="G49" s="101">
        <f t="shared" si="0"/>
        <v>0.9385740402193784</v>
      </c>
      <c r="H49" s="8">
        <v>631</v>
      </c>
      <c r="I49" s="8">
        <v>209</v>
      </c>
      <c r="J49" s="101">
        <f t="shared" si="1"/>
        <v>0.33122028526148972</v>
      </c>
      <c r="K49" s="8">
        <v>8836</v>
      </c>
      <c r="L49" s="8">
        <v>7910</v>
      </c>
      <c r="M49" s="101">
        <f t="shared" si="2"/>
        <v>0.89520144861928475</v>
      </c>
      <c r="N49" s="8">
        <v>37520</v>
      </c>
      <c r="O49" s="8">
        <v>12667</v>
      </c>
      <c r="P49" s="101">
        <f t="shared" si="3"/>
        <v>0.33760660980810236</v>
      </c>
      <c r="Q49" s="8">
        <v>46356</v>
      </c>
      <c r="R49" s="8">
        <v>20577</v>
      </c>
      <c r="S49" s="101">
        <f t="shared" si="4"/>
        <v>0.44389075847786696</v>
      </c>
      <c r="T49" s="8">
        <v>695</v>
      </c>
      <c r="U49" s="8">
        <v>132</v>
      </c>
      <c r="V49" s="101">
        <f t="shared" si="5"/>
        <v>0.18992805755395684</v>
      </c>
      <c r="W49" s="8">
        <v>390</v>
      </c>
      <c r="X49" s="8">
        <v>100</v>
      </c>
      <c r="Y49" s="101">
        <f t="shared" si="6"/>
        <v>0.25641025641025639</v>
      </c>
      <c r="Z49" s="8">
        <v>140</v>
      </c>
      <c r="AA49" s="8">
        <v>46</v>
      </c>
      <c r="AB49" s="101">
        <f t="shared" si="7"/>
        <v>0.32857142857142857</v>
      </c>
      <c r="AC49" s="8">
        <v>16961</v>
      </c>
      <c r="AD49" s="8">
        <v>6493</v>
      </c>
      <c r="AE49" s="101">
        <f t="shared" si="8"/>
        <v>0.38281940923294616</v>
      </c>
      <c r="AF49" s="8">
        <v>50</v>
      </c>
      <c r="AG49" s="8">
        <v>4</v>
      </c>
      <c r="AH49" s="101">
        <f t="shared" si="9"/>
        <v>0.08</v>
      </c>
      <c r="AI49" s="8">
        <v>13135</v>
      </c>
      <c r="AJ49" s="8">
        <v>3221</v>
      </c>
      <c r="AK49" s="101">
        <f t="shared" si="10"/>
        <v>0.2452226874762086</v>
      </c>
      <c r="AL49" s="8">
        <v>511</v>
      </c>
      <c r="AM49" s="8">
        <v>52</v>
      </c>
      <c r="AN49" s="101">
        <f t="shared" si="11"/>
        <v>0.10176125244618395</v>
      </c>
      <c r="AO49" s="8">
        <v>2247</v>
      </c>
      <c r="AP49" s="8">
        <v>745</v>
      </c>
      <c r="AQ49" s="101">
        <f t="shared" si="12"/>
        <v>0.33155318202047174</v>
      </c>
      <c r="AR49" s="8">
        <v>127</v>
      </c>
      <c r="AS49" s="8">
        <v>38</v>
      </c>
      <c r="AT49" s="101">
        <f t="shared" si="13"/>
        <v>0.29921259842519687</v>
      </c>
      <c r="AU49" s="8">
        <v>156</v>
      </c>
      <c r="AV49" s="8">
        <v>14</v>
      </c>
      <c r="AW49" s="101">
        <f t="shared" si="14"/>
        <v>8.9743589743589744E-2</v>
      </c>
      <c r="AX49" s="8">
        <v>7</v>
      </c>
      <c r="AY49" s="8">
        <v>1</v>
      </c>
      <c r="AZ49" s="101">
        <f t="shared" si="15"/>
        <v>0.14285714285714285</v>
      </c>
      <c r="BA49" s="8">
        <v>1000</v>
      </c>
      <c r="BB49" s="8">
        <v>64</v>
      </c>
      <c r="BC49" s="101">
        <f t="shared" si="16"/>
        <v>6.4000000000000001E-2</v>
      </c>
      <c r="BD49" s="8">
        <v>2101</v>
      </c>
      <c r="BE49" s="8">
        <v>1482</v>
      </c>
      <c r="BF49" s="101">
        <f t="shared" si="17"/>
        <v>0.70537839124226553</v>
      </c>
      <c r="BG49" s="8">
        <v>0</v>
      </c>
      <c r="BH49" s="8">
        <v>0</v>
      </c>
      <c r="BI49" s="101" t="str">
        <f t="shared" si="18"/>
        <v>N/A</v>
      </c>
      <c r="BJ49" s="25">
        <v>47</v>
      </c>
      <c r="BK49" s="25">
        <v>12</v>
      </c>
      <c r="BL49" s="101">
        <f t="shared" si="19"/>
        <v>0.25531914893617019</v>
      </c>
      <c r="BM49" s="25">
        <v>21</v>
      </c>
      <c r="BN49" s="25">
        <v>6</v>
      </c>
      <c r="BO49" s="101">
        <f t="shared" si="20"/>
        <v>0.2857142857142857</v>
      </c>
    </row>
    <row r="50" spans="1:67" s="1" customFormat="1" ht="15" customHeight="1" x14ac:dyDescent="0.55000000000000004">
      <c r="A50" s="16">
        <v>15</v>
      </c>
      <c r="B50" s="17" t="s">
        <v>63</v>
      </c>
      <c r="C50" s="18">
        <v>9110</v>
      </c>
      <c r="D50" s="17" t="s">
        <v>64</v>
      </c>
      <c r="E50" s="8">
        <v>1953</v>
      </c>
      <c r="F50" s="8">
        <v>1312</v>
      </c>
      <c r="G50" s="101">
        <f t="shared" si="0"/>
        <v>0.67178699436763956</v>
      </c>
      <c r="H50" s="8">
        <v>163</v>
      </c>
      <c r="I50" s="8">
        <v>108</v>
      </c>
      <c r="J50" s="101">
        <f t="shared" si="1"/>
        <v>0.66257668711656437</v>
      </c>
      <c r="K50" s="8">
        <v>2116</v>
      </c>
      <c r="L50" s="8">
        <v>1420</v>
      </c>
      <c r="M50" s="101">
        <f t="shared" si="2"/>
        <v>0.67107750472589789</v>
      </c>
      <c r="N50" s="8">
        <v>7672</v>
      </c>
      <c r="O50" s="8">
        <v>3458</v>
      </c>
      <c r="P50" s="101">
        <f t="shared" si="3"/>
        <v>0.45072992700729925</v>
      </c>
      <c r="Q50" s="8">
        <v>9788</v>
      </c>
      <c r="R50" s="8">
        <v>4878</v>
      </c>
      <c r="S50" s="101">
        <f t="shared" si="4"/>
        <v>0.49836534532080096</v>
      </c>
      <c r="T50" s="8">
        <v>149</v>
      </c>
      <c r="U50" s="8">
        <v>44</v>
      </c>
      <c r="V50" s="101">
        <f t="shared" si="5"/>
        <v>0.29530201342281881</v>
      </c>
      <c r="W50" s="8">
        <v>44</v>
      </c>
      <c r="X50" s="8">
        <v>26</v>
      </c>
      <c r="Y50" s="101">
        <f t="shared" si="6"/>
        <v>0.59090909090909094</v>
      </c>
      <c r="Z50" s="8">
        <v>332</v>
      </c>
      <c r="AA50" s="8">
        <v>51</v>
      </c>
      <c r="AB50" s="101">
        <f t="shared" si="7"/>
        <v>0.1536144578313253</v>
      </c>
      <c r="AC50" s="8">
        <v>5033</v>
      </c>
      <c r="AD50" s="8">
        <v>2784</v>
      </c>
      <c r="AE50" s="101">
        <f t="shared" si="8"/>
        <v>0.55314921517981319</v>
      </c>
      <c r="AF50" s="8">
        <v>15</v>
      </c>
      <c r="AG50" s="8">
        <v>1</v>
      </c>
      <c r="AH50" s="101">
        <f t="shared" si="9"/>
        <v>6.6666666666666666E-2</v>
      </c>
      <c r="AI50" s="8">
        <v>1166</v>
      </c>
      <c r="AJ50" s="8">
        <v>395</v>
      </c>
      <c r="AK50" s="101">
        <f t="shared" si="10"/>
        <v>0.33876500857632935</v>
      </c>
      <c r="AL50" s="8">
        <v>0</v>
      </c>
      <c r="AM50" s="8">
        <v>2</v>
      </c>
      <c r="AN50" s="101" t="str">
        <f t="shared" si="11"/>
        <v>N/A</v>
      </c>
      <c r="AO50" s="8">
        <v>64</v>
      </c>
      <c r="AP50" s="8">
        <v>28</v>
      </c>
      <c r="AQ50" s="101">
        <f t="shared" si="12"/>
        <v>0.4375</v>
      </c>
      <c r="AR50" s="8">
        <v>0</v>
      </c>
      <c r="AS50" s="8">
        <v>3</v>
      </c>
      <c r="AT50" s="101" t="str">
        <f t="shared" si="13"/>
        <v>N/A</v>
      </c>
      <c r="AU50" s="8">
        <v>0</v>
      </c>
      <c r="AV50" s="8">
        <v>0</v>
      </c>
      <c r="AW50" s="101" t="str">
        <f t="shared" si="14"/>
        <v>N/A</v>
      </c>
      <c r="AX50" s="8">
        <v>4</v>
      </c>
      <c r="AY50" s="8">
        <v>2</v>
      </c>
      <c r="AZ50" s="101">
        <f t="shared" si="15"/>
        <v>0.5</v>
      </c>
      <c r="BA50" s="8">
        <v>95</v>
      </c>
      <c r="BB50" s="8">
        <v>24</v>
      </c>
      <c r="BC50" s="101">
        <f t="shared" si="16"/>
        <v>0.25263157894736843</v>
      </c>
      <c r="BD50" s="8">
        <v>770</v>
      </c>
      <c r="BE50" s="8">
        <v>75</v>
      </c>
      <c r="BF50" s="101">
        <f t="shared" si="17"/>
        <v>9.7402597402597407E-2</v>
      </c>
      <c r="BG50" s="8">
        <v>0</v>
      </c>
      <c r="BH50" s="8">
        <v>0</v>
      </c>
      <c r="BI50" s="101" t="str">
        <f t="shared" si="18"/>
        <v>N/A</v>
      </c>
      <c r="BJ50" s="25">
        <v>37</v>
      </c>
      <c r="BK50" s="25">
        <v>10</v>
      </c>
      <c r="BL50" s="101">
        <f t="shared" si="19"/>
        <v>0.27027027027027029</v>
      </c>
      <c r="BM50" s="25">
        <v>20</v>
      </c>
      <c r="BN50" s="25">
        <v>6</v>
      </c>
      <c r="BO50" s="101">
        <f t="shared" si="20"/>
        <v>0.3</v>
      </c>
    </row>
    <row r="51" spans="1:67" s="1" customFormat="1" ht="15" customHeight="1" x14ac:dyDescent="0.55000000000000004">
      <c r="A51" s="16">
        <v>15</v>
      </c>
      <c r="B51" s="17" t="s">
        <v>63</v>
      </c>
      <c r="C51" s="18">
        <v>9111</v>
      </c>
      <c r="D51" s="17" t="s">
        <v>65</v>
      </c>
      <c r="E51" s="8">
        <v>1545</v>
      </c>
      <c r="F51" s="8">
        <v>1589</v>
      </c>
      <c r="G51" s="101">
        <f t="shared" si="0"/>
        <v>1.0284789644012946</v>
      </c>
      <c r="H51" s="8">
        <v>130</v>
      </c>
      <c r="I51" s="8">
        <v>108</v>
      </c>
      <c r="J51" s="101">
        <f t="shared" si="1"/>
        <v>0.83076923076923082</v>
      </c>
      <c r="K51" s="8">
        <v>1675</v>
      </c>
      <c r="L51" s="8">
        <v>1697</v>
      </c>
      <c r="M51" s="101">
        <f t="shared" si="2"/>
        <v>1.013134328358209</v>
      </c>
      <c r="N51" s="8">
        <v>6071</v>
      </c>
      <c r="O51" s="8">
        <v>1966</v>
      </c>
      <c r="P51" s="101">
        <f t="shared" si="3"/>
        <v>0.32383462362049087</v>
      </c>
      <c r="Q51" s="8">
        <v>7746</v>
      </c>
      <c r="R51" s="8">
        <v>3663</v>
      </c>
      <c r="S51" s="101">
        <f t="shared" si="4"/>
        <v>0.4728892331525949</v>
      </c>
      <c r="T51" s="8">
        <v>118</v>
      </c>
      <c r="U51" s="8">
        <v>48</v>
      </c>
      <c r="V51" s="101">
        <f t="shared" si="5"/>
        <v>0.40677966101694918</v>
      </c>
      <c r="W51" s="8">
        <v>34</v>
      </c>
      <c r="X51" s="8">
        <v>15</v>
      </c>
      <c r="Y51" s="101">
        <f t="shared" si="6"/>
        <v>0.44117647058823528</v>
      </c>
      <c r="Z51" s="8">
        <v>261</v>
      </c>
      <c r="AA51" s="8">
        <v>284</v>
      </c>
      <c r="AB51" s="101">
        <f t="shared" si="7"/>
        <v>1.0881226053639848</v>
      </c>
      <c r="AC51" s="8">
        <v>3983</v>
      </c>
      <c r="AD51" s="8">
        <v>1194</v>
      </c>
      <c r="AE51" s="101">
        <f t="shared" si="8"/>
        <v>0.29977403966859151</v>
      </c>
      <c r="AF51" s="8">
        <v>12</v>
      </c>
      <c r="AG51" s="8">
        <v>0</v>
      </c>
      <c r="AH51" s="101">
        <f t="shared" si="9"/>
        <v>0</v>
      </c>
      <c r="AI51" s="8">
        <v>923</v>
      </c>
      <c r="AJ51" s="8">
        <v>189</v>
      </c>
      <c r="AK51" s="101">
        <f t="shared" si="10"/>
        <v>0.20476706392199351</v>
      </c>
      <c r="AL51" s="8">
        <v>0</v>
      </c>
      <c r="AM51" s="8">
        <v>4</v>
      </c>
      <c r="AN51" s="101" t="str">
        <f t="shared" si="11"/>
        <v>N/A</v>
      </c>
      <c r="AO51" s="8">
        <v>51</v>
      </c>
      <c r="AP51" s="8">
        <v>29</v>
      </c>
      <c r="AQ51" s="101">
        <f t="shared" si="12"/>
        <v>0.56862745098039214</v>
      </c>
      <c r="AR51" s="8">
        <v>0</v>
      </c>
      <c r="AS51" s="8">
        <v>0</v>
      </c>
      <c r="AT51" s="101" t="str">
        <f t="shared" si="13"/>
        <v>N/A</v>
      </c>
      <c r="AU51" s="8">
        <v>0</v>
      </c>
      <c r="AV51" s="8">
        <v>1</v>
      </c>
      <c r="AW51" s="101" t="str">
        <f t="shared" si="14"/>
        <v>N/A</v>
      </c>
      <c r="AX51" s="8">
        <v>3</v>
      </c>
      <c r="AY51" s="8">
        <v>1</v>
      </c>
      <c r="AZ51" s="101">
        <f t="shared" si="15"/>
        <v>0.33333333333333331</v>
      </c>
      <c r="BA51" s="8">
        <v>76</v>
      </c>
      <c r="BB51" s="8">
        <v>4</v>
      </c>
      <c r="BC51" s="101">
        <f t="shared" si="16"/>
        <v>5.2631578947368418E-2</v>
      </c>
      <c r="BD51" s="8">
        <v>610</v>
      </c>
      <c r="BE51" s="8">
        <v>52</v>
      </c>
      <c r="BF51" s="101">
        <f t="shared" si="17"/>
        <v>8.5245901639344257E-2</v>
      </c>
      <c r="BG51" s="8">
        <v>0</v>
      </c>
      <c r="BH51" s="8">
        <v>0</v>
      </c>
      <c r="BI51" s="101" t="str">
        <f t="shared" si="18"/>
        <v>N/A</v>
      </c>
      <c r="BJ51" s="25">
        <v>27</v>
      </c>
      <c r="BK51" s="25">
        <v>8</v>
      </c>
      <c r="BL51" s="101">
        <f t="shared" si="19"/>
        <v>0.29629629629629628</v>
      </c>
      <c r="BM51" s="25">
        <v>15</v>
      </c>
      <c r="BN51" s="25">
        <v>5</v>
      </c>
      <c r="BO51" s="101">
        <f t="shared" si="20"/>
        <v>0.33333333333333331</v>
      </c>
    </row>
    <row r="52" spans="1:67" s="1" customFormat="1" ht="15" customHeight="1" x14ac:dyDescent="0.55000000000000004">
      <c r="A52" s="16">
        <v>15</v>
      </c>
      <c r="B52" s="17" t="s">
        <v>63</v>
      </c>
      <c r="C52" s="18">
        <v>9305</v>
      </c>
      <c r="D52" s="17" t="s">
        <v>66</v>
      </c>
      <c r="E52" s="8">
        <v>1917</v>
      </c>
      <c r="F52" s="8">
        <v>1798</v>
      </c>
      <c r="G52" s="101">
        <f t="shared" si="0"/>
        <v>0.93792383933229007</v>
      </c>
      <c r="H52" s="8">
        <v>161</v>
      </c>
      <c r="I52" s="8">
        <v>111</v>
      </c>
      <c r="J52" s="101">
        <f t="shared" si="1"/>
        <v>0.68944099378881984</v>
      </c>
      <c r="K52" s="8">
        <v>2078</v>
      </c>
      <c r="L52" s="8">
        <v>1909</v>
      </c>
      <c r="M52" s="101">
        <f t="shared" si="2"/>
        <v>0.91867179980750724</v>
      </c>
      <c r="N52" s="8">
        <v>7532</v>
      </c>
      <c r="O52" s="8">
        <v>7074</v>
      </c>
      <c r="P52" s="101">
        <f t="shared" si="3"/>
        <v>0.93919277748274033</v>
      </c>
      <c r="Q52" s="8">
        <v>9610</v>
      </c>
      <c r="R52" s="8">
        <v>8983</v>
      </c>
      <c r="S52" s="101">
        <f t="shared" si="4"/>
        <v>0.93475546305931323</v>
      </c>
      <c r="T52" s="8">
        <v>147</v>
      </c>
      <c r="U52" s="8">
        <v>140</v>
      </c>
      <c r="V52" s="101">
        <f t="shared" si="5"/>
        <v>0.95238095238095233</v>
      </c>
      <c r="W52" s="8">
        <v>43</v>
      </c>
      <c r="X52" s="8">
        <v>30</v>
      </c>
      <c r="Y52" s="101">
        <f t="shared" si="6"/>
        <v>0.69767441860465118</v>
      </c>
      <c r="Z52" s="8">
        <v>324</v>
      </c>
      <c r="AA52" s="8">
        <v>443</v>
      </c>
      <c r="AB52" s="101">
        <f t="shared" si="7"/>
        <v>1.367283950617284</v>
      </c>
      <c r="AC52" s="8">
        <v>4941</v>
      </c>
      <c r="AD52" s="8">
        <v>5759</v>
      </c>
      <c r="AE52" s="101">
        <f t="shared" si="8"/>
        <v>1.1655535316737502</v>
      </c>
      <c r="AF52" s="8">
        <v>14</v>
      </c>
      <c r="AG52" s="8">
        <v>1</v>
      </c>
      <c r="AH52" s="101">
        <f t="shared" si="9"/>
        <v>7.1428571428571425E-2</v>
      </c>
      <c r="AI52" s="8">
        <v>1145</v>
      </c>
      <c r="AJ52" s="8">
        <v>415</v>
      </c>
      <c r="AK52" s="101">
        <f t="shared" si="10"/>
        <v>0.36244541484716158</v>
      </c>
      <c r="AL52" s="8">
        <v>0</v>
      </c>
      <c r="AM52" s="8">
        <v>5</v>
      </c>
      <c r="AN52" s="101" t="str">
        <f t="shared" si="11"/>
        <v>N/A</v>
      </c>
      <c r="AO52" s="8">
        <v>63</v>
      </c>
      <c r="AP52" s="8">
        <v>44</v>
      </c>
      <c r="AQ52" s="101">
        <f t="shared" si="12"/>
        <v>0.69841269841269837</v>
      </c>
      <c r="AR52" s="8">
        <v>0</v>
      </c>
      <c r="AS52" s="8">
        <v>3</v>
      </c>
      <c r="AT52" s="101" t="str">
        <f t="shared" si="13"/>
        <v>N/A</v>
      </c>
      <c r="AU52" s="8">
        <v>0</v>
      </c>
      <c r="AV52" s="8">
        <v>0</v>
      </c>
      <c r="AW52" s="101" t="str">
        <f t="shared" si="14"/>
        <v>N/A</v>
      </c>
      <c r="AX52" s="8">
        <v>4</v>
      </c>
      <c r="AY52" s="8">
        <v>1</v>
      </c>
      <c r="AZ52" s="101">
        <f t="shared" si="15"/>
        <v>0.25</v>
      </c>
      <c r="BA52" s="8">
        <v>94</v>
      </c>
      <c r="BB52" s="8">
        <v>39</v>
      </c>
      <c r="BC52" s="101">
        <f t="shared" si="16"/>
        <v>0.41489361702127658</v>
      </c>
      <c r="BD52" s="8">
        <v>757</v>
      </c>
      <c r="BE52" s="8">
        <v>192</v>
      </c>
      <c r="BF52" s="101">
        <f t="shared" si="17"/>
        <v>0.25363276089828268</v>
      </c>
      <c r="BG52" s="8">
        <v>0</v>
      </c>
      <c r="BH52" s="8">
        <v>0</v>
      </c>
      <c r="BI52" s="101" t="str">
        <f t="shared" si="18"/>
        <v>N/A</v>
      </c>
      <c r="BJ52" s="25">
        <v>32</v>
      </c>
      <c r="BK52" s="25">
        <v>9</v>
      </c>
      <c r="BL52" s="101">
        <f t="shared" si="19"/>
        <v>0.28125</v>
      </c>
      <c r="BM52" s="25">
        <v>18</v>
      </c>
      <c r="BN52" s="25">
        <v>5</v>
      </c>
      <c r="BO52" s="101">
        <f t="shared" si="20"/>
        <v>0.27777777777777779</v>
      </c>
    </row>
    <row r="53" spans="1:67" s="1" customFormat="1" ht="15" customHeight="1" x14ac:dyDescent="0.55000000000000004">
      <c r="A53" s="16">
        <v>15</v>
      </c>
      <c r="B53" s="17" t="s">
        <v>63</v>
      </c>
      <c r="C53" s="18">
        <v>9514</v>
      </c>
      <c r="D53" s="17" t="s">
        <v>67</v>
      </c>
      <c r="E53" s="8">
        <v>1545</v>
      </c>
      <c r="F53" s="8">
        <v>1840</v>
      </c>
      <c r="G53" s="101">
        <f t="shared" si="0"/>
        <v>1.1909385113268609</v>
      </c>
      <c r="H53" s="8">
        <v>130</v>
      </c>
      <c r="I53" s="8">
        <v>98</v>
      </c>
      <c r="J53" s="101">
        <f t="shared" si="1"/>
        <v>0.75384615384615383</v>
      </c>
      <c r="K53" s="8">
        <v>1675</v>
      </c>
      <c r="L53" s="8">
        <v>1938</v>
      </c>
      <c r="M53" s="101">
        <f t="shared" si="2"/>
        <v>1.1570149253731343</v>
      </c>
      <c r="N53" s="8">
        <v>6071</v>
      </c>
      <c r="O53" s="8">
        <v>1443</v>
      </c>
      <c r="P53" s="101">
        <f t="shared" si="3"/>
        <v>0.23768736616702354</v>
      </c>
      <c r="Q53" s="8">
        <v>7746</v>
      </c>
      <c r="R53" s="8">
        <v>3381</v>
      </c>
      <c r="S53" s="101">
        <f t="shared" si="4"/>
        <v>0.43648334624322233</v>
      </c>
      <c r="T53" s="8">
        <v>118</v>
      </c>
      <c r="U53" s="8">
        <v>67</v>
      </c>
      <c r="V53" s="101">
        <f t="shared" si="5"/>
        <v>0.56779661016949157</v>
      </c>
      <c r="W53" s="8">
        <v>34</v>
      </c>
      <c r="X53" s="8">
        <v>37</v>
      </c>
      <c r="Y53" s="101">
        <f t="shared" si="6"/>
        <v>1.088235294117647</v>
      </c>
      <c r="Z53" s="8">
        <v>261</v>
      </c>
      <c r="AA53" s="8">
        <v>135</v>
      </c>
      <c r="AB53" s="101">
        <f t="shared" si="7"/>
        <v>0.51724137931034486</v>
      </c>
      <c r="AC53" s="8">
        <v>3983</v>
      </c>
      <c r="AD53" s="8">
        <v>627</v>
      </c>
      <c r="AE53" s="101">
        <f t="shared" si="8"/>
        <v>0.15741903088124529</v>
      </c>
      <c r="AF53" s="8">
        <v>12</v>
      </c>
      <c r="AG53" s="8">
        <v>0</v>
      </c>
      <c r="AH53" s="101">
        <f t="shared" si="9"/>
        <v>0</v>
      </c>
      <c r="AI53" s="8">
        <v>923</v>
      </c>
      <c r="AJ53" s="8">
        <v>356</v>
      </c>
      <c r="AK53" s="101">
        <f t="shared" si="10"/>
        <v>0.38569880823401947</v>
      </c>
      <c r="AL53" s="8">
        <v>0</v>
      </c>
      <c r="AM53" s="8">
        <v>3</v>
      </c>
      <c r="AN53" s="101" t="str">
        <f t="shared" si="11"/>
        <v>N/A</v>
      </c>
      <c r="AO53" s="8">
        <v>51</v>
      </c>
      <c r="AP53" s="8">
        <v>56</v>
      </c>
      <c r="AQ53" s="101">
        <f t="shared" si="12"/>
        <v>1.0980392156862746</v>
      </c>
      <c r="AR53" s="8">
        <v>0</v>
      </c>
      <c r="AS53" s="8">
        <v>1</v>
      </c>
      <c r="AT53" s="101" t="str">
        <f t="shared" si="13"/>
        <v>N/A</v>
      </c>
      <c r="AU53" s="8">
        <v>0</v>
      </c>
      <c r="AV53" s="8">
        <v>0</v>
      </c>
      <c r="AW53" s="101" t="str">
        <f t="shared" si="14"/>
        <v>N/A</v>
      </c>
      <c r="AX53" s="8">
        <v>3</v>
      </c>
      <c r="AY53" s="8">
        <v>2</v>
      </c>
      <c r="AZ53" s="101">
        <f t="shared" si="15"/>
        <v>0.66666666666666663</v>
      </c>
      <c r="BA53" s="8">
        <v>76</v>
      </c>
      <c r="BB53" s="8">
        <v>42</v>
      </c>
      <c r="BC53" s="101">
        <f t="shared" si="16"/>
        <v>0.55263157894736847</v>
      </c>
      <c r="BD53" s="8">
        <v>610</v>
      </c>
      <c r="BE53" s="8">
        <v>78</v>
      </c>
      <c r="BF53" s="101">
        <f t="shared" si="17"/>
        <v>0.12786885245901639</v>
      </c>
      <c r="BG53" s="8">
        <v>0</v>
      </c>
      <c r="BH53" s="8">
        <v>1</v>
      </c>
      <c r="BI53" s="101" t="str">
        <f t="shared" si="18"/>
        <v>N/A</v>
      </c>
      <c r="BJ53" s="25">
        <v>27</v>
      </c>
      <c r="BK53" s="25">
        <v>7</v>
      </c>
      <c r="BL53" s="101">
        <f t="shared" si="19"/>
        <v>0.25925925925925924</v>
      </c>
      <c r="BM53" s="25">
        <v>15</v>
      </c>
      <c r="BN53" s="25">
        <v>6</v>
      </c>
      <c r="BO53" s="101">
        <f t="shared" si="20"/>
        <v>0.4</v>
      </c>
    </row>
    <row r="54" spans="1:67" s="1" customFormat="1" ht="15" customHeight="1" x14ac:dyDescent="0.55000000000000004">
      <c r="A54" s="16">
        <v>15</v>
      </c>
      <c r="B54" s="17" t="s">
        <v>63</v>
      </c>
      <c r="C54" s="18">
        <v>9551</v>
      </c>
      <c r="D54" s="17" t="s">
        <v>68</v>
      </c>
      <c r="E54" s="8">
        <v>824</v>
      </c>
      <c r="F54" s="8">
        <v>496</v>
      </c>
      <c r="G54" s="101">
        <f t="shared" si="0"/>
        <v>0.60194174757281549</v>
      </c>
      <c r="H54" s="8">
        <v>69</v>
      </c>
      <c r="I54" s="8">
        <v>53</v>
      </c>
      <c r="J54" s="101">
        <f t="shared" si="1"/>
        <v>0.76811594202898548</v>
      </c>
      <c r="K54" s="8">
        <v>893</v>
      </c>
      <c r="L54" s="8">
        <v>549</v>
      </c>
      <c r="M54" s="101">
        <f t="shared" si="2"/>
        <v>0.61478163493840987</v>
      </c>
      <c r="N54" s="8">
        <v>3235</v>
      </c>
      <c r="O54" s="8">
        <v>1382</v>
      </c>
      <c r="P54" s="101">
        <f t="shared" si="3"/>
        <v>0.42720247295208658</v>
      </c>
      <c r="Q54" s="8">
        <v>4128</v>
      </c>
      <c r="R54" s="8">
        <v>1931</v>
      </c>
      <c r="S54" s="101">
        <f t="shared" si="4"/>
        <v>0.46778100775193798</v>
      </c>
      <c r="T54" s="8">
        <v>63</v>
      </c>
      <c r="U54" s="8">
        <v>6</v>
      </c>
      <c r="V54" s="101">
        <f t="shared" si="5"/>
        <v>9.5238095238095233E-2</v>
      </c>
      <c r="W54" s="8">
        <v>18</v>
      </c>
      <c r="X54" s="8">
        <v>5</v>
      </c>
      <c r="Y54" s="101">
        <f t="shared" si="6"/>
        <v>0.27777777777777779</v>
      </c>
      <c r="Z54" s="8">
        <v>139</v>
      </c>
      <c r="AA54" s="8">
        <v>0</v>
      </c>
      <c r="AB54" s="101">
        <f t="shared" si="7"/>
        <v>0</v>
      </c>
      <c r="AC54" s="8">
        <v>2124</v>
      </c>
      <c r="AD54" s="8">
        <v>1173</v>
      </c>
      <c r="AE54" s="101">
        <f t="shared" si="8"/>
        <v>0.55225988700564976</v>
      </c>
      <c r="AF54" s="8">
        <v>6</v>
      </c>
      <c r="AG54" s="8">
        <v>0</v>
      </c>
      <c r="AH54" s="101">
        <f t="shared" si="9"/>
        <v>0</v>
      </c>
      <c r="AI54" s="8">
        <v>492</v>
      </c>
      <c r="AJ54" s="8">
        <v>92</v>
      </c>
      <c r="AK54" s="101">
        <f t="shared" si="10"/>
        <v>0.18699186991869918</v>
      </c>
      <c r="AL54" s="8">
        <v>0</v>
      </c>
      <c r="AM54" s="8">
        <v>0</v>
      </c>
      <c r="AN54" s="101" t="str">
        <f t="shared" si="11"/>
        <v>N/A</v>
      </c>
      <c r="AO54" s="8">
        <v>27</v>
      </c>
      <c r="AP54" s="8">
        <v>9</v>
      </c>
      <c r="AQ54" s="101">
        <f t="shared" si="12"/>
        <v>0.33333333333333331</v>
      </c>
      <c r="AR54" s="8">
        <v>0</v>
      </c>
      <c r="AS54" s="8">
        <v>0</v>
      </c>
      <c r="AT54" s="101" t="str">
        <f t="shared" si="13"/>
        <v>N/A</v>
      </c>
      <c r="AU54" s="8">
        <v>0</v>
      </c>
      <c r="AV54" s="8">
        <v>0</v>
      </c>
      <c r="AW54" s="101" t="str">
        <f t="shared" si="14"/>
        <v>N/A</v>
      </c>
      <c r="AX54" s="8">
        <v>1</v>
      </c>
      <c r="AY54" s="8">
        <v>0</v>
      </c>
      <c r="AZ54" s="101">
        <f t="shared" si="15"/>
        <v>0</v>
      </c>
      <c r="BA54" s="8">
        <v>40</v>
      </c>
      <c r="BB54" s="8">
        <v>59</v>
      </c>
      <c r="BC54" s="101">
        <f t="shared" si="16"/>
        <v>1.4750000000000001</v>
      </c>
      <c r="BD54" s="8">
        <v>325</v>
      </c>
      <c r="BE54" s="8">
        <v>38</v>
      </c>
      <c r="BF54" s="101">
        <f t="shared" si="17"/>
        <v>0.11692307692307692</v>
      </c>
      <c r="BG54" s="8">
        <v>0</v>
      </c>
      <c r="BH54" s="8">
        <v>0</v>
      </c>
      <c r="BI54" s="101" t="str">
        <f t="shared" si="18"/>
        <v>N/A</v>
      </c>
      <c r="BJ54" s="25">
        <v>15</v>
      </c>
      <c r="BK54" s="25">
        <v>4</v>
      </c>
      <c r="BL54" s="101">
        <f t="shared" si="19"/>
        <v>0.26666666666666666</v>
      </c>
      <c r="BM54" s="25">
        <v>8</v>
      </c>
      <c r="BN54" s="25">
        <v>3</v>
      </c>
      <c r="BO54" s="101">
        <f t="shared" si="20"/>
        <v>0.375</v>
      </c>
    </row>
    <row r="55" spans="1:67" s="1" customFormat="1" ht="15" customHeight="1" x14ac:dyDescent="0.55000000000000004">
      <c r="A55" s="16">
        <v>17</v>
      </c>
      <c r="B55" s="17" t="s">
        <v>69</v>
      </c>
      <c r="C55" s="18">
        <v>9112</v>
      </c>
      <c r="D55" s="17" t="s">
        <v>70</v>
      </c>
      <c r="E55" s="8">
        <v>2739</v>
      </c>
      <c r="F55" s="8">
        <v>1433</v>
      </c>
      <c r="G55" s="101">
        <f t="shared" si="0"/>
        <v>0.52318364366557135</v>
      </c>
      <c r="H55" s="8">
        <v>402</v>
      </c>
      <c r="I55" s="8">
        <v>112</v>
      </c>
      <c r="J55" s="101">
        <f t="shared" si="1"/>
        <v>0.27860696517412936</v>
      </c>
      <c r="K55" s="8">
        <v>3141</v>
      </c>
      <c r="L55" s="8">
        <v>1545</v>
      </c>
      <c r="M55" s="101">
        <f t="shared" si="2"/>
        <v>0.49188156638013369</v>
      </c>
      <c r="N55" s="8">
        <v>4997</v>
      </c>
      <c r="O55" s="8">
        <v>1228</v>
      </c>
      <c r="P55" s="101">
        <f t="shared" si="3"/>
        <v>0.24574744846908145</v>
      </c>
      <c r="Q55" s="8">
        <v>8138</v>
      </c>
      <c r="R55" s="8">
        <v>2773</v>
      </c>
      <c r="S55" s="101">
        <f t="shared" si="4"/>
        <v>0.34074711231260751</v>
      </c>
      <c r="T55" s="8">
        <v>103</v>
      </c>
      <c r="U55" s="8">
        <v>30</v>
      </c>
      <c r="V55" s="101">
        <f t="shared" si="5"/>
        <v>0.29126213592233008</v>
      </c>
      <c r="W55" s="8">
        <v>644</v>
      </c>
      <c r="X55" s="8">
        <v>287</v>
      </c>
      <c r="Y55" s="101">
        <f t="shared" si="6"/>
        <v>0.44565217391304346</v>
      </c>
      <c r="Z55" s="8">
        <v>190</v>
      </c>
      <c r="AA55" s="8">
        <v>155</v>
      </c>
      <c r="AB55" s="101">
        <f t="shared" si="7"/>
        <v>0.81578947368421051</v>
      </c>
      <c r="AC55" s="8">
        <v>2188</v>
      </c>
      <c r="AD55" s="8">
        <v>471</v>
      </c>
      <c r="AE55" s="101">
        <f t="shared" si="8"/>
        <v>0.21526508226691041</v>
      </c>
      <c r="AF55" s="8">
        <v>26</v>
      </c>
      <c r="AG55" s="8">
        <v>1</v>
      </c>
      <c r="AH55" s="101">
        <f t="shared" si="9"/>
        <v>3.8461538461538464E-2</v>
      </c>
      <c r="AI55" s="8">
        <v>1327</v>
      </c>
      <c r="AJ55" s="8">
        <v>187</v>
      </c>
      <c r="AK55" s="101">
        <f t="shared" si="10"/>
        <v>0.14091936699321778</v>
      </c>
      <c r="AL55" s="8">
        <v>0</v>
      </c>
      <c r="AM55" s="8">
        <v>0</v>
      </c>
      <c r="AN55" s="101" t="str">
        <f t="shared" si="11"/>
        <v>N/A</v>
      </c>
      <c r="AO55" s="8">
        <v>129</v>
      </c>
      <c r="AP55" s="8">
        <v>32</v>
      </c>
      <c r="AQ55" s="101">
        <f t="shared" si="12"/>
        <v>0.24806201550387597</v>
      </c>
      <c r="AR55" s="8">
        <v>0</v>
      </c>
      <c r="AS55" s="8">
        <v>1</v>
      </c>
      <c r="AT55" s="101" t="str">
        <f t="shared" si="13"/>
        <v>N/A</v>
      </c>
      <c r="AU55" s="8">
        <v>0</v>
      </c>
      <c r="AV55" s="8">
        <v>0</v>
      </c>
      <c r="AW55" s="101" t="str">
        <f t="shared" si="14"/>
        <v>N/A</v>
      </c>
      <c r="AX55" s="8">
        <v>4</v>
      </c>
      <c r="AY55" s="8">
        <v>5</v>
      </c>
      <c r="AZ55" s="101">
        <f t="shared" si="15"/>
        <v>1.25</v>
      </c>
      <c r="BA55" s="8">
        <v>252</v>
      </c>
      <c r="BB55" s="8">
        <v>18</v>
      </c>
      <c r="BC55" s="101">
        <f t="shared" si="16"/>
        <v>7.1428571428571425E-2</v>
      </c>
      <c r="BD55" s="8">
        <v>134</v>
      </c>
      <c r="BE55" s="8">
        <v>35</v>
      </c>
      <c r="BF55" s="101">
        <f t="shared" si="17"/>
        <v>0.26119402985074625</v>
      </c>
      <c r="BG55" s="8">
        <v>0</v>
      </c>
      <c r="BH55" s="8">
        <v>0</v>
      </c>
      <c r="BI55" s="101" t="str">
        <f t="shared" si="18"/>
        <v>N/A</v>
      </c>
      <c r="BJ55" s="25">
        <v>17</v>
      </c>
      <c r="BK55" s="25">
        <v>1</v>
      </c>
      <c r="BL55" s="101">
        <f t="shared" si="19"/>
        <v>5.8823529411764705E-2</v>
      </c>
      <c r="BM55" s="25">
        <v>8</v>
      </c>
      <c r="BN55" s="25">
        <v>0</v>
      </c>
      <c r="BO55" s="101">
        <f t="shared" si="20"/>
        <v>0</v>
      </c>
    </row>
    <row r="56" spans="1:67" s="1" customFormat="1" ht="15" customHeight="1" x14ac:dyDescent="0.55000000000000004">
      <c r="A56" s="16">
        <v>17</v>
      </c>
      <c r="B56" s="17" t="s">
        <v>69</v>
      </c>
      <c r="C56" s="18">
        <v>9219</v>
      </c>
      <c r="D56" s="17" t="s">
        <v>71</v>
      </c>
      <c r="E56" s="8">
        <v>1895</v>
      </c>
      <c r="F56" s="8">
        <v>888</v>
      </c>
      <c r="G56" s="101">
        <f t="shared" si="0"/>
        <v>0.46860158311345645</v>
      </c>
      <c r="H56" s="8">
        <v>285</v>
      </c>
      <c r="I56" s="8">
        <v>39</v>
      </c>
      <c r="J56" s="101">
        <f t="shared" si="1"/>
        <v>0.1368421052631579</v>
      </c>
      <c r="K56" s="8">
        <v>2180</v>
      </c>
      <c r="L56" s="8">
        <v>927</v>
      </c>
      <c r="M56" s="101">
        <f t="shared" si="2"/>
        <v>0.42522935779816512</v>
      </c>
      <c r="N56" s="8">
        <v>4216</v>
      </c>
      <c r="O56" s="8">
        <v>1562</v>
      </c>
      <c r="P56" s="101">
        <f t="shared" si="3"/>
        <v>0.37049335863377608</v>
      </c>
      <c r="Q56" s="8">
        <v>6396</v>
      </c>
      <c r="R56" s="8">
        <v>2489</v>
      </c>
      <c r="S56" s="101">
        <f t="shared" si="4"/>
        <v>0.3891494684177611</v>
      </c>
      <c r="T56" s="8">
        <v>103</v>
      </c>
      <c r="U56" s="8">
        <v>39</v>
      </c>
      <c r="V56" s="101">
        <f t="shared" si="5"/>
        <v>0.37864077669902912</v>
      </c>
      <c r="W56" s="8">
        <v>230</v>
      </c>
      <c r="X56" s="8">
        <v>43</v>
      </c>
      <c r="Y56" s="101">
        <f t="shared" si="6"/>
        <v>0.18695652173913044</v>
      </c>
      <c r="Z56" s="8">
        <v>214</v>
      </c>
      <c r="AA56" s="8">
        <v>83</v>
      </c>
      <c r="AB56" s="101">
        <f t="shared" si="7"/>
        <v>0.38785046728971961</v>
      </c>
      <c r="AC56" s="8">
        <v>2619</v>
      </c>
      <c r="AD56" s="8">
        <v>1260</v>
      </c>
      <c r="AE56" s="101">
        <f t="shared" si="8"/>
        <v>0.48109965635738833</v>
      </c>
      <c r="AF56" s="8">
        <v>30</v>
      </c>
      <c r="AG56" s="8">
        <v>15</v>
      </c>
      <c r="AH56" s="101">
        <f t="shared" si="9"/>
        <v>0.5</v>
      </c>
      <c r="AI56" s="8">
        <v>400</v>
      </c>
      <c r="AJ56" s="8">
        <v>46</v>
      </c>
      <c r="AK56" s="101">
        <f t="shared" si="10"/>
        <v>0.115</v>
      </c>
      <c r="AL56" s="8">
        <v>0</v>
      </c>
      <c r="AM56" s="8">
        <v>2</v>
      </c>
      <c r="AN56" s="101" t="str">
        <f t="shared" si="11"/>
        <v>N/A</v>
      </c>
      <c r="AO56" s="8">
        <v>119</v>
      </c>
      <c r="AP56" s="8">
        <v>12</v>
      </c>
      <c r="AQ56" s="101">
        <f t="shared" si="12"/>
        <v>0.10084033613445378</v>
      </c>
      <c r="AR56" s="8">
        <v>0</v>
      </c>
      <c r="AS56" s="8">
        <v>1</v>
      </c>
      <c r="AT56" s="101" t="str">
        <f t="shared" si="13"/>
        <v>N/A</v>
      </c>
      <c r="AU56" s="8">
        <v>0</v>
      </c>
      <c r="AV56" s="8">
        <v>0</v>
      </c>
      <c r="AW56" s="101" t="str">
        <f t="shared" si="14"/>
        <v>N/A</v>
      </c>
      <c r="AX56" s="8">
        <v>3</v>
      </c>
      <c r="AY56" s="8">
        <v>1</v>
      </c>
      <c r="AZ56" s="101">
        <f t="shared" si="15"/>
        <v>0.33333333333333331</v>
      </c>
      <c r="BA56" s="8">
        <v>302</v>
      </c>
      <c r="BB56" s="8">
        <v>40</v>
      </c>
      <c r="BC56" s="101">
        <f t="shared" si="16"/>
        <v>0.13245033112582782</v>
      </c>
      <c r="BD56" s="8">
        <v>196</v>
      </c>
      <c r="BE56" s="8">
        <v>18</v>
      </c>
      <c r="BF56" s="101">
        <f t="shared" si="17"/>
        <v>9.1836734693877556E-2</v>
      </c>
      <c r="BG56" s="8">
        <v>0</v>
      </c>
      <c r="BH56" s="8">
        <v>0</v>
      </c>
      <c r="BI56" s="101" t="str">
        <f t="shared" si="18"/>
        <v>N/A</v>
      </c>
      <c r="BJ56" s="25">
        <v>12</v>
      </c>
      <c r="BK56" s="25">
        <v>1</v>
      </c>
      <c r="BL56" s="101">
        <f t="shared" si="19"/>
        <v>8.3333333333333329E-2</v>
      </c>
      <c r="BM56" s="25">
        <v>8</v>
      </c>
      <c r="BN56" s="25">
        <v>0</v>
      </c>
      <c r="BO56" s="101">
        <f t="shared" si="20"/>
        <v>0</v>
      </c>
    </row>
    <row r="57" spans="1:67" s="1" customFormat="1" ht="15" customHeight="1" x14ac:dyDescent="0.55000000000000004">
      <c r="A57" s="16">
        <v>17</v>
      </c>
      <c r="B57" s="17" t="s">
        <v>69</v>
      </c>
      <c r="C57" s="18">
        <v>9220</v>
      </c>
      <c r="D57" s="17" t="s">
        <v>72</v>
      </c>
      <c r="E57" s="8">
        <v>1930</v>
      </c>
      <c r="F57" s="8">
        <v>1271</v>
      </c>
      <c r="G57" s="101">
        <f t="shared" si="0"/>
        <v>0.65854922279792749</v>
      </c>
      <c r="H57" s="8">
        <v>343</v>
      </c>
      <c r="I57" s="8">
        <v>52</v>
      </c>
      <c r="J57" s="101">
        <f t="shared" si="1"/>
        <v>0.15160349854227406</v>
      </c>
      <c r="K57" s="8">
        <v>2273</v>
      </c>
      <c r="L57" s="8">
        <v>1323</v>
      </c>
      <c r="M57" s="101">
        <f t="shared" si="2"/>
        <v>0.58205015398152227</v>
      </c>
      <c r="N57" s="8">
        <v>5211</v>
      </c>
      <c r="O57" s="8">
        <v>1268</v>
      </c>
      <c r="P57" s="101">
        <f t="shared" si="3"/>
        <v>0.24333141431587027</v>
      </c>
      <c r="Q57" s="8">
        <v>7484</v>
      </c>
      <c r="R57" s="8">
        <v>2591</v>
      </c>
      <c r="S57" s="101">
        <f t="shared" si="4"/>
        <v>0.34620523784072688</v>
      </c>
      <c r="T57" s="8">
        <v>107</v>
      </c>
      <c r="U57" s="8">
        <v>29</v>
      </c>
      <c r="V57" s="101">
        <f t="shared" si="5"/>
        <v>0.27102803738317754</v>
      </c>
      <c r="W57" s="8">
        <v>544</v>
      </c>
      <c r="X57" s="8">
        <v>39</v>
      </c>
      <c r="Y57" s="101">
        <f t="shared" si="6"/>
        <v>7.169117647058823E-2</v>
      </c>
      <c r="Z57" s="8">
        <v>190</v>
      </c>
      <c r="AA57" s="8">
        <v>20</v>
      </c>
      <c r="AB57" s="101">
        <f t="shared" si="7"/>
        <v>0.10526315789473684</v>
      </c>
      <c r="AC57" s="8">
        <v>2446</v>
      </c>
      <c r="AD57" s="8">
        <v>912</v>
      </c>
      <c r="AE57" s="101">
        <f t="shared" si="8"/>
        <v>0.37285363859362225</v>
      </c>
      <c r="AF57" s="8">
        <v>26</v>
      </c>
      <c r="AG57" s="8">
        <v>0</v>
      </c>
      <c r="AH57" s="101">
        <f t="shared" si="9"/>
        <v>0</v>
      </c>
      <c r="AI57" s="8">
        <v>1288</v>
      </c>
      <c r="AJ57" s="8">
        <v>135</v>
      </c>
      <c r="AK57" s="101">
        <f t="shared" si="10"/>
        <v>0.1048136645962733</v>
      </c>
      <c r="AL57" s="8">
        <v>0</v>
      </c>
      <c r="AM57" s="8">
        <v>10</v>
      </c>
      <c r="AN57" s="101" t="str">
        <f t="shared" si="11"/>
        <v>N/A</v>
      </c>
      <c r="AO57" s="8">
        <v>118</v>
      </c>
      <c r="AP57" s="8">
        <v>33</v>
      </c>
      <c r="AQ57" s="101">
        <f t="shared" si="12"/>
        <v>0.27966101694915252</v>
      </c>
      <c r="AR57" s="8">
        <v>0</v>
      </c>
      <c r="AS57" s="8">
        <v>6</v>
      </c>
      <c r="AT57" s="101" t="str">
        <f t="shared" si="13"/>
        <v>N/A</v>
      </c>
      <c r="AU57" s="8">
        <v>0</v>
      </c>
      <c r="AV57" s="8">
        <v>1</v>
      </c>
      <c r="AW57" s="101" t="str">
        <f t="shared" si="14"/>
        <v>N/A</v>
      </c>
      <c r="AX57" s="8">
        <v>3</v>
      </c>
      <c r="AY57" s="8">
        <v>1</v>
      </c>
      <c r="AZ57" s="101">
        <f t="shared" si="15"/>
        <v>0.33333333333333331</v>
      </c>
      <c r="BA57" s="8">
        <v>157</v>
      </c>
      <c r="BB57" s="8">
        <v>26</v>
      </c>
      <c r="BC57" s="101">
        <f t="shared" si="16"/>
        <v>0.16560509554140126</v>
      </c>
      <c r="BD57" s="8">
        <v>332</v>
      </c>
      <c r="BE57" s="8">
        <v>51</v>
      </c>
      <c r="BF57" s="101">
        <f t="shared" si="17"/>
        <v>0.1536144578313253</v>
      </c>
      <c r="BG57" s="8">
        <v>0</v>
      </c>
      <c r="BH57" s="8">
        <v>2</v>
      </c>
      <c r="BI57" s="101" t="str">
        <f t="shared" si="18"/>
        <v>N/A</v>
      </c>
      <c r="BJ57" s="25">
        <v>13</v>
      </c>
      <c r="BK57" s="25">
        <v>1</v>
      </c>
      <c r="BL57" s="101">
        <f t="shared" si="19"/>
        <v>7.6923076923076927E-2</v>
      </c>
      <c r="BM57" s="25">
        <v>8</v>
      </c>
      <c r="BN57" s="25">
        <v>0</v>
      </c>
      <c r="BO57" s="101">
        <f t="shared" si="20"/>
        <v>0</v>
      </c>
    </row>
    <row r="58" spans="1:67" s="1" customFormat="1" ht="15" customHeight="1" x14ac:dyDescent="0.55000000000000004">
      <c r="A58" s="16">
        <v>17</v>
      </c>
      <c r="B58" s="17" t="s">
        <v>69</v>
      </c>
      <c r="C58" s="18">
        <v>9306</v>
      </c>
      <c r="D58" s="17" t="s">
        <v>42</v>
      </c>
      <c r="E58" s="8">
        <v>1827</v>
      </c>
      <c r="F58" s="8">
        <v>949</v>
      </c>
      <c r="G58" s="101">
        <f t="shared" si="0"/>
        <v>0.51943076081007111</v>
      </c>
      <c r="H58" s="8">
        <v>336</v>
      </c>
      <c r="I58" s="8">
        <v>64</v>
      </c>
      <c r="J58" s="101">
        <f t="shared" si="1"/>
        <v>0.19047619047619047</v>
      </c>
      <c r="K58" s="8">
        <v>2163</v>
      </c>
      <c r="L58" s="8">
        <v>1013</v>
      </c>
      <c r="M58" s="101">
        <f t="shared" si="2"/>
        <v>0.46833102172907998</v>
      </c>
      <c r="N58" s="8">
        <v>5478</v>
      </c>
      <c r="O58" s="8">
        <v>2118</v>
      </c>
      <c r="P58" s="101">
        <f t="shared" si="3"/>
        <v>0.38663745892661555</v>
      </c>
      <c r="Q58" s="8">
        <v>7641</v>
      </c>
      <c r="R58" s="8">
        <v>3131</v>
      </c>
      <c r="S58" s="101">
        <f t="shared" si="4"/>
        <v>0.40976312001046983</v>
      </c>
      <c r="T58" s="8">
        <v>125</v>
      </c>
      <c r="U58" s="8">
        <v>34</v>
      </c>
      <c r="V58" s="101">
        <f t="shared" si="5"/>
        <v>0.27200000000000002</v>
      </c>
      <c r="W58" s="8">
        <v>544</v>
      </c>
      <c r="X58" s="8">
        <v>73</v>
      </c>
      <c r="Y58" s="101">
        <f t="shared" si="6"/>
        <v>0.13419117647058823</v>
      </c>
      <c r="Z58" s="8">
        <v>320</v>
      </c>
      <c r="AA58" s="8">
        <v>11</v>
      </c>
      <c r="AB58" s="101">
        <f t="shared" si="7"/>
        <v>3.4375000000000003E-2</v>
      </c>
      <c r="AC58" s="8">
        <v>2258</v>
      </c>
      <c r="AD58" s="8">
        <v>1448</v>
      </c>
      <c r="AE58" s="101">
        <f t="shared" si="8"/>
        <v>0.64127546501328614</v>
      </c>
      <c r="AF58" s="8">
        <v>27</v>
      </c>
      <c r="AG58" s="8">
        <v>0</v>
      </c>
      <c r="AH58" s="101">
        <f t="shared" si="9"/>
        <v>0</v>
      </c>
      <c r="AI58" s="8">
        <v>1452</v>
      </c>
      <c r="AJ58" s="8">
        <v>378</v>
      </c>
      <c r="AK58" s="101">
        <f t="shared" si="10"/>
        <v>0.26033057851239672</v>
      </c>
      <c r="AL58" s="8">
        <v>0</v>
      </c>
      <c r="AM58" s="8">
        <v>2</v>
      </c>
      <c r="AN58" s="101" t="str">
        <f t="shared" si="11"/>
        <v>N/A</v>
      </c>
      <c r="AO58" s="8">
        <v>153</v>
      </c>
      <c r="AP58" s="8">
        <v>20</v>
      </c>
      <c r="AQ58" s="101">
        <f t="shared" si="12"/>
        <v>0.13071895424836602</v>
      </c>
      <c r="AR58" s="8">
        <v>0</v>
      </c>
      <c r="AS58" s="8">
        <v>1</v>
      </c>
      <c r="AT58" s="101" t="str">
        <f t="shared" si="13"/>
        <v>N/A</v>
      </c>
      <c r="AU58" s="8">
        <v>0</v>
      </c>
      <c r="AV58" s="8">
        <v>0</v>
      </c>
      <c r="AW58" s="101" t="str">
        <f t="shared" si="14"/>
        <v>N/A</v>
      </c>
      <c r="AX58" s="8">
        <v>3</v>
      </c>
      <c r="AY58" s="8">
        <v>0</v>
      </c>
      <c r="AZ58" s="101">
        <f t="shared" si="15"/>
        <v>0</v>
      </c>
      <c r="BA58" s="8">
        <v>244</v>
      </c>
      <c r="BB58" s="8">
        <v>94</v>
      </c>
      <c r="BC58" s="101">
        <f t="shared" si="16"/>
        <v>0.38524590163934425</v>
      </c>
      <c r="BD58" s="8">
        <v>352</v>
      </c>
      <c r="BE58" s="8">
        <v>55</v>
      </c>
      <c r="BF58" s="101">
        <f t="shared" si="17"/>
        <v>0.15625</v>
      </c>
      <c r="BG58" s="8">
        <v>0</v>
      </c>
      <c r="BH58" s="8">
        <v>0</v>
      </c>
      <c r="BI58" s="101" t="str">
        <f t="shared" si="18"/>
        <v>N/A</v>
      </c>
      <c r="BJ58" s="25">
        <v>14</v>
      </c>
      <c r="BK58" s="25">
        <v>7</v>
      </c>
      <c r="BL58" s="101">
        <f t="shared" si="19"/>
        <v>0.5</v>
      </c>
      <c r="BM58" s="25">
        <v>7</v>
      </c>
      <c r="BN58" s="25">
        <v>5</v>
      </c>
      <c r="BO58" s="101">
        <f t="shared" si="20"/>
        <v>0.7142857142857143</v>
      </c>
    </row>
    <row r="59" spans="1:67" s="1" customFormat="1" ht="15" customHeight="1" x14ac:dyDescent="0.55000000000000004">
      <c r="A59" s="16">
        <v>17</v>
      </c>
      <c r="B59" s="17" t="s">
        <v>69</v>
      </c>
      <c r="C59" s="18">
        <v>9515</v>
      </c>
      <c r="D59" s="17" t="s">
        <v>73</v>
      </c>
      <c r="E59" s="8">
        <v>5466</v>
      </c>
      <c r="F59" s="8">
        <v>3277</v>
      </c>
      <c r="G59" s="101">
        <f t="shared" si="0"/>
        <v>0.5995243322356385</v>
      </c>
      <c r="H59" s="8">
        <v>494</v>
      </c>
      <c r="I59" s="8">
        <v>100</v>
      </c>
      <c r="J59" s="101">
        <f t="shared" si="1"/>
        <v>0.20242914979757085</v>
      </c>
      <c r="K59" s="8">
        <v>5960</v>
      </c>
      <c r="L59" s="8">
        <v>3377</v>
      </c>
      <c r="M59" s="101">
        <f t="shared" si="2"/>
        <v>0.56661073825503361</v>
      </c>
      <c r="N59" s="8">
        <v>4946</v>
      </c>
      <c r="O59" s="8">
        <v>1900</v>
      </c>
      <c r="P59" s="101">
        <f t="shared" si="3"/>
        <v>0.38414880711686211</v>
      </c>
      <c r="Q59" s="8">
        <v>10906</v>
      </c>
      <c r="R59" s="8">
        <v>5277</v>
      </c>
      <c r="S59" s="101">
        <f t="shared" si="4"/>
        <v>0.48386209426004034</v>
      </c>
      <c r="T59" s="8">
        <v>124</v>
      </c>
      <c r="U59" s="8">
        <v>12</v>
      </c>
      <c r="V59" s="101">
        <f t="shared" si="5"/>
        <v>9.6774193548387094E-2</v>
      </c>
      <c r="W59" s="8">
        <v>70</v>
      </c>
      <c r="X59" s="8">
        <v>13</v>
      </c>
      <c r="Y59" s="101">
        <f t="shared" si="6"/>
        <v>0.18571428571428572</v>
      </c>
      <c r="Z59" s="8">
        <v>390</v>
      </c>
      <c r="AA59" s="8">
        <v>2</v>
      </c>
      <c r="AB59" s="101">
        <f t="shared" si="7"/>
        <v>5.1282051282051282E-3</v>
      </c>
      <c r="AC59" s="8">
        <v>2374</v>
      </c>
      <c r="AD59" s="8">
        <v>1080</v>
      </c>
      <c r="AE59" s="101">
        <f t="shared" si="8"/>
        <v>0.45492839090143217</v>
      </c>
      <c r="AF59" s="8">
        <v>16</v>
      </c>
      <c r="AG59" s="8">
        <v>0</v>
      </c>
      <c r="AH59" s="101">
        <f t="shared" si="9"/>
        <v>0</v>
      </c>
      <c r="AI59" s="8">
        <v>1281</v>
      </c>
      <c r="AJ59" s="8">
        <v>297</v>
      </c>
      <c r="AK59" s="101">
        <f t="shared" si="10"/>
        <v>0.23185011709601874</v>
      </c>
      <c r="AL59" s="8">
        <v>0</v>
      </c>
      <c r="AM59" s="8">
        <v>2</v>
      </c>
      <c r="AN59" s="101" t="str">
        <f t="shared" si="11"/>
        <v>N/A</v>
      </c>
      <c r="AO59" s="8">
        <v>131</v>
      </c>
      <c r="AP59" s="8">
        <v>26</v>
      </c>
      <c r="AQ59" s="101">
        <f t="shared" si="12"/>
        <v>0.19847328244274809</v>
      </c>
      <c r="AR59" s="8">
        <v>0</v>
      </c>
      <c r="AS59" s="8">
        <v>2</v>
      </c>
      <c r="AT59" s="101" t="str">
        <f t="shared" si="13"/>
        <v>N/A</v>
      </c>
      <c r="AU59" s="8">
        <v>0</v>
      </c>
      <c r="AV59" s="8">
        <v>0</v>
      </c>
      <c r="AW59" s="101" t="str">
        <f t="shared" si="14"/>
        <v>N/A</v>
      </c>
      <c r="AX59" s="8">
        <v>5</v>
      </c>
      <c r="AY59" s="8">
        <v>4</v>
      </c>
      <c r="AZ59" s="101">
        <f t="shared" si="15"/>
        <v>0.8</v>
      </c>
      <c r="BA59" s="8">
        <v>157</v>
      </c>
      <c r="BB59" s="8">
        <v>4</v>
      </c>
      <c r="BC59" s="101">
        <f t="shared" si="16"/>
        <v>2.5477707006369428E-2</v>
      </c>
      <c r="BD59" s="8">
        <v>398</v>
      </c>
      <c r="BE59" s="8">
        <v>402</v>
      </c>
      <c r="BF59" s="101">
        <f t="shared" si="17"/>
        <v>1.0100502512562815</v>
      </c>
      <c r="BG59" s="8">
        <v>0</v>
      </c>
      <c r="BH59" s="8">
        <v>0</v>
      </c>
      <c r="BI59" s="101" t="str">
        <f t="shared" si="18"/>
        <v>N/A</v>
      </c>
      <c r="BJ59" s="25">
        <v>13</v>
      </c>
      <c r="BK59" s="25">
        <v>7</v>
      </c>
      <c r="BL59" s="101">
        <f t="shared" si="19"/>
        <v>0.53846153846153844</v>
      </c>
      <c r="BM59" s="25">
        <v>7</v>
      </c>
      <c r="BN59" s="25">
        <v>5</v>
      </c>
      <c r="BO59" s="101">
        <f t="shared" si="20"/>
        <v>0.7142857142857143</v>
      </c>
    </row>
    <row r="60" spans="1:67" s="1" customFormat="1" ht="15" customHeight="1" x14ac:dyDescent="0.55000000000000004">
      <c r="A60" s="16">
        <v>18</v>
      </c>
      <c r="B60" s="17" t="s">
        <v>74</v>
      </c>
      <c r="C60" s="18">
        <v>9516</v>
      </c>
      <c r="D60" s="17" t="s">
        <v>75</v>
      </c>
      <c r="E60" s="8">
        <v>15729</v>
      </c>
      <c r="F60" s="8">
        <v>8840</v>
      </c>
      <c r="G60" s="101">
        <f t="shared" si="0"/>
        <v>0.56201920020344587</v>
      </c>
      <c r="H60" s="8">
        <v>606</v>
      </c>
      <c r="I60" s="8">
        <v>299</v>
      </c>
      <c r="J60" s="101">
        <f t="shared" si="1"/>
        <v>0.49339933993399337</v>
      </c>
      <c r="K60" s="8">
        <v>16335</v>
      </c>
      <c r="L60" s="8">
        <v>9139</v>
      </c>
      <c r="M60" s="101">
        <f t="shared" si="2"/>
        <v>0.55947352310988674</v>
      </c>
      <c r="N60" s="8">
        <v>2354</v>
      </c>
      <c r="O60" s="8">
        <v>1596</v>
      </c>
      <c r="P60" s="101">
        <f t="shared" si="3"/>
        <v>0.67799490229396775</v>
      </c>
      <c r="Q60" s="8">
        <v>18689</v>
      </c>
      <c r="R60" s="8">
        <v>10735</v>
      </c>
      <c r="S60" s="101">
        <f t="shared" si="4"/>
        <v>0.57440205468457384</v>
      </c>
      <c r="T60" s="8">
        <v>100</v>
      </c>
      <c r="U60" s="8">
        <v>28</v>
      </c>
      <c r="V60" s="101">
        <f t="shared" si="5"/>
        <v>0.28000000000000003</v>
      </c>
      <c r="W60" s="8">
        <v>130</v>
      </c>
      <c r="X60" s="8">
        <v>49</v>
      </c>
      <c r="Y60" s="101">
        <f t="shared" si="6"/>
        <v>0.37692307692307692</v>
      </c>
      <c r="Z60" s="8">
        <v>200</v>
      </c>
      <c r="AA60" s="8">
        <v>210</v>
      </c>
      <c r="AB60" s="101">
        <f t="shared" si="7"/>
        <v>1.05</v>
      </c>
      <c r="AC60" s="8">
        <v>822</v>
      </c>
      <c r="AD60" s="8">
        <v>841</v>
      </c>
      <c r="AE60" s="101">
        <f t="shared" si="8"/>
        <v>1.0231143552311435</v>
      </c>
      <c r="AF60" s="8">
        <v>20</v>
      </c>
      <c r="AG60" s="8">
        <v>29</v>
      </c>
      <c r="AH60" s="101">
        <f t="shared" si="9"/>
        <v>1.45</v>
      </c>
      <c r="AI60" s="8">
        <v>640</v>
      </c>
      <c r="AJ60" s="8">
        <v>177</v>
      </c>
      <c r="AK60" s="101">
        <f t="shared" si="10"/>
        <v>0.27656249999999999</v>
      </c>
      <c r="AL60" s="8">
        <v>0</v>
      </c>
      <c r="AM60" s="8">
        <v>1</v>
      </c>
      <c r="AN60" s="101" t="str">
        <f t="shared" si="11"/>
        <v>N/A</v>
      </c>
      <c r="AO60" s="8">
        <v>85</v>
      </c>
      <c r="AP60" s="8">
        <v>29</v>
      </c>
      <c r="AQ60" s="101">
        <f t="shared" si="12"/>
        <v>0.3411764705882353</v>
      </c>
      <c r="AR60" s="8">
        <v>0</v>
      </c>
      <c r="AS60" s="8">
        <v>2</v>
      </c>
      <c r="AT60" s="101" t="str">
        <f t="shared" si="13"/>
        <v>N/A</v>
      </c>
      <c r="AU60" s="8">
        <v>0</v>
      </c>
      <c r="AV60" s="8">
        <v>0</v>
      </c>
      <c r="AW60" s="101" t="str">
        <f t="shared" si="14"/>
        <v>N/A</v>
      </c>
      <c r="AX60" s="8">
        <v>87</v>
      </c>
      <c r="AY60" s="8">
        <v>44</v>
      </c>
      <c r="AZ60" s="101">
        <f t="shared" si="15"/>
        <v>0.50574712643678166</v>
      </c>
      <c r="BA60" s="8">
        <v>80</v>
      </c>
      <c r="BB60" s="8">
        <v>46</v>
      </c>
      <c r="BC60" s="101">
        <f t="shared" si="16"/>
        <v>0.57499999999999996</v>
      </c>
      <c r="BD60" s="8">
        <v>190</v>
      </c>
      <c r="BE60" s="8">
        <v>134</v>
      </c>
      <c r="BF60" s="101">
        <f t="shared" si="17"/>
        <v>0.70526315789473681</v>
      </c>
      <c r="BG60" s="8">
        <v>0</v>
      </c>
      <c r="BH60" s="8">
        <v>1</v>
      </c>
      <c r="BI60" s="101" t="str">
        <f t="shared" si="18"/>
        <v>N/A</v>
      </c>
      <c r="BJ60" s="25">
        <v>60</v>
      </c>
      <c r="BK60" s="25">
        <v>10</v>
      </c>
      <c r="BL60" s="101">
        <f t="shared" si="19"/>
        <v>0.16666666666666666</v>
      </c>
      <c r="BM60" s="25">
        <v>33</v>
      </c>
      <c r="BN60" s="25">
        <v>9</v>
      </c>
      <c r="BO60" s="101">
        <f t="shared" si="20"/>
        <v>0.27272727272727271</v>
      </c>
    </row>
    <row r="61" spans="1:67" s="1" customFormat="1" ht="15" customHeight="1" x14ac:dyDescent="0.55000000000000004">
      <c r="A61" s="16">
        <v>19</v>
      </c>
      <c r="B61" s="17" t="s">
        <v>76</v>
      </c>
      <c r="C61" s="18">
        <v>9113</v>
      </c>
      <c r="D61" s="17" t="s">
        <v>77</v>
      </c>
      <c r="E61" s="8">
        <v>7768</v>
      </c>
      <c r="F61" s="8">
        <v>5293</v>
      </c>
      <c r="G61" s="101">
        <f t="shared" si="0"/>
        <v>0.68138516992790932</v>
      </c>
      <c r="H61" s="8">
        <v>963</v>
      </c>
      <c r="I61" s="8">
        <v>358</v>
      </c>
      <c r="J61" s="101">
        <f t="shared" si="1"/>
        <v>0.37175493250259606</v>
      </c>
      <c r="K61" s="8">
        <v>8731</v>
      </c>
      <c r="L61" s="8">
        <v>5651</v>
      </c>
      <c r="M61" s="101">
        <f t="shared" si="2"/>
        <v>0.64723399381514146</v>
      </c>
      <c r="N61" s="8">
        <v>19522</v>
      </c>
      <c r="O61" s="8">
        <v>4105</v>
      </c>
      <c r="P61" s="101">
        <f t="shared" si="3"/>
        <v>0.21027558651777481</v>
      </c>
      <c r="Q61" s="8">
        <v>28253</v>
      </c>
      <c r="R61" s="8">
        <v>9756</v>
      </c>
      <c r="S61" s="101">
        <f t="shared" si="4"/>
        <v>0.34530846281810779</v>
      </c>
      <c r="T61" s="8">
        <v>81</v>
      </c>
      <c r="U61" s="8">
        <v>71</v>
      </c>
      <c r="V61" s="101">
        <f t="shared" si="5"/>
        <v>0.87654320987654322</v>
      </c>
      <c r="W61" s="8">
        <v>5003</v>
      </c>
      <c r="X61" s="8">
        <v>787</v>
      </c>
      <c r="Y61" s="101">
        <f t="shared" si="6"/>
        <v>0.15730561663002199</v>
      </c>
      <c r="Z61" s="8">
        <v>150</v>
      </c>
      <c r="AA61" s="8">
        <v>63</v>
      </c>
      <c r="AB61" s="101">
        <f t="shared" si="7"/>
        <v>0.42</v>
      </c>
      <c r="AC61" s="8">
        <v>6841</v>
      </c>
      <c r="AD61" s="8">
        <v>1693</v>
      </c>
      <c r="AE61" s="101">
        <f t="shared" si="8"/>
        <v>0.24747843882473322</v>
      </c>
      <c r="AF61" s="8">
        <v>28</v>
      </c>
      <c r="AG61" s="8">
        <v>31</v>
      </c>
      <c r="AH61" s="101">
        <f t="shared" si="9"/>
        <v>1.1071428571428572</v>
      </c>
      <c r="AI61" s="8">
        <v>3186</v>
      </c>
      <c r="AJ61" s="8">
        <v>759</v>
      </c>
      <c r="AK61" s="101">
        <f t="shared" si="10"/>
        <v>0.23822975517890771</v>
      </c>
      <c r="AL61" s="8">
        <v>1566</v>
      </c>
      <c r="AM61" s="8">
        <v>75</v>
      </c>
      <c r="AN61" s="101">
        <f t="shared" si="11"/>
        <v>4.7892720306513412E-2</v>
      </c>
      <c r="AO61" s="8">
        <v>1236</v>
      </c>
      <c r="AP61" s="8">
        <v>237</v>
      </c>
      <c r="AQ61" s="101">
        <f t="shared" si="12"/>
        <v>0.19174757281553398</v>
      </c>
      <c r="AR61" s="8">
        <v>0</v>
      </c>
      <c r="AS61" s="8">
        <v>5</v>
      </c>
      <c r="AT61" s="101" t="str">
        <f t="shared" si="13"/>
        <v>N/A</v>
      </c>
      <c r="AU61" s="8">
        <v>0</v>
      </c>
      <c r="AV61" s="8">
        <v>0</v>
      </c>
      <c r="AW61" s="101" t="str">
        <f t="shared" si="14"/>
        <v>N/A</v>
      </c>
      <c r="AX61" s="8">
        <v>137</v>
      </c>
      <c r="AY61" s="8">
        <v>12</v>
      </c>
      <c r="AZ61" s="101">
        <f t="shared" si="15"/>
        <v>8.7591240875912413E-2</v>
      </c>
      <c r="BA61" s="8">
        <v>479</v>
      </c>
      <c r="BB61" s="8">
        <v>38</v>
      </c>
      <c r="BC61" s="101">
        <f t="shared" si="16"/>
        <v>7.9331941544885182E-2</v>
      </c>
      <c r="BD61" s="8">
        <v>815</v>
      </c>
      <c r="BE61" s="8">
        <v>291</v>
      </c>
      <c r="BF61" s="101">
        <f t="shared" si="17"/>
        <v>0.35705521472392637</v>
      </c>
      <c r="BG61" s="8">
        <v>0</v>
      </c>
      <c r="BH61" s="8">
        <v>0</v>
      </c>
      <c r="BI61" s="101" t="str">
        <f t="shared" si="18"/>
        <v>N/A</v>
      </c>
      <c r="BJ61" s="25">
        <v>32</v>
      </c>
      <c r="BK61" s="25">
        <v>9</v>
      </c>
      <c r="BL61" s="101">
        <f t="shared" si="19"/>
        <v>0.28125</v>
      </c>
      <c r="BM61" s="25">
        <v>17</v>
      </c>
      <c r="BN61" s="25">
        <v>5</v>
      </c>
      <c r="BO61" s="101">
        <f t="shared" si="20"/>
        <v>0.29411764705882354</v>
      </c>
    </row>
    <row r="62" spans="1:67" s="1" customFormat="1" ht="15" customHeight="1" x14ac:dyDescent="0.55000000000000004">
      <c r="A62" s="16">
        <v>19</v>
      </c>
      <c r="B62" s="17" t="s">
        <v>76</v>
      </c>
      <c r="C62" s="18">
        <v>9221</v>
      </c>
      <c r="D62" s="17" t="s">
        <v>78</v>
      </c>
      <c r="E62" s="8">
        <v>5827</v>
      </c>
      <c r="F62" s="8">
        <v>6155</v>
      </c>
      <c r="G62" s="101">
        <f t="shared" si="0"/>
        <v>1.0562896859447399</v>
      </c>
      <c r="H62" s="8">
        <v>841</v>
      </c>
      <c r="I62" s="8">
        <v>435</v>
      </c>
      <c r="J62" s="101">
        <f t="shared" si="1"/>
        <v>0.51724137931034486</v>
      </c>
      <c r="K62" s="8">
        <v>6668</v>
      </c>
      <c r="L62" s="8">
        <v>6590</v>
      </c>
      <c r="M62" s="101">
        <f t="shared" si="2"/>
        <v>0.98830233953209357</v>
      </c>
      <c r="N62" s="8">
        <v>14963</v>
      </c>
      <c r="O62" s="8">
        <v>8365</v>
      </c>
      <c r="P62" s="101">
        <f t="shared" si="3"/>
        <v>0.55904564592661898</v>
      </c>
      <c r="Q62" s="8">
        <v>21631</v>
      </c>
      <c r="R62" s="8">
        <v>14955</v>
      </c>
      <c r="S62" s="101">
        <f t="shared" si="4"/>
        <v>0.69136886875317827</v>
      </c>
      <c r="T62" s="8">
        <v>212</v>
      </c>
      <c r="U62" s="8">
        <v>88</v>
      </c>
      <c r="V62" s="101">
        <f t="shared" si="5"/>
        <v>0.41509433962264153</v>
      </c>
      <c r="W62" s="8">
        <v>1841</v>
      </c>
      <c r="X62" s="8">
        <v>1036</v>
      </c>
      <c r="Y62" s="101">
        <f t="shared" si="6"/>
        <v>0.56273764258555137</v>
      </c>
      <c r="Z62" s="8">
        <v>250</v>
      </c>
      <c r="AA62" s="8">
        <v>327</v>
      </c>
      <c r="AB62" s="101">
        <f t="shared" si="7"/>
        <v>1.3080000000000001</v>
      </c>
      <c r="AC62" s="8">
        <v>7484</v>
      </c>
      <c r="AD62" s="8">
        <v>3401</v>
      </c>
      <c r="AE62" s="101">
        <f t="shared" si="8"/>
        <v>0.45443613041154463</v>
      </c>
      <c r="AF62" s="8">
        <v>19</v>
      </c>
      <c r="AG62" s="8">
        <v>30</v>
      </c>
      <c r="AH62" s="101">
        <f t="shared" si="9"/>
        <v>1.5789473684210527</v>
      </c>
      <c r="AI62" s="8">
        <v>2453</v>
      </c>
      <c r="AJ62" s="8">
        <v>1420</v>
      </c>
      <c r="AK62" s="101">
        <f t="shared" si="10"/>
        <v>0.57888300040766405</v>
      </c>
      <c r="AL62" s="8">
        <v>776</v>
      </c>
      <c r="AM62" s="8">
        <v>780</v>
      </c>
      <c r="AN62" s="101">
        <f t="shared" si="11"/>
        <v>1.0051546391752577</v>
      </c>
      <c r="AO62" s="8">
        <v>876</v>
      </c>
      <c r="AP62" s="8">
        <v>736</v>
      </c>
      <c r="AQ62" s="101">
        <f t="shared" si="12"/>
        <v>0.84018264840182644</v>
      </c>
      <c r="AR62" s="8">
        <v>0</v>
      </c>
      <c r="AS62" s="8">
        <v>4</v>
      </c>
      <c r="AT62" s="101" t="str">
        <f t="shared" si="13"/>
        <v>N/A</v>
      </c>
      <c r="AU62" s="8">
        <v>0</v>
      </c>
      <c r="AV62" s="8">
        <v>0</v>
      </c>
      <c r="AW62" s="101" t="str">
        <f t="shared" si="14"/>
        <v>N/A</v>
      </c>
      <c r="AX62" s="8">
        <v>49</v>
      </c>
      <c r="AY62" s="8">
        <v>14</v>
      </c>
      <c r="AZ62" s="101">
        <f t="shared" si="15"/>
        <v>0.2857142857142857</v>
      </c>
      <c r="BA62" s="8">
        <v>191</v>
      </c>
      <c r="BB62" s="8">
        <v>237</v>
      </c>
      <c r="BC62" s="101">
        <f t="shared" si="16"/>
        <v>1.2408376963350785</v>
      </c>
      <c r="BD62" s="8">
        <v>812</v>
      </c>
      <c r="BE62" s="8">
        <v>273</v>
      </c>
      <c r="BF62" s="101">
        <f t="shared" si="17"/>
        <v>0.33620689655172414</v>
      </c>
      <c r="BG62" s="8">
        <v>0</v>
      </c>
      <c r="BH62" s="8">
        <v>0</v>
      </c>
      <c r="BI62" s="101" t="str">
        <f t="shared" si="18"/>
        <v>N/A</v>
      </c>
      <c r="BJ62" s="25">
        <v>35</v>
      </c>
      <c r="BK62" s="25">
        <v>9</v>
      </c>
      <c r="BL62" s="101">
        <f t="shared" si="19"/>
        <v>0.25714285714285712</v>
      </c>
      <c r="BM62" s="25">
        <v>19</v>
      </c>
      <c r="BN62" s="25">
        <v>5</v>
      </c>
      <c r="BO62" s="101">
        <f t="shared" si="20"/>
        <v>0.26315789473684209</v>
      </c>
    </row>
    <row r="63" spans="1:67" s="1" customFormat="1" ht="15" customHeight="1" x14ac:dyDescent="0.55000000000000004">
      <c r="A63" s="16">
        <v>19</v>
      </c>
      <c r="B63" s="17" t="s">
        <v>76</v>
      </c>
      <c r="C63" s="18">
        <v>9307</v>
      </c>
      <c r="D63" s="17" t="s">
        <v>42</v>
      </c>
      <c r="E63" s="8">
        <v>5844</v>
      </c>
      <c r="F63" s="8">
        <v>6030</v>
      </c>
      <c r="G63" s="101">
        <f t="shared" si="0"/>
        <v>1.0318275154004106</v>
      </c>
      <c r="H63" s="8">
        <v>802</v>
      </c>
      <c r="I63" s="8">
        <v>486</v>
      </c>
      <c r="J63" s="101">
        <f t="shared" si="1"/>
        <v>0.6059850374064838</v>
      </c>
      <c r="K63" s="8">
        <v>6646</v>
      </c>
      <c r="L63" s="8">
        <v>6516</v>
      </c>
      <c r="M63" s="101">
        <f t="shared" si="2"/>
        <v>0.980439362022269</v>
      </c>
      <c r="N63" s="8">
        <v>15698</v>
      </c>
      <c r="O63" s="8">
        <v>9384</v>
      </c>
      <c r="P63" s="101">
        <f t="shared" si="3"/>
        <v>0.59778315709007512</v>
      </c>
      <c r="Q63" s="8">
        <v>22344</v>
      </c>
      <c r="R63" s="8">
        <v>15900</v>
      </c>
      <c r="S63" s="101">
        <f t="shared" si="4"/>
        <v>0.71160042964554238</v>
      </c>
      <c r="T63" s="8">
        <v>343</v>
      </c>
      <c r="U63" s="8">
        <v>131</v>
      </c>
      <c r="V63" s="101">
        <f t="shared" si="5"/>
        <v>0.38192419825072887</v>
      </c>
      <c r="W63" s="8">
        <v>2549</v>
      </c>
      <c r="X63" s="8">
        <v>856</v>
      </c>
      <c r="Y63" s="101">
        <f t="shared" si="6"/>
        <v>0.33581796783052176</v>
      </c>
      <c r="Z63" s="8">
        <v>200</v>
      </c>
      <c r="AA63" s="8">
        <v>108</v>
      </c>
      <c r="AB63" s="101">
        <f t="shared" si="7"/>
        <v>0.54</v>
      </c>
      <c r="AC63" s="8">
        <v>7116</v>
      </c>
      <c r="AD63" s="8">
        <v>5537</v>
      </c>
      <c r="AE63" s="101">
        <f t="shared" si="8"/>
        <v>0.77810567734682401</v>
      </c>
      <c r="AF63" s="8">
        <v>23</v>
      </c>
      <c r="AG63" s="8">
        <v>56</v>
      </c>
      <c r="AH63" s="101">
        <f t="shared" si="9"/>
        <v>2.4347826086956523</v>
      </c>
      <c r="AI63" s="8">
        <v>3203</v>
      </c>
      <c r="AJ63" s="8">
        <v>1603</v>
      </c>
      <c r="AK63" s="101">
        <f t="shared" si="10"/>
        <v>0.50046831095847644</v>
      </c>
      <c r="AL63" s="8">
        <v>220</v>
      </c>
      <c r="AM63" s="8">
        <v>136</v>
      </c>
      <c r="AN63" s="101">
        <f t="shared" si="11"/>
        <v>0.61818181818181817</v>
      </c>
      <c r="AO63" s="8">
        <v>880</v>
      </c>
      <c r="AP63" s="8">
        <v>362</v>
      </c>
      <c r="AQ63" s="101">
        <f t="shared" si="12"/>
        <v>0.41136363636363638</v>
      </c>
      <c r="AR63" s="8">
        <v>0</v>
      </c>
      <c r="AS63" s="8">
        <v>7</v>
      </c>
      <c r="AT63" s="101" t="str">
        <f t="shared" si="13"/>
        <v>N/A</v>
      </c>
      <c r="AU63" s="8">
        <v>0</v>
      </c>
      <c r="AV63" s="8">
        <v>1</v>
      </c>
      <c r="AW63" s="101" t="str">
        <f t="shared" si="14"/>
        <v>N/A</v>
      </c>
      <c r="AX63" s="8">
        <v>16</v>
      </c>
      <c r="AY63" s="8">
        <v>30</v>
      </c>
      <c r="AZ63" s="101">
        <f t="shared" si="15"/>
        <v>1.875</v>
      </c>
      <c r="BA63" s="8">
        <v>335</v>
      </c>
      <c r="BB63" s="8">
        <v>154</v>
      </c>
      <c r="BC63" s="101">
        <f t="shared" si="16"/>
        <v>0.45970149253731341</v>
      </c>
      <c r="BD63" s="8">
        <v>813</v>
      </c>
      <c r="BE63" s="8">
        <v>392</v>
      </c>
      <c r="BF63" s="101">
        <f t="shared" si="17"/>
        <v>0.4821648216482165</v>
      </c>
      <c r="BG63" s="8">
        <v>0</v>
      </c>
      <c r="BH63" s="8">
        <v>0</v>
      </c>
      <c r="BI63" s="101" t="str">
        <f t="shared" si="18"/>
        <v>N/A</v>
      </c>
      <c r="BJ63" s="25">
        <v>36</v>
      </c>
      <c r="BK63" s="25">
        <v>9</v>
      </c>
      <c r="BL63" s="101">
        <f t="shared" si="19"/>
        <v>0.25</v>
      </c>
      <c r="BM63" s="25">
        <v>21</v>
      </c>
      <c r="BN63" s="25">
        <v>6</v>
      </c>
      <c r="BO63" s="101">
        <f t="shared" si="20"/>
        <v>0.2857142857142857</v>
      </c>
    </row>
    <row r="64" spans="1:67" s="1" customFormat="1" ht="15" customHeight="1" x14ac:dyDescent="0.55000000000000004">
      <c r="A64" s="16">
        <v>20</v>
      </c>
      <c r="B64" s="17" t="s">
        <v>79</v>
      </c>
      <c r="C64" s="18">
        <v>9114</v>
      </c>
      <c r="D64" s="17" t="s">
        <v>80</v>
      </c>
      <c r="E64" s="8">
        <v>13811</v>
      </c>
      <c r="F64" s="8">
        <v>7083</v>
      </c>
      <c r="G64" s="101">
        <f t="shared" si="0"/>
        <v>0.51285207443342262</v>
      </c>
      <c r="H64" s="8">
        <v>530</v>
      </c>
      <c r="I64" s="8">
        <v>203</v>
      </c>
      <c r="J64" s="101">
        <f t="shared" si="1"/>
        <v>0.38301886792452833</v>
      </c>
      <c r="K64" s="8">
        <v>14341</v>
      </c>
      <c r="L64" s="8">
        <v>7286</v>
      </c>
      <c r="M64" s="101">
        <f t="shared" si="2"/>
        <v>0.50805383167143159</v>
      </c>
      <c r="N64" s="8">
        <v>19469</v>
      </c>
      <c r="O64" s="8">
        <v>5021</v>
      </c>
      <c r="P64" s="101">
        <f t="shared" si="3"/>
        <v>0.25789716985977706</v>
      </c>
      <c r="Q64" s="8">
        <v>33810</v>
      </c>
      <c r="R64" s="8">
        <v>12307</v>
      </c>
      <c r="S64" s="101">
        <f t="shared" si="4"/>
        <v>0.36400473232771369</v>
      </c>
      <c r="T64" s="8">
        <v>179</v>
      </c>
      <c r="U64" s="8">
        <v>43</v>
      </c>
      <c r="V64" s="101">
        <f t="shared" si="5"/>
        <v>0.24022346368715083</v>
      </c>
      <c r="W64" s="8">
        <v>1072</v>
      </c>
      <c r="X64" s="8">
        <v>166</v>
      </c>
      <c r="Y64" s="101">
        <f t="shared" si="6"/>
        <v>0.15485074626865672</v>
      </c>
      <c r="Z64" s="8">
        <v>344</v>
      </c>
      <c r="AA64" s="8">
        <v>92</v>
      </c>
      <c r="AB64" s="101">
        <f t="shared" si="7"/>
        <v>0.26744186046511625</v>
      </c>
      <c r="AC64" s="8">
        <v>12805</v>
      </c>
      <c r="AD64" s="8">
        <v>3283</v>
      </c>
      <c r="AE64" s="101">
        <f t="shared" si="8"/>
        <v>0.25638422491214369</v>
      </c>
      <c r="AF64" s="8">
        <v>9</v>
      </c>
      <c r="AG64" s="8">
        <v>0</v>
      </c>
      <c r="AH64" s="101">
        <f t="shared" si="9"/>
        <v>0</v>
      </c>
      <c r="AI64" s="8">
        <v>2836</v>
      </c>
      <c r="AJ64" s="8">
        <v>692</v>
      </c>
      <c r="AK64" s="101">
        <f t="shared" si="10"/>
        <v>0.24400564174894218</v>
      </c>
      <c r="AL64" s="8">
        <v>369</v>
      </c>
      <c r="AM64" s="8">
        <v>152</v>
      </c>
      <c r="AN64" s="101">
        <f t="shared" si="11"/>
        <v>0.41192411924119243</v>
      </c>
      <c r="AO64" s="8">
        <v>714</v>
      </c>
      <c r="AP64" s="8">
        <v>244</v>
      </c>
      <c r="AQ64" s="101">
        <f t="shared" si="12"/>
        <v>0.34173669467787116</v>
      </c>
      <c r="AR64" s="8">
        <v>0</v>
      </c>
      <c r="AS64" s="8">
        <v>1</v>
      </c>
      <c r="AT64" s="101" t="str">
        <f t="shared" si="13"/>
        <v>N/A</v>
      </c>
      <c r="AU64" s="8">
        <v>0</v>
      </c>
      <c r="AV64" s="8">
        <v>1</v>
      </c>
      <c r="AW64" s="101" t="str">
        <f t="shared" si="14"/>
        <v>N/A</v>
      </c>
      <c r="AX64" s="8">
        <v>42</v>
      </c>
      <c r="AY64" s="8">
        <v>7</v>
      </c>
      <c r="AZ64" s="101">
        <f t="shared" si="15"/>
        <v>0.16666666666666666</v>
      </c>
      <c r="BA64" s="8">
        <v>308</v>
      </c>
      <c r="BB64" s="8">
        <v>102</v>
      </c>
      <c r="BC64" s="101">
        <f t="shared" si="16"/>
        <v>0.33116883116883117</v>
      </c>
      <c r="BD64" s="8">
        <v>791</v>
      </c>
      <c r="BE64" s="8">
        <v>210</v>
      </c>
      <c r="BF64" s="101">
        <f t="shared" si="17"/>
        <v>0.26548672566371684</v>
      </c>
      <c r="BG64" s="8">
        <v>0</v>
      </c>
      <c r="BH64" s="8">
        <v>0</v>
      </c>
      <c r="BI64" s="101" t="str">
        <f t="shared" si="18"/>
        <v>N/A</v>
      </c>
      <c r="BJ64" s="25">
        <v>71</v>
      </c>
      <c r="BK64" s="25">
        <v>17</v>
      </c>
      <c r="BL64" s="101">
        <f t="shared" si="19"/>
        <v>0.23943661971830985</v>
      </c>
      <c r="BM64" s="25">
        <v>52</v>
      </c>
      <c r="BN64" s="25">
        <v>14</v>
      </c>
      <c r="BO64" s="101">
        <f t="shared" si="20"/>
        <v>0.26923076923076922</v>
      </c>
    </row>
    <row r="65" spans="1:67" s="1" customFormat="1" ht="15" customHeight="1" x14ac:dyDescent="0.55000000000000004">
      <c r="A65" s="16">
        <v>20</v>
      </c>
      <c r="B65" s="17" t="s">
        <v>79</v>
      </c>
      <c r="C65" s="18">
        <v>9520</v>
      </c>
      <c r="D65" s="17" t="s">
        <v>81</v>
      </c>
      <c r="E65" s="8">
        <v>4831</v>
      </c>
      <c r="F65" s="8">
        <v>6940</v>
      </c>
      <c r="G65" s="101">
        <f t="shared" si="0"/>
        <v>1.4365555785551645</v>
      </c>
      <c r="H65" s="8">
        <v>613</v>
      </c>
      <c r="I65" s="8">
        <v>205</v>
      </c>
      <c r="J65" s="101">
        <f t="shared" si="1"/>
        <v>0.33442088091353994</v>
      </c>
      <c r="K65" s="8">
        <v>5444</v>
      </c>
      <c r="L65" s="8">
        <v>7145</v>
      </c>
      <c r="M65" s="101">
        <f t="shared" si="2"/>
        <v>1.3124540778839089</v>
      </c>
      <c r="N65" s="8">
        <v>21907</v>
      </c>
      <c r="O65" s="8">
        <v>7738</v>
      </c>
      <c r="P65" s="101">
        <f t="shared" si="3"/>
        <v>0.35322043182544394</v>
      </c>
      <c r="Q65" s="8">
        <v>27351</v>
      </c>
      <c r="R65" s="8">
        <v>14883</v>
      </c>
      <c r="S65" s="101">
        <f t="shared" si="4"/>
        <v>0.54414829439508605</v>
      </c>
      <c r="T65" s="8">
        <v>145</v>
      </c>
      <c r="U65" s="8">
        <v>33</v>
      </c>
      <c r="V65" s="101">
        <f t="shared" si="5"/>
        <v>0.22758620689655173</v>
      </c>
      <c r="W65" s="8">
        <v>0</v>
      </c>
      <c r="X65" s="8">
        <v>22</v>
      </c>
      <c r="Y65" s="101" t="str">
        <f t="shared" si="6"/>
        <v>N/A</v>
      </c>
      <c r="Z65" s="8">
        <v>100</v>
      </c>
      <c r="AA65" s="8">
        <v>25</v>
      </c>
      <c r="AB65" s="101">
        <f t="shared" si="7"/>
        <v>0.25</v>
      </c>
      <c r="AC65" s="8">
        <v>17632</v>
      </c>
      <c r="AD65" s="8">
        <v>6128</v>
      </c>
      <c r="AE65" s="101">
        <f t="shared" si="8"/>
        <v>0.34754990925589835</v>
      </c>
      <c r="AF65" s="8">
        <v>0</v>
      </c>
      <c r="AG65" s="8">
        <v>1</v>
      </c>
      <c r="AH65" s="101" t="str">
        <f t="shared" si="9"/>
        <v>N/A</v>
      </c>
      <c r="AI65" s="8">
        <v>3421</v>
      </c>
      <c r="AJ65" s="8">
        <v>1152</v>
      </c>
      <c r="AK65" s="101">
        <f t="shared" si="10"/>
        <v>0.33674364220988018</v>
      </c>
      <c r="AL65" s="8">
        <v>99</v>
      </c>
      <c r="AM65" s="8">
        <v>13</v>
      </c>
      <c r="AN65" s="101">
        <f t="shared" si="11"/>
        <v>0.13131313131313133</v>
      </c>
      <c r="AO65" s="8">
        <v>278</v>
      </c>
      <c r="AP65" s="8">
        <v>112</v>
      </c>
      <c r="AQ65" s="101">
        <f t="shared" si="12"/>
        <v>0.40287769784172661</v>
      </c>
      <c r="AR65" s="8">
        <v>0</v>
      </c>
      <c r="AS65" s="8">
        <v>6</v>
      </c>
      <c r="AT65" s="101" t="str">
        <f t="shared" si="13"/>
        <v>N/A</v>
      </c>
      <c r="AU65" s="8">
        <v>0</v>
      </c>
      <c r="AV65" s="8">
        <v>0</v>
      </c>
      <c r="AW65" s="101" t="str">
        <f t="shared" si="14"/>
        <v>N/A</v>
      </c>
      <c r="AX65" s="8">
        <v>20</v>
      </c>
      <c r="AY65" s="8">
        <v>3</v>
      </c>
      <c r="AZ65" s="101">
        <f t="shared" si="15"/>
        <v>0.15</v>
      </c>
      <c r="BA65" s="8">
        <v>150</v>
      </c>
      <c r="BB65" s="8">
        <v>61</v>
      </c>
      <c r="BC65" s="101">
        <f t="shared" si="16"/>
        <v>0.40666666666666668</v>
      </c>
      <c r="BD65" s="8">
        <v>62</v>
      </c>
      <c r="BE65" s="8">
        <v>102</v>
      </c>
      <c r="BF65" s="101">
        <f t="shared" si="17"/>
        <v>1.6451612903225807</v>
      </c>
      <c r="BG65" s="8">
        <v>0</v>
      </c>
      <c r="BH65" s="8">
        <v>0</v>
      </c>
      <c r="BI65" s="101" t="str">
        <f t="shared" si="18"/>
        <v>N/A</v>
      </c>
      <c r="BJ65" s="25">
        <v>71</v>
      </c>
      <c r="BK65" s="25">
        <v>19</v>
      </c>
      <c r="BL65" s="101">
        <f t="shared" si="19"/>
        <v>0.26760563380281688</v>
      </c>
      <c r="BM65" s="25">
        <v>48</v>
      </c>
      <c r="BN65" s="25">
        <v>14</v>
      </c>
      <c r="BO65" s="101">
        <f t="shared" si="20"/>
        <v>0.29166666666666669</v>
      </c>
    </row>
    <row r="66" spans="1:67" s="1" customFormat="1" ht="15" customHeight="1" x14ac:dyDescent="0.55000000000000004">
      <c r="A66" s="16">
        <v>20</v>
      </c>
      <c r="B66" s="17" t="s">
        <v>79</v>
      </c>
      <c r="C66" s="18">
        <v>9521</v>
      </c>
      <c r="D66" s="17" t="s">
        <v>201</v>
      </c>
      <c r="E66" s="8">
        <v>11050</v>
      </c>
      <c r="F66" s="8">
        <v>8998</v>
      </c>
      <c r="G66" s="101">
        <f t="shared" si="0"/>
        <v>0.81429864253393669</v>
      </c>
      <c r="H66" s="8">
        <v>515</v>
      </c>
      <c r="I66" s="8">
        <v>168</v>
      </c>
      <c r="J66" s="101">
        <f t="shared" si="1"/>
        <v>0.32621359223300972</v>
      </c>
      <c r="K66" s="8">
        <v>11565</v>
      </c>
      <c r="L66" s="8">
        <v>9166</v>
      </c>
      <c r="M66" s="101">
        <f t="shared" si="2"/>
        <v>0.79256376999567657</v>
      </c>
      <c r="N66" s="8">
        <v>21541</v>
      </c>
      <c r="O66" s="8">
        <v>10728</v>
      </c>
      <c r="P66" s="101">
        <f t="shared" si="3"/>
        <v>0.49802701824427836</v>
      </c>
      <c r="Q66" s="8">
        <v>33106</v>
      </c>
      <c r="R66" s="8">
        <v>19894</v>
      </c>
      <c r="S66" s="101">
        <f t="shared" si="4"/>
        <v>0.60091826255059511</v>
      </c>
      <c r="T66" s="8">
        <v>262</v>
      </c>
      <c r="U66" s="8">
        <v>63</v>
      </c>
      <c r="V66" s="101">
        <f t="shared" si="5"/>
        <v>0.24045801526717558</v>
      </c>
      <c r="W66" s="8">
        <v>319</v>
      </c>
      <c r="X66" s="8">
        <v>120</v>
      </c>
      <c r="Y66" s="101">
        <f t="shared" si="6"/>
        <v>0.37617554858934171</v>
      </c>
      <c r="Z66" s="8">
        <v>368</v>
      </c>
      <c r="AA66" s="8">
        <v>108</v>
      </c>
      <c r="AB66" s="101">
        <f t="shared" si="7"/>
        <v>0.29347826086956524</v>
      </c>
      <c r="AC66" s="8">
        <v>16890</v>
      </c>
      <c r="AD66" s="8">
        <v>9234</v>
      </c>
      <c r="AE66" s="101">
        <f t="shared" si="8"/>
        <v>0.54671403197158086</v>
      </c>
      <c r="AF66" s="8">
        <v>28</v>
      </c>
      <c r="AG66" s="8">
        <v>1</v>
      </c>
      <c r="AH66" s="101">
        <f t="shared" si="9"/>
        <v>3.5714285714285712E-2</v>
      </c>
      <c r="AI66" s="8">
        <v>2077</v>
      </c>
      <c r="AJ66" s="8">
        <v>482</v>
      </c>
      <c r="AK66" s="101">
        <f t="shared" si="10"/>
        <v>0.23206547905633124</v>
      </c>
      <c r="AL66" s="8">
        <v>432</v>
      </c>
      <c r="AM66" s="8">
        <v>46</v>
      </c>
      <c r="AN66" s="101">
        <f t="shared" si="11"/>
        <v>0.10648148148148148</v>
      </c>
      <c r="AO66" s="8">
        <v>502</v>
      </c>
      <c r="AP66" s="8">
        <v>268</v>
      </c>
      <c r="AQ66" s="101">
        <f t="shared" si="12"/>
        <v>0.53386454183266929</v>
      </c>
      <c r="AR66" s="8">
        <v>0</v>
      </c>
      <c r="AS66" s="8">
        <v>6</v>
      </c>
      <c r="AT66" s="101" t="str">
        <f t="shared" si="13"/>
        <v>N/A</v>
      </c>
      <c r="AU66" s="8">
        <v>0</v>
      </c>
      <c r="AV66" s="8">
        <v>1</v>
      </c>
      <c r="AW66" s="101" t="str">
        <f t="shared" si="14"/>
        <v>N/A</v>
      </c>
      <c r="AX66" s="8">
        <v>73</v>
      </c>
      <c r="AY66" s="8">
        <v>3</v>
      </c>
      <c r="AZ66" s="101">
        <f t="shared" si="15"/>
        <v>4.1095890410958902E-2</v>
      </c>
      <c r="BA66" s="8">
        <v>138</v>
      </c>
      <c r="BB66" s="8">
        <v>3</v>
      </c>
      <c r="BC66" s="101">
        <f t="shared" si="16"/>
        <v>2.1739130434782608E-2</v>
      </c>
      <c r="BD66" s="8">
        <v>452</v>
      </c>
      <c r="BE66" s="8">
        <v>142</v>
      </c>
      <c r="BF66" s="101">
        <f t="shared" si="17"/>
        <v>0.31415929203539822</v>
      </c>
      <c r="BG66" s="8">
        <v>0</v>
      </c>
      <c r="BH66" s="8">
        <v>0</v>
      </c>
      <c r="BI66" s="101" t="str">
        <f t="shared" si="18"/>
        <v>N/A</v>
      </c>
      <c r="BJ66" s="25">
        <v>41</v>
      </c>
      <c r="BK66" s="25">
        <v>10</v>
      </c>
      <c r="BL66" s="101">
        <f t="shared" si="19"/>
        <v>0.24390243902439024</v>
      </c>
      <c r="BM66" s="25">
        <v>0</v>
      </c>
      <c r="BN66" s="25">
        <v>0</v>
      </c>
      <c r="BO66" s="101" t="str">
        <f t="shared" si="20"/>
        <v>N/A</v>
      </c>
    </row>
    <row r="67" spans="1:67" s="1" customFormat="1" ht="15" customHeight="1" x14ac:dyDescent="0.55000000000000004">
      <c r="A67" s="16">
        <v>23</v>
      </c>
      <c r="B67" s="17" t="s">
        <v>82</v>
      </c>
      <c r="C67" s="18">
        <v>9115</v>
      </c>
      <c r="D67" s="17" t="s">
        <v>83</v>
      </c>
      <c r="E67" s="8">
        <v>10319</v>
      </c>
      <c r="F67" s="8">
        <v>6357</v>
      </c>
      <c r="G67" s="101">
        <f t="shared" si="0"/>
        <v>0.61604806667312728</v>
      </c>
      <c r="H67" s="8">
        <v>527</v>
      </c>
      <c r="I67" s="8">
        <v>140</v>
      </c>
      <c r="J67" s="101">
        <f t="shared" si="1"/>
        <v>0.26565464895635671</v>
      </c>
      <c r="K67" s="8">
        <v>10846</v>
      </c>
      <c r="L67" s="8">
        <v>6497</v>
      </c>
      <c r="M67" s="101">
        <f t="shared" si="2"/>
        <v>0.59902268117278257</v>
      </c>
      <c r="N67" s="8">
        <v>29265</v>
      </c>
      <c r="O67" s="8">
        <v>9468</v>
      </c>
      <c r="P67" s="101">
        <f t="shared" si="3"/>
        <v>0.32352639671963096</v>
      </c>
      <c r="Q67" s="8">
        <v>40111</v>
      </c>
      <c r="R67" s="8">
        <v>15965</v>
      </c>
      <c r="S67" s="101">
        <f t="shared" si="4"/>
        <v>0.3980204931315599</v>
      </c>
      <c r="T67" s="8">
        <v>140</v>
      </c>
      <c r="U67" s="8">
        <v>24</v>
      </c>
      <c r="V67" s="101">
        <f t="shared" si="5"/>
        <v>0.17142857142857143</v>
      </c>
      <c r="W67" s="8">
        <v>2192</v>
      </c>
      <c r="X67" s="8">
        <v>529</v>
      </c>
      <c r="Y67" s="101">
        <f t="shared" si="6"/>
        <v>0.24133211678832117</v>
      </c>
      <c r="Z67" s="8">
        <v>26</v>
      </c>
      <c r="AA67" s="8">
        <v>18</v>
      </c>
      <c r="AB67" s="101">
        <f t="shared" si="7"/>
        <v>0.69230769230769229</v>
      </c>
      <c r="AC67" s="8">
        <v>22304</v>
      </c>
      <c r="AD67" s="8">
        <v>7797</v>
      </c>
      <c r="AE67" s="101">
        <f t="shared" si="8"/>
        <v>0.34957855093256812</v>
      </c>
      <c r="AF67" s="8">
        <v>4</v>
      </c>
      <c r="AG67" s="8">
        <v>0</v>
      </c>
      <c r="AH67" s="101">
        <f t="shared" si="9"/>
        <v>0</v>
      </c>
      <c r="AI67" s="8">
        <v>1985</v>
      </c>
      <c r="AJ67" s="8">
        <v>732</v>
      </c>
      <c r="AK67" s="101">
        <f t="shared" si="10"/>
        <v>0.36876574307304788</v>
      </c>
      <c r="AL67" s="8">
        <v>80</v>
      </c>
      <c r="AM67" s="8">
        <v>72</v>
      </c>
      <c r="AN67" s="101">
        <f t="shared" si="11"/>
        <v>0.9</v>
      </c>
      <c r="AO67" s="8">
        <v>815</v>
      </c>
      <c r="AP67" s="8">
        <v>86</v>
      </c>
      <c r="AQ67" s="101">
        <f t="shared" si="12"/>
        <v>0.10552147239263804</v>
      </c>
      <c r="AR67" s="8">
        <v>0</v>
      </c>
      <c r="AS67" s="8">
        <v>1</v>
      </c>
      <c r="AT67" s="101" t="str">
        <f t="shared" si="13"/>
        <v>N/A</v>
      </c>
      <c r="AU67" s="8">
        <v>0</v>
      </c>
      <c r="AV67" s="8">
        <v>0</v>
      </c>
      <c r="AW67" s="101" t="str">
        <f t="shared" si="14"/>
        <v>N/A</v>
      </c>
      <c r="AX67" s="8">
        <v>33</v>
      </c>
      <c r="AY67" s="8">
        <v>2</v>
      </c>
      <c r="AZ67" s="101">
        <f t="shared" si="15"/>
        <v>6.0606060606060608E-2</v>
      </c>
      <c r="BA67" s="8">
        <v>1051</v>
      </c>
      <c r="BB67" s="8">
        <v>38</v>
      </c>
      <c r="BC67" s="101">
        <f t="shared" si="16"/>
        <v>3.6156041864890583E-2</v>
      </c>
      <c r="BD67" s="8">
        <v>635</v>
      </c>
      <c r="BE67" s="8">
        <v>134</v>
      </c>
      <c r="BF67" s="101">
        <f t="shared" si="17"/>
        <v>0.21102362204724409</v>
      </c>
      <c r="BG67" s="8">
        <v>0</v>
      </c>
      <c r="BH67" s="8">
        <v>0</v>
      </c>
      <c r="BI67" s="101" t="str">
        <f t="shared" si="18"/>
        <v>N/A</v>
      </c>
      <c r="BJ67" s="25">
        <v>49</v>
      </c>
      <c r="BK67" s="25">
        <v>0</v>
      </c>
      <c r="BL67" s="101">
        <f t="shared" si="19"/>
        <v>0</v>
      </c>
      <c r="BM67" s="25">
        <v>27</v>
      </c>
      <c r="BN67" s="25">
        <v>0</v>
      </c>
      <c r="BO67" s="101">
        <f t="shared" si="20"/>
        <v>0</v>
      </c>
    </row>
    <row r="68" spans="1:67" s="1" customFormat="1" ht="15" customHeight="1" x14ac:dyDescent="0.55000000000000004">
      <c r="A68" s="16">
        <v>23</v>
      </c>
      <c r="B68" s="17" t="s">
        <v>82</v>
      </c>
      <c r="C68" s="18">
        <v>9523</v>
      </c>
      <c r="D68" s="17" t="s">
        <v>84</v>
      </c>
      <c r="E68" s="8">
        <v>10474</v>
      </c>
      <c r="F68" s="8">
        <v>6187</v>
      </c>
      <c r="G68" s="101">
        <f t="shared" si="0"/>
        <v>0.59070078289096806</v>
      </c>
      <c r="H68" s="8">
        <v>564</v>
      </c>
      <c r="I68" s="8">
        <v>132</v>
      </c>
      <c r="J68" s="101">
        <f t="shared" si="1"/>
        <v>0.23404255319148937</v>
      </c>
      <c r="K68" s="8">
        <v>11038</v>
      </c>
      <c r="L68" s="8">
        <v>6319</v>
      </c>
      <c r="M68" s="101">
        <f t="shared" si="2"/>
        <v>0.57247689798876611</v>
      </c>
      <c r="N68" s="8">
        <v>30421</v>
      </c>
      <c r="O68" s="8">
        <v>8488</v>
      </c>
      <c r="P68" s="101">
        <f t="shared" si="3"/>
        <v>0.27901778376779196</v>
      </c>
      <c r="Q68" s="8">
        <v>41459</v>
      </c>
      <c r="R68" s="8">
        <v>14807</v>
      </c>
      <c r="S68" s="101">
        <f t="shared" si="4"/>
        <v>0.35714802576038979</v>
      </c>
      <c r="T68" s="8">
        <v>138</v>
      </c>
      <c r="U68" s="8">
        <v>65</v>
      </c>
      <c r="V68" s="101">
        <f t="shared" si="5"/>
        <v>0.47101449275362317</v>
      </c>
      <c r="W68" s="8">
        <v>1948</v>
      </c>
      <c r="X68" s="8">
        <v>199</v>
      </c>
      <c r="Y68" s="101">
        <f t="shared" si="6"/>
        <v>0.10215605749486653</v>
      </c>
      <c r="Z68" s="8">
        <v>163</v>
      </c>
      <c r="AA68" s="8">
        <v>57</v>
      </c>
      <c r="AB68" s="101">
        <f t="shared" si="7"/>
        <v>0.34969325153374231</v>
      </c>
      <c r="AC68" s="8">
        <v>22303</v>
      </c>
      <c r="AD68" s="8">
        <v>7265</v>
      </c>
      <c r="AE68" s="101">
        <f t="shared" si="8"/>
        <v>0.32574093171322244</v>
      </c>
      <c r="AF68" s="8">
        <v>23</v>
      </c>
      <c r="AG68" s="8">
        <v>0</v>
      </c>
      <c r="AH68" s="101">
        <f t="shared" si="9"/>
        <v>0</v>
      </c>
      <c r="AI68" s="8">
        <v>3169</v>
      </c>
      <c r="AJ68" s="8">
        <v>591</v>
      </c>
      <c r="AK68" s="101">
        <f t="shared" si="10"/>
        <v>0.18649416219627643</v>
      </c>
      <c r="AL68" s="8">
        <v>80</v>
      </c>
      <c r="AM68" s="8">
        <v>38</v>
      </c>
      <c r="AN68" s="101">
        <f t="shared" si="11"/>
        <v>0.47499999999999998</v>
      </c>
      <c r="AO68" s="8">
        <v>815</v>
      </c>
      <c r="AP68" s="8">
        <v>127</v>
      </c>
      <c r="AQ68" s="101">
        <f t="shared" si="12"/>
        <v>0.15582822085889569</v>
      </c>
      <c r="AR68" s="8">
        <v>0</v>
      </c>
      <c r="AS68" s="8">
        <v>7</v>
      </c>
      <c r="AT68" s="101" t="str">
        <f t="shared" si="13"/>
        <v>N/A</v>
      </c>
      <c r="AU68" s="8">
        <v>0</v>
      </c>
      <c r="AV68" s="8">
        <v>1</v>
      </c>
      <c r="AW68" s="101" t="str">
        <f t="shared" si="14"/>
        <v>N/A</v>
      </c>
      <c r="AX68" s="8">
        <v>33</v>
      </c>
      <c r="AY68" s="8">
        <v>1</v>
      </c>
      <c r="AZ68" s="101">
        <f t="shared" si="15"/>
        <v>3.0303030303030304E-2</v>
      </c>
      <c r="BA68" s="8">
        <v>1051</v>
      </c>
      <c r="BB68" s="8">
        <v>22</v>
      </c>
      <c r="BC68" s="101">
        <f t="shared" si="16"/>
        <v>2.093244529019981E-2</v>
      </c>
      <c r="BD68" s="8">
        <v>698</v>
      </c>
      <c r="BE68" s="8">
        <v>109</v>
      </c>
      <c r="BF68" s="101">
        <f t="shared" si="17"/>
        <v>0.15616045845272206</v>
      </c>
      <c r="BG68" s="8">
        <v>0</v>
      </c>
      <c r="BH68" s="8">
        <v>0</v>
      </c>
      <c r="BI68" s="101" t="str">
        <f t="shared" si="18"/>
        <v>N/A</v>
      </c>
      <c r="BJ68" s="25">
        <v>53</v>
      </c>
      <c r="BK68" s="25">
        <v>0</v>
      </c>
      <c r="BL68" s="101">
        <f t="shared" si="19"/>
        <v>0</v>
      </c>
      <c r="BM68" s="25">
        <v>29</v>
      </c>
      <c r="BN68" s="25">
        <v>0</v>
      </c>
      <c r="BO68" s="101">
        <f t="shared" si="20"/>
        <v>0</v>
      </c>
    </row>
    <row r="69" spans="1:67" s="1" customFormat="1" ht="15" customHeight="1" x14ac:dyDescent="0.55000000000000004">
      <c r="A69" s="16">
        <v>25</v>
      </c>
      <c r="B69" s="17" t="s">
        <v>85</v>
      </c>
      <c r="C69" s="18">
        <v>9232</v>
      </c>
      <c r="D69" s="17" t="s">
        <v>86</v>
      </c>
      <c r="E69" s="8">
        <v>7350</v>
      </c>
      <c r="F69" s="8">
        <v>3020</v>
      </c>
      <c r="G69" s="101">
        <f t="shared" si="0"/>
        <v>0.41088435374149662</v>
      </c>
      <c r="H69" s="8">
        <v>393</v>
      </c>
      <c r="I69" s="8">
        <v>137</v>
      </c>
      <c r="J69" s="101">
        <f t="shared" si="1"/>
        <v>0.34860050890585242</v>
      </c>
      <c r="K69" s="8">
        <v>7743</v>
      </c>
      <c r="L69" s="8">
        <v>3157</v>
      </c>
      <c r="M69" s="101">
        <f t="shared" si="2"/>
        <v>0.40772310473976497</v>
      </c>
      <c r="N69" s="8">
        <v>39726</v>
      </c>
      <c r="O69" s="8">
        <v>9703</v>
      </c>
      <c r="P69" s="101">
        <f t="shared" si="3"/>
        <v>0.24424809948144791</v>
      </c>
      <c r="Q69" s="8">
        <v>47469</v>
      </c>
      <c r="R69" s="8">
        <v>12860</v>
      </c>
      <c r="S69" s="101">
        <f t="shared" si="4"/>
        <v>0.27091364890770819</v>
      </c>
      <c r="T69" s="8">
        <v>836</v>
      </c>
      <c r="U69" s="8">
        <v>119</v>
      </c>
      <c r="V69" s="101">
        <f t="shared" si="5"/>
        <v>0.1423444976076555</v>
      </c>
      <c r="W69" s="8">
        <v>0</v>
      </c>
      <c r="X69" s="8">
        <v>62</v>
      </c>
      <c r="Y69" s="101" t="str">
        <f t="shared" si="6"/>
        <v>N/A</v>
      </c>
      <c r="Z69" s="8">
        <v>0</v>
      </c>
      <c r="AA69" s="8">
        <v>3</v>
      </c>
      <c r="AB69" s="101" t="str">
        <f t="shared" si="7"/>
        <v>N/A</v>
      </c>
      <c r="AC69" s="8">
        <v>26924</v>
      </c>
      <c r="AD69" s="8">
        <v>5122</v>
      </c>
      <c r="AE69" s="101">
        <f t="shared" si="8"/>
        <v>0.19023919179913831</v>
      </c>
      <c r="AF69" s="8">
        <v>0</v>
      </c>
      <c r="AG69" s="8">
        <v>0</v>
      </c>
      <c r="AH69" s="101" t="str">
        <f t="shared" si="9"/>
        <v>N/A</v>
      </c>
      <c r="AI69" s="8">
        <v>8781</v>
      </c>
      <c r="AJ69" s="8">
        <v>3110</v>
      </c>
      <c r="AK69" s="101">
        <f t="shared" si="10"/>
        <v>0.35417378430702651</v>
      </c>
      <c r="AL69" s="8">
        <v>0</v>
      </c>
      <c r="AM69" s="8">
        <v>2</v>
      </c>
      <c r="AN69" s="101" t="str">
        <f t="shared" si="11"/>
        <v>N/A</v>
      </c>
      <c r="AO69" s="8">
        <v>212</v>
      </c>
      <c r="AP69" s="8">
        <v>72</v>
      </c>
      <c r="AQ69" s="101">
        <f t="shared" si="12"/>
        <v>0.33962264150943394</v>
      </c>
      <c r="AR69" s="8">
        <v>0</v>
      </c>
      <c r="AS69" s="8">
        <v>9</v>
      </c>
      <c r="AT69" s="101" t="str">
        <f t="shared" si="13"/>
        <v>N/A</v>
      </c>
      <c r="AU69" s="8">
        <v>0</v>
      </c>
      <c r="AV69" s="8">
        <v>2</v>
      </c>
      <c r="AW69" s="101" t="str">
        <f t="shared" si="14"/>
        <v>N/A</v>
      </c>
      <c r="AX69" s="8">
        <v>18</v>
      </c>
      <c r="AY69" s="8">
        <v>5</v>
      </c>
      <c r="AZ69" s="101">
        <f t="shared" si="15"/>
        <v>0.27777777777777779</v>
      </c>
      <c r="BA69" s="8">
        <v>1090</v>
      </c>
      <c r="BB69" s="8">
        <v>678</v>
      </c>
      <c r="BC69" s="101">
        <f t="shared" si="16"/>
        <v>0.62201834862385319</v>
      </c>
      <c r="BD69" s="8">
        <v>1865</v>
      </c>
      <c r="BE69" s="8">
        <v>479</v>
      </c>
      <c r="BF69" s="101">
        <f t="shared" si="17"/>
        <v>0.25683646112600539</v>
      </c>
      <c r="BG69" s="8">
        <v>0</v>
      </c>
      <c r="BH69" s="8">
        <v>0</v>
      </c>
      <c r="BI69" s="101" t="str">
        <f t="shared" si="18"/>
        <v>N/A</v>
      </c>
      <c r="BJ69" s="25">
        <v>69</v>
      </c>
      <c r="BK69" s="25">
        <v>19</v>
      </c>
      <c r="BL69" s="101">
        <f t="shared" si="19"/>
        <v>0.27536231884057971</v>
      </c>
      <c r="BM69" s="25">
        <v>34</v>
      </c>
      <c r="BN69" s="25">
        <v>10</v>
      </c>
      <c r="BO69" s="101">
        <f t="shared" si="20"/>
        <v>0.29411764705882354</v>
      </c>
    </row>
    <row r="70" spans="1:67" s="1" customFormat="1" ht="15" customHeight="1" x14ac:dyDescent="0.55000000000000004">
      <c r="A70" s="16">
        <v>25</v>
      </c>
      <c r="B70" s="17" t="s">
        <v>85</v>
      </c>
      <c r="C70" s="18">
        <v>9509</v>
      </c>
      <c r="D70" s="17" t="s">
        <v>87</v>
      </c>
      <c r="E70" s="8">
        <v>4984</v>
      </c>
      <c r="F70" s="8">
        <v>3601</v>
      </c>
      <c r="G70" s="101">
        <f t="shared" si="0"/>
        <v>0.7225120385232745</v>
      </c>
      <c r="H70" s="8">
        <v>458</v>
      </c>
      <c r="I70" s="8">
        <v>175</v>
      </c>
      <c r="J70" s="101">
        <f t="shared" si="1"/>
        <v>0.38209606986899564</v>
      </c>
      <c r="K70" s="8">
        <v>5442</v>
      </c>
      <c r="L70" s="8">
        <v>3776</v>
      </c>
      <c r="M70" s="101">
        <f t="shared" si="2"/>
        <v>0.69386255053289236</v>
      </c>
      <c r="N70" s="8">
        <v>35531</v>
      </c>
      <c r="O70" s="8">
        <v>9600</v>
      </c>
      <c r="P70" s="101">
        <f t="shared" si="3"/>
        <v>0.27018659761898062</v>
      </c>
      <c r="Q70" s="8">
        <v>40973</v>
      </c>
      <c r="R70" s="8">
        <v>13376</v>
      </c>
      <c r="S70" s="101">
        <f t="shared" si="4"/>
        <v>0.32645888756010055</v>
      </c>
      <c r="T70" s="8">
        <v>841</v>
      </c>
      <c r="U70" s="8">
        <v>184</v>
      </c>
      <c r="V70" s="101">
        <f t="shared" si="5"/>
        <v>0.21878715814506539</v>
      </c>
      <c r="W70" s="8">
        <v>0</v>
      </c>
      <c r="X70" s="8">
        <v>34</v>
      </c>
      <c r="Y70" s="101" t="str">
        <f t="shared" si="6"/>
        <v>N/A</v>
      </c>
      <c r="Z70" s="8">
        <v>536</v>
      </c>
      <c r="AA70" s="8">
        <v>89</v>
      </c>
      <c r="AB70" s="101">
        <f t="shared" si="7"/>
        <v>0.16604477611940299</v>
      </c>
      <c r="AC70" s="8">
        <v>18830</v>
      </c>
      <c r="AD70" s="8">
        <v>4652</v>
      </c>
      <c r="AE70" s="101">
        <f t="shared" si="8"/>
        <v>0.247052575677111</v>
      </c>
      <c r="AF70" s="8">
        <v>55</v>
      </c>
      <c r="AG70" s="8">
        <v>66</v>
      </c>
      <c r="AH70" s="101">
        <f t="shared" si="9"/>
        <v>1.2</v>
      </c>
      <c r="AI70" s="8">
        <v>7883</v>
      </c>
      <c r="AJ70" s="8">
        <v>3089</v>
      </c>
      <c r="AK70" s="101">
        <f t="shared" si="10"/>
        <v>0.39185589242674107</v>
      </c>
      <c r="AL70" s="8">
        <v>0</v>
      </c>
      <c r="AM70" s="8">
        <v>6</v>
      </c>
      <c r="AN70" s="101" t="str">
        <f t="shared" si="11"/>
        <v>N/A</v>
      </c>
      <c r="AO70" s="8">
        <v>106</v>
      </c>
      <c r="AP70" s="8">
        <v>40</v>
      </c>
      <c r="AQ70" s="101">
        <f t="shared" si="12"/>
        <v>0.37735849056603776</v>
      </c>
      <c r="AR70" s="8">
        <v>0</v>
      </c>
      <c r="AS70" s="8">
        <v>3</v>
      </c>
      <c r="AT70" s="101" t="str">
        <f t="shared" si="13"/>
        <v>N/A</v>
      </c>
      <c r="AU70" s="8">
        <v>0</v>
      </c>
      <c r="AV70" s="8">
        <v>0</v>
      </c>
      <c r="AW70" s="101" t="str">
        <f t="shared" si="14"/>
        <v>N/A</v>
      </c>
      <c r="AX70" s="8">
        <v>22</v>
      </c>
      <c r="AY70" s="8">
        <v>16</v>
      </c>
      <c r="AZ70" s="101">
        <f t="shared" si="15"/>
        <v>0.72727272727272729</v>
      </c>
      <c r="BA70" s="8">
        <v>910</v>
      </c>
      <c r="BB70" s="8">
        <v>478</v>
      </c>
      <c r="BC70" s="101">
        <f t="shared" si="16"/>
        <v>0.5252747252747253</v>
      </c>
      <c r="BD70" s="8">
        <v>6348</v>
      </c>
      <c r="BE70" s="8">
        <v>844</v>
      </c>
      <c r="BF70" s="101">
        <f t="shared" si="17"/>
        <v>0.13295526149968495</v>
      </c>
      <c r="BG70" s="8">
        <v>0</v>
      </c>
      <c r="BH70" s="8">
        <v>0</v>
      </c>
      <c r="BI70" s="101" t="str">
        <f t="shared" si="18"/>
        <v>N/A</v>
      </c>
      <c r="BJ70" s="25">
        <v>0</v>
      </c>
      <c r="BK70" s="25">
        <v>0</v>
      </c>
      <c r="BL70" s="101" t="str">
        <f t="shared" si="19"/>
        <v>N/A</v>
      </c>
      <c r="BM70" s="25">
        <v>0</v>
      </c>
      <c r="BN70" s="25">
        <v>0</v>
      </c>
      <c r="BO70" s="101" t="str">
        <f t="shared" si="20"/>
        <v>N/A</v>
      </c>
    </row>
    <row r="71" spans="1:67" s="1" customFormat="1" ht="15" customHeight="1" x14ac:dyDescent="0.55000000000000004">
      <c r="A71" s="16">
        <v>25</v>
      </c>
      <c r="B71" s="17" t="s">
        <v>85</v>
      </c>
      <c r="C71" s="18">
        <v>9510</v>
      </c>
      <c r="D71" s="17" t="s">
        <v>88</v>
      </c>
      <c r="E71" s="8">
        <v>2996</v>
      </c>
      <c r="F71" s="8">
        <v>2171</v>
      </c>
      <c r="G71" s="101">
        <f t="shared" si="0"/>
        <v>0.72463284379172233</v>
      </c>
      <c r="H71" s="8">
        <v>178</v>
      </c>
      <c r="I71" s="8">
        <v>103</v>
      </c>
      <c r="J71" s="101">
        <f t="shared" si="1"/>
        <v>0.5786516853932584</v>
      </c>
      <c r="K71" s="8">
        <v>3174</v>
      </c>
      <c r="L71" s="8">
        <v>2274</v>
      </c>
      <c r="M71" s="101">
        <f t="shared" si="2"/>
        <v>0.71644612476370506</v>
      </c>
      <c r="N71" s="8">
        <v>18831</v>
      </c>
      <c r="O71" s="8">
        <v>8776</v>
      </c>
      <c r="P71" s="101">
        <f t="shared" si="3"/>
        <v>0.46604004035898255</v>
      </c>
      <c r="Q71" s="8">
        <v>22005</v>
      </c>
      <c r="R71" s="8">
        <v>11050</v>
      </c>
      <c r="S71" s="101">
        <f t="shared" si="4"/>
        <v>0.50215860031810955</v>
      </c>
      <c r="T71" s="8">
        <v>973</v>
      </c>
      <c r="U71" s="8">
        <v>110</v>
      </c>
      <c r="V71" s="101">
        <f t="shared" si="5"/>
        <v>0.11305241521068859</v>
      </c>
      <c r="W71" s="8">
        <v>0</v>
      </c>
      <c r="X71" s="8">
        <v>26</v>
      </c>
      <c r="Y71" s="101" t="str">
        <f t="shared" si="6"/>
        <v>N/A</v>
      </c>
      <c r="Z71" s="8">
        <v>226</v>
      </c>
      <c r="AA71" s="8">
        <v>26</v>
      </c>
      <c r="AB71" s="101">
        <f t="shared" si="7"/>
        <v>0.11504424778761062</v>
      </c>
      <c r="AC71" s="8">
        <v>10524</v>
      </c>
      <c r="AD71" s="8">
        <v>4456</v>
      </c>
      <c r="AE71" s="101">
        <f t="shared" si="8"/>
        <v>0.42341315089319648</v>
      </c>
      <c r="AF71" s="8">
        <v>29</v>
      </c>
      <c r="AG71" s="8">
        <v>22</v>
      </c>
      <c r="AH71" s="101">
        <f t="shared" si="9"/>
        <v>0.75862068965517238</v>
      </c>
      <c r="AI71" s="8">
        <v>4805</v>
      </c>
      <c r="AJ71" s="8">
        <v>2104</v>
      </c>
      <c r="AK71" s="101">
        <f t="shared" si="10"/>
        <v>0.43787721123829343</v>
      </c>
      <c r="AL71" s="8">
        <v>0</v>
      </c>
      <c r="AM71" s="8">
        <v>5</v>
      </c>
      <c r="AN71" s="101" t="str">
        <f t="shared" si="11"/>
        <v>N/A</v>
      </c>
      <c r="AO71" s="8">
        <v>0</v>
      </c>
      <c r="AP71" s="8">
        <v>22</v>
      </c>
      <c r="AQ71" s="101" t="str">
        <f t="shared" si="12"/>
        <v>N/A</v>
      </c>
      <c r="AR71" s="8">
        <v>0</v>
      </c>
      <c r="AS71" s="8">
        <v>4</v>
      </c>
      <c r="AT71" s="101" t="str">
        <f t="shared" si="13"/>
        <v>N/A</v>
      </c>
      <c r="AU71" s="8">
        <v>0</v>
      </c>
      <c r="AV71" s="8">
        <v>0</v>
      </c>
      <c r="AW71" s="101" t="str">
        <f t="shared" si="14"/>
        <v>N/A</v>
      </c>
      <c r="AX71" s="8">
        <v>0</v>
      </c>
      <c r="AY71" s="8">
        <v>9</v>
      </c>
      <c r="AZ71" s="101" t="str">
        <f t="shared" si="15"/>
        <v>N/A</v>
      </c>
      <c r="BA71" s="8">
        <v>1000</v>
      </c>
      <c r="BB71" s="8">
        <v>1042</v>
      </c>
      <c r="BC71" s="101">
        <f t="shared" si="16"/>
        <v>1.042</v>
      </c>
      <c r="BD71" s="8">
        <v>1274</v>
      </c>
      <c r="BE71" s="8">
        <v>883</v>
      </c>
      <c r="BF71" s="101">
        <f t="shared" si="17"/>
        <v>0.69309262166405028</v>
      </c>
      <c r="BG71" s="8">
        <v>0</v>
      </c>
      <c r="BH71" s="8">
        <v>0</v>
      </c>
      <c r="BI71" s="101" t="str">
        <f t="shared" si="18"/>
        <v>N/A</v>
      </c>
      <c r="BJ71" s="25">
        <v>0</v>
      </c>
      <c r="BK71" s="25">
        <v>0</v>
      </c>
      <c r="BL71" s="101" t="str">
        <f t="shared" si="19"/>
        <v>N/A</v>
      </c>
      <c r="BM71" s="25">
        <v>0</v>
      </c>
      <c r="BN71" s="25">
        <v>0</v>
      </c>
      <c r="BO71" s="101" t="str">
        <f t="shared" si="20"/>
        <v>N/A</v>
      </c>
    </row>
    <row r="72" spans="1:67" s="1" customFormat="1" ht="15" customHeight="1" x14ac:dyDescent="0.55000000000000004">
      <c r="A72" s="16">
        <v>25</v>
      </c>
      <c r="B72" s="17" t="s">
        <v>85</v>
      </c>
      <c r="C72" s="18">
        <v>9511</v>
      </c>
      <c r="D72" s="17" t="s">
        <v>89</v>
      </c>
      <c r="E72" s="8">
        <v>3776</v>
      </c>
      <c r="F72" s="8">
        <v>2691</v>
      </c>
      <c r="G72" s="101">
        <f t="shared" si="0"/>
        <v>0.71265889830508478</v>
      </c>
      <c r="H72" s="8">
        <v>238</v>
      </c>
      <c r="I72" s="8">
        <v>110</v>
      </c>
      <c r="J72" s="101">
        <f t="shared" si="1"/>
        <v>0.46218487394957986</v>
      </c>
      <c r="K72" s="8">
        <v>4014</v>
      </c>
      <c r="L72" s="8">
        <v>2801</v>
      </c>
      <c r="M72" s="101">
        <f t="shared" si="2"/>
        <v>0.69780767314399605</v>
      </c>
      <c r="N72" s="8">
        <v>19417</v>
      </c>
      <c r="O72" s="8">
        <v>4597</v>
      </c>
      <c r="P72" s="101">
        <f t="shared" si="3"/>
        <v>0.23675130040685996</v>
      </c>
      <c r="Q72" s="8">
        <v>23431</v>
      </c>
      <c r="R72" s="8">
        <v>7398</v>
      </c>
      <c r="S72" s="101">
        <f t="shared" si="4"/>
        <v>0.315735563996415</v>
      </c>
      <c r="T72" s="8">
        <v>513</v>
      </c>
      <c r="U72" s="8">
        <v>186</v>
      </c>
      <c r="V72" s="101">
        <f t="shared" si="5"/>
        <v>0.36257309941520466</v>
      </c>
      <c r="W72" s="8">
        <v>150</v>
      </c>
      <c r="X72" s="8">
        <v>82</v>
      </c>
      <c r="Y72" s="101">
        <f t="shared" si="6"/>
        <v>0.54666666666666663</v>
      </c>
      <c r="Z72" s="8">
        <v>254</v>
      </c>
      <c r="AA72" s="8">
        <v>29</v>
      </c>
      <c r="AB72" s="101">
        <f t="shared" si="7"/>
        <v>0.1141732283464567</v>
      </c>
      <c r="AC72" s="8">
        <v>12666</v>
      </c>
      <c r="AD72" s="8">
        <v>2487</v>
      </c>
      <c r="AE72" s="101">
        <f t="shared" si="8"/>
        <v>0.19635243960208432</v>
      </c>
      <c r="AF72" s="8">
        <v>26</v>
      </c>
      <c r="AG72" s="8">
        <v>2</v>
      </c>
      <c r="AH72" s="101">
        <f t="shared" si="9"/>
        <v>7.6923076923076927E-2</v>
      </c>
      <c r="AI72" s="8">
        <v>4403</v>
      </c>
      <c r="AJ72" s="8">
        <v>856</v>
      </c>
      <c r="AK72" s="101">
        <f t="shared" si="10"/>
        <v>0.19441290029525324</v>
      </c>
      <c r="AL72" s="8">
        <v>0</v>
      </c>
      <c r="AM72" s="8">
        <v>14</v>
      </c>
      <c r="AN72" s="101" t="str">
        <f t="shared" si="11"/>
        <v>N/A</v>
      </c>
      <c r="AO72" s="8">
        <v>177</v>
      </c>
      <c r="AP72" s="8">
        <v>105</v>
      </c>
      <c r="AQ72" s="101">
        <f t="shared" si="12"/>
        <v>0.59322033898305082</v>
      </c>
      <c r="AR72" s="8">
        <v>0</v>
      </c>
      <c r="AS72" s="8">
        <v>4</v>
      </c>
      <c r="AT72" s="101" t="str">
        <f t="shared" si="13"/>
        <v>N/A</v>
      </c>
      <c r="AU72" s="8">
        <v>0</v>
      </c>
      <c r="AV72" s="8">
        <v>0</v>
      </c>
      <c r="AW72" s="101" t="str">
        <f t="shared" si="14"/>
        <v>N/A</v>
      </c>
      <c r="AX72" s="8">
        <v>17</v>
      </c>
      <c r="AY72" s="8">
        <v>35</v>
      </c>
      <c r="AZ72" s="101">
        <f t="shared" si="15"/>
        <v>2.0588235294117645</v>
      </c>
      <c r="BA72" s="8">
        <v>420</v>
      </c>
      <c r="BB72" s="8">
        <v>140</v>
      </c>
      <c r="BC72" s="101">
        <f t="shared" si="16"/>
        <v>0.33333333333333331</v>
      </c>
      <c r="BD72" s="8">
        <v>791</v>
      </c>
      <c r="BE72" s="8">
        <v>579</v>
      </c>
      <c r="BF72" s="101">
        <f t="shared" si="17"/>
        <v>0.73198482932996212</v>
      </c>
      <c r="BG72" s="8">
        <v>0</v>
      </c>
      <c r="BH72" s="8">
        <v>3</v>
      </c>
      <c r="BI72" s="101" t="str">
        <f t="shared" si="18"/>
        <v>N/A</v>
      </c>
      <c r="BJ72" s="25">
        <v>0</v>
      </c>
      <c r="BK72" s="25">
        <v>0</v>
      </c>
      <c r="BL72" s="101" t="str">
        <f t="shared" si="19"/>
        <v>N/A</v>
      </c>
      <c r="BM72" s="25">
        <v>0</v>
      </c>
      <c r="BN72" s="25">
        <v>0</v>
      </c>
      <c r="BO72" s="101" t="str">
        <f t="shared" si="20"/>
        <v>N/A</v>
      </c>
    </row>
    <row r="73" spans="1:67" s="1" customFormat="1" ht="15" customHeight="1" x14ac:dyDescent="0.55000000000000004">
      <c r="A73" s="16">
        <v>25</v>
      </c>
      <c r="B73" s="17" t="s">
        <v>85</v>
      </c>
      <c r="C73" s="18">
        <v>9512</v>
      </c>
      <c r="D73" s="17" t="s">
        <v>90</v>
      </c>
      <c r="E73" s="8">
        <v>4827</v>
      </c>
      <c r="F73" s="8">
        <v>2537</v>
      </c>
      <c r="G73" s="101">
        <f t="shared" si="0"/>
        <v>0.52558524963745601</v>
      </c>
      <c r="H73" s="8">
        <v>372</v>
      </c>
      <c r="I73" s="8">
        <v>108</v>
      </c>
      <c r="J73" s="101">
        <f t="shared" si="1"/>
        <v>0.29032258064516131</v>
      </c>
      <c r="K73" s="8">
        <v>5199</v>
      </c>
      <c r="L73" s="8">
        <v>2645</v>
      </c>
      <c r="M73" s="101">
        <f t="shared" si="2"/>
        <v>0.50875168301596463</v>
      </c>
      <c r="N73" s="8">
        <v>43812</v>
      </c>
      <c r="O73" s="8">
        <v>7138</v>
      </c>
      <c r="P73" s="101">
        <f t="shared" si="3"/>
        <v>0.16292339998174016</v>
      </c>
      <c r="Q73" s="8">
        <v>49011</v>
      </c>
      <c r="R73" s="8">
        <v>9783</v>
      </c>
      <c r="S73" s="101">
        <f t="shared" si="4"/>
        <v>0.19960825120891229</v>
      </c>
      <c r="T73" s="8">
        <v>868</v>
      </c>
      <c r="U73" s="8">
        <v>95</v>
      </c>
      <c r="V73" s="101">
        <f t="shared" si="5"/>
        <v>0.10944700460829493</v>
      </c>
      <c r="W73" s="8">
        <v>75</v>
      </c>
      <c r="X73" s="8">
        <v>72</v>
      </c>
      <c r="Y73" s="101">
        <f t="shared" si="6"/>
        <v>0.96</v>
      </c>
      <c r="Z73" s="8">
        <v>311</v>
      </c>
      <c r="AA73" s="8">
        <v>29</v>
      </c>
      <c r="AB73" s="101">
        <f t="shared" si="7"/>
        <v>9.3247588424437297E-2</v>
      </c>
      <c r="AC73" s="8">
        <v>27352</v>
      </c>
      <c r="AD73" s="8">
        <v>4395</v>
      </c>
      <c r="AE73" s="101">
        <f t="shared" si="8"/>
        <v>0.16068294823047674</v>
      </c>
      <c r="AF73" s="8">
        <v>41</v>
      </c>
      <c r="AG73" s="8">
        <v>3</v>
      </c>
      <c r="AH73" s="101">
        <f t="shared" si="9"/>
        <v>7.3170731707317069E-2</v>
      </c>
      <c r="AI73" s="8">
        <v>11290</v>
      </c>
      <c r="AJ73" s="8">
        <v>1940</v>
      </c>
      <c r="AK73" s="101">
        <f t="shared" si="10"/>
        <v>0.17183348095659876</v>
      </c>
      <c r="AL73" s="8">
        <v>0</v>
      </c>
      <c r="AM73" s="8">
        <v>5</v>
      </c>
      <c r="AN73" s="101" t="str">
        <f t="shared" si="11"/>
        <v>N/A</v>
      </c>
      <c r="AO73" s="8">
        <v>275</v>
      </c>
      <c r="AP73" s="8">
        <v>62</v>
      </c>
      <c r="AQ73" s="101">
        <f t="shared" si="12"/>
        <v>0.22545454545454546</v>
      </c>
      <c r="AR73" s="8">
        <v>0</v>
      </c>
      <c r="AS73" s="8">
        <v>2</v>
      </c>
      <c r="AT73" s="101" t="str">
        <f t="shared" si="13"/>
        <v>N/A</v>
      </c>
      <c r="AU73" s="8">
        <v>0</v>
      </c>
      <c r="AV73" s="8">
        <v>0</v>
      </c>
      <c r="AW73" s="101" t="str">
        <f t="shared" si="14"/>
        <v>N/A</v>
      </c>
      <c r="AX73" s="8">
        <v>21</v>
      </c>
      <c r="AY73" s="8">
        <v>5</v>
      </c>
      <c r="AZ73" s="101">
        <f t="shared" si="15"/>
        <v>0.23809523809523808</v>
      </c>
      <c r="BA73" s="8">
        <v>980</v>
      </c>
      <c r="BB73" s="8">
        <v>158</v>
      </c>
      <c r="BC73" s="101">
        <f t="shared" si="16"/>
        <v>0.16122448979591836</v>
      </c>
      <c r="BD73" s="8">
        <v>2599</v>
      </c>
      <c r="BE73" s="8">
        <v>319</v>
      </c>
      <c r="BF73" s="101">
        <f t="shared" si="17"/>
        <v>0.12273951519815314</v>
      </c>
      <c r="BG73" s="8">
        <v>0</v>
      </c>
      <c r="BH73" s="8">
        <v>0</v>
      </c>
      <c r="BI73" s="101" t="str">
        <f t="shared" si="18"/>
        <v>N/A</v>
      </c>
      <c r="BJ73" s="25">
        <v>33</v>
      </c>
      <c r="BK73" s="25">
        <v>7</v>
      </c>
      <c r="BL73" s="101">
        <f t="shared" si="19"/>
        <v>0.21212121212121213</v>
      </c>
      <c r="BM73" s="25">
        <v>25</v>
      </c>
      <c r="BN73" s="25">
        <v>6</v>
      </c>
      <c r="BO73" s="101">
        <f t="shared" si="20"/>
        <v>0.24</v>
      </c>
    </row>
    <row r="74" spans="1:67" s="1" customFormat="1" ht="15" customHeight="1" x14ac:dyDescent="0.55000000000000004">
      <c r="A74" s="16">
        <v>25</v>
      </c>
      <c r="B74" s="17" t="s">
        <v>85</v>
      </c>
      <c r="C74" s="18">
        <v>9513</v>
      </c>
      <c r="D74" s="17" t="s">
        <v>91</v>
      </c>
      <c r="E74" s="8">
        <v>2192</v>
      </c>
      <c r="F74" s="8">
        <v>2170</v>
      </c>
      <c r="G74" s="101">
        <f t="shared" si="0"/>
        <v>0.98996350364963503</v>
      </c>
      <c r="H74" s="8">
        <v>138</v>
      </c>
      <c r="I74" s="8">
        <v>91</v>
      </c>
      <c r="J74" s="101">
        <f t="shared" si="1"/>
        <v>0.65942028985507251</v>
      </c>
      <c r="K74" s="8">
        <v>2330</v>
      </c>
      <c r="L74" s="8">
        <v>2261</v>
      </c>
      <c r="M74" s="101">
        <f t="shared" si="2"/>
        <v>0.97038626609442058</v>
      </c>
      <c r="N74" s="8">
        <v>24073</v>
      </c>
      <c r="O74" s="8">
        <v>10226</v>
      </c>
      <c r="P74" s="101">
        <f t="shared" si="3"/>
        <v>0.42479125991775019</v>
      </c>
      <c r="Q74" s="8">
        <v>26403</v>
      </c>
      <c r="R74" s="8">
        <v>12487</v>
      </c>
      <c r="S74" s="101">
        <f t="shared" si="4"/>
        <v>0.4729386812104685</v>
      </c>
      <c r="T74" s="8">
        <v>309</v>
      </c>
      <c r="U74" s="8">
        <v>175</v>
      </c>
      <c r="V74" s="101">
        <f t="shared" si="5"/>
        <v>0.56634304207119746</v>
      </c>
      <c r="W74" s="8">
        <v>75</v>
      </c>
      <c r="X74" s="8">
        <v>51</v>
      </c>
      <c r="Y74" s="101">
        <f t="shared" si="6"/>
        <v>0.68</v>
      </c>
      <c r="Z74" s="8">
        <v>273</v>
      </c>
      <c r="AA74" s="8">
        <v>130</v>
      </c>
      <c r="AB74" s="101">
        <f t="shared" si="7"/>
        <v>0.47619047619047616</v>
      </c>
      <c r="AC74" s="8">
        <v>11482</v>
      </c>
      <c r="AD74" s="8">
        <v>4616</v>
      </c>
      <c r="AE74" s="101">
        <f t="shared" si="8"/>
        <v>0.40202055391046854</v>
      </c>
      <c r="AF74" s="8">
        <v>48</v>
      </c>
      <c r="AG74" s="8">
        <v>3</v>
      </c>
      <c r="AH74" s="101">
        <f t="shared" si="9"/>
        <v>6.25E-2</v>
      </c>
      <c r="AI74" s="8">
        <v>8202</v>
      </c>
      <c r="AJ74" s="8">
        <v>2467</v>
      </c>
      <c r="AK74" s="101">
        <f t="shared" si="10"/>
        <v>0.30078029748841745</v>
      </c>
      <c r="AL74" s="8">
        <v>0</v>
      </c>
      <c r="AM74" s="8">
        <v>2</v>
      </c>
      <c r="AN74" s="101" t="str">
        <f t="shared" si="11"/>
        <v>N/A</v>
      </c>
      <c r="AO74" s="8">
        <v>150</v>
      </c>
      <c r="AP74" s="8">
        <v>94</v>
      </c>
      <c r="AQ74" s="101">
        <f t="shared" si="12"/>
        <v>0.62666666666666671</v>
      </c>
      <c r="AR74" s="8">
        <v>0</v>
      </c>
      <c r="AS74" s="8">
        <v>1</v>
      </c>
      <c r="AT74" s="101" t="str">
        <f t="shared" si="13"/>
        <v>N/A</v>
      </c>
      <c r="AU74" s="8">
        <v>0</v>
      </c>
      <c r="AV74" s="8">
        <v>0</v>
      </c>
      <c r="AW74" s="101" t="str">
        <f t="shared" si="14"/>
        <v>N/A</v>
      </c>
      <c r="AX74" s="8">
        <v>13</v>
      </c>
      <c r="AY74" s="8">
        <v>1</v>
      </c>
      <c r="AZ74" s="101">
        <f t="shared" si="15"/>
        <v>7.6923076923076927E-2</v>
      </c>
      <c r="BA74" s="8">
        <v>300</v>
      </c>
      <c r="BB74" s="8">
        <v>400</v>
      </c>
      <c r="BC74" s="101">
        <f t="shared" si="16"/>
        <v>1.3333333333333333</v>
      </c>
      <c r="BD74" s="8">
        <v>3221</v>
      </c>
      <c r="BE74" s="8">
        <v>2222</v>
      </c>
      <c r="BF74" s="101">
        <f t="shared" si="17"/>
        <v>0.68984787333126363</v>
      </c>
      <c r="BG74" s="8">
        <v>0</v>
      </c>
      <c r="BH74" s="8">
        <v>0</v>
      </c>
      <c r="BI74" s="101" t="str">
        <f t="shared" si="18"/>
        <v>N/A</v>
      </c>
      <c r="BJ74" s="25">
        <v>49</v>
      </c>
      <c r="BK74" s="25">
        <v>10</v>
      </c>
      <c r="BL74" s="101">
        <f t="shared" si="19"/>
        <v>0.20408163265306123</v>
      </c>
      <c r="BM74" s="25">
        <v>25</v>
      </c>
      <c r="BN74" s="25">
        <v>0</v>
      </c>
      <c r="BO74" s="101">
        <f t="shared" si="20"/>
        <v>0</v>
      </c>
    </row>
    <row r="75" spans="1:67" s="1" customFormat="1" ht="15" customHeight="1" x14ac:dyDescent="0.55000000000000004">
      <c r="A75" s="16">
        <v>27</v>
      </c>
      <c r="B75" s="17" t="s">
        <v>92</v>
      </c>
      <c r="C75" s="18">
        <v>9522</v>
      </c>
      <c r="D75" s="17" t="s">
        <v>93</v>
      </c>
      <c r="E75" s="8">
        <v>13872</v>
      </c>
      <c r="F75" s="8">
        <v>4318</v>
      </c>
      <c r="G75" s="101">
        <f t="shared" si="0"/>
        <v>0.31127450980392157</v>
      </c>
      <c r="H75" s="8">
        <v>649</v>
      </c>
      <c r="I75" s="8">
        <v>115</v>
      </c>
      <c r="J75" s="101">
        <f t="shared" si="1"/>
        <v>0.17719568567026195</v>
      </c>
      <c r="K75" s="8">
        <v>14521</v>
      </c>
      <c r="L75" s="8">
        <v>4433</v>
      </c>
      <c r="M75" s="101">
        <f t="shared" si="2"/>
        <v>0.30528200537153088</v>
      </c>
      <c r="N75" s="8">
        <v>25526</v>
      </c>
      <c r="O75" s="8">
        <v>2644</v>
      </c>
      <c r="P75" s="101">
        <f t="shared" si="3"/>
        <v>0.10358066285356107</v>
      </c>
      <c r="Q75" s="8">
        <v>40047</v>
      </c>
      <c r="R75" s="8">
        <v>7077</v>
      </c>
      <c r="S75" s="101">
        <f t="shared" si="4"/>
        <v>0.17671735710540115</v>
      </c>
      <c r="T75" s="8">
        <v>26</v>
      </c>
      <c r="U75" s="8">
        <v>4</v>
      </c>
      <c r="V75" s="101">
        <f t="shared" si="5"/>
        <v>0.15384615384615385</v>
      </c>
      <c r="W75" s="8">
        <v>212</v>
      </c>
      <c r="X75" s="8">
        <v>14</v>
      </c>
      <c r="Y75" s="101">
        <f t="shared" si="6"/>
        <v>6.6037735849056603E-2</v>
      </c>
      <c r="Z75" s="8">
        <v>32</v>
      </c>
      <c r="AA75" s="8">
        <v>1</v>
      </c>
      <c r="AB75" s="101">
        <f t="shared" si="7"/>
        <v>3.125E-2</v>
      </c>
      <c r="AC75" s="8">
        <v>10573</v>
      </c>
      <c r="AD75" s="8">
        <v>1470</v>
      </c>
      <c r="AE75" s="101">
        <f t="shared" si="8"/>
        <v>0.13903338692897002</v>
      </c>
      <c r="AF75" s="8">
        <v>0</v>
      </c>
      <c r="AG75" s="8">
        <v>0</v>
      </c>
      <c r="AH75" s="101" t="str">
        <f t="shared" si="9"/>
        <v>N/A</v>
      </c>
      <c r="AI75" s="8">
        <v>441</v>
      </c>
      <c r="AJ75" s="8">
        <v>54</v>
      </c>
      <c r="AK75" s="101">
        <f t="shared" si="10"/>
        <v>0.12244897959183673</v>
      </c>
      <c r="AL75" s="8">
        <v>6810</v>
      </c>
      <c r="AM75" s="8">
        <v>55</v>
      </c>
      <c r="AN75" s="101">
        <f t="shared" si="11"/>
        <v>8.0763582966226141E-3</v>
      </c>
      <c r="AO75" s="8">
        <v>7068</v>
      </c>
      <c r="AP75" s="8">
        <v>1031</v>
      </c>
      <c r="AQ75" s="101">
        <f t="shared" si="12"/>
        <v>0.14586870401810978</v>
      </c>
      <c r="AR75" s="8">
        <v>0</v>
      </c>
      <c r="AS75" s="8">
        <v>2</v>
      </c>
      <c r="AT75" s="101" t="str">
        <f t="shared" si="13"/>
        <v>N/A</v>
      </c>
      <c r="AU75" s="8">
        <v>0</v>
      </c>
      <c r="AV75" s="8">
        <v>0</v>
      </c>
      <c r="AW75" s="101" t="str">
        <f t="shared" si="14"/>
        <v>N/A</v>
      </c>
      <c r="AX75" s="8">
        <v>71</v>
      </c>
      <c r="AY75" s="8">
        <v>7</v>
      </c>
      <c r="AZ75" s="101">
        <f t="shared" si="15"/>
        <v>9.8591549295774641E-2</v>
      </c>
      <c r="BA75" s="8">
        <v>95</v>
      </c>
      <c r="BB75" s="8">
        <v>1</v>
      </c>
      <c r="BC75" s="101">
        <f t="shared" si="16"/>
        <v>1.0526315789473684E-2</v>
      </c>
      <c r="BD75" s="8">
        <v>198</v>
      </c>
      <c r="BE75" s="8">
        <v>5</v>
      </c>
      <c r="BF75" s="101">
        <f t="shared" si="17"/>
        <v>2.5252525252525252E-2</v>
      </c>
      <c r="BG75" s="8">
        <v>0</v>
      </c>
      <c r="BH75" s="8">
        <v>0</v>
      </c>
      <c r="BI75" s="101" t="str">
        <f t="shared" si="18"/>
        <v>N/A</v>
      </c>
      <c r="BJ75" s="25">
        <v>133</v>
      </c>
      <c r="BK75" s="25">
        <v>38</v>
      </c>
      <c r="BL75" s="101">
        <f t="shared" si="19"/>
        <v>0.2857142857142857</v>
      </c>
      <c r="BM75" s="25">
        <v>73</v>
      </c>
      <c r="BN75" s="25">
        <v>15</v>
      </c>
      <c r="BO75" s="101">
        <f t="shared" si="20"/>
        <v>0.20547945205479451</v>
      </c>
    </row>
    <row r="76" spans="1:67" s="1" customFormat="1" ht="15" customHeight="1" x14ac:dyDescent="0.55000000000000004">
      <c r="A76" s="16">
        <v>41</v>
      </c>
      <c r="B76" s="17" t="s">
        <v>94</v>
      </c>
      <c r="C76" s="18">
        <v>9116</v>
      </c>
      <c r="D76" s="17" t="s">
        <v>95</v>
      </c>
      <c r="E76" s="8">
        <v>3111</v>
      </c>
      <c r="F76" s="8">
        <v>2753</v>
      </c>
      <c r="G76" s="101">
        <f t="shared" ref="G76:G129" si="21">IF(E76=0,"N/A",F76/E76)</f>
        <v>0.88492446158791382</v>
      </c>
      <c r="H76" s="8">
        <v>313</v>
      </c>
      <c r="I76" s="8">
        <v>141</v>
      </c>
      <c r="J76" s="101">
        <f t="shared" ref="J76:J129" si="22">IF(H76=0,"N/A",I76/H76)</f>
        <v>0.45047923322683708</v>
      </c>
      <c r="K76" s="8">
        <v>3424</v>
      </c>
      <c r="L76" s="8">
        <v>2894</v>
      </c>
      <c r="M76" s="101">
        <f t="shared" ref="M76:M129" si="23">IF(K76=0,"N/A",L76/K76)</f>
        <v>0.84521028037383172</v>
      </c>
      <c r="N76" s="8">
        <v>9647</v>
      </c>
      <c r="O76" s="8">
        <v>4379</v>
      </c>
      <c r="P76" s="101">
        <f t="shared" ref="P76:P129" si="24">IF(N76=0,"N/A",O76/N76)</f>
        <v>0.45392349953353373</v>
      </c>
      <c r="Q76" s="8">
        <v>13071</v>
      </c>
      <c r="R76" s="8">
        <v>7273</v>
      </c>
      <c r="S76" s="101">
        <f t="shared" ref="S76:S129" si="25">IF(Q76=0,"N/A",R76/Q76)</f>
        <v>0.55642261494912404</v>
      </c>
      <c r="T76" s="8">
        <v>133</v>
      </c>
      <c r="U76" s="8">
        <v>97</v>
      </c>
      <c r="V76" s="101">
        <f t="shared" ref="V76:V129" si="26">IF(T76=0,"N/A",U76/T76)</f>
        <v>0.72932330827067671</v>
      </c>
      <c r="W76" s="8">
        <v>126</v>
      </c>
      <c r="X76" s="8">
        <v>61</v>
      </c>
      <c r="Y76" s="101">
        <f t="shared" ref="Y76:Y129" si="27">IF(W76=0,"N/A",X76/W76)</f>
        <v>0.48412698412698413</v>
      </c>
      <c r="Z76" s="8">
        <v>89</v>
      </c>
      <c r="AA76" s="8">
        <v>31</v>
      </c>
      <c r="AB76" s="101">
        <f t="shared" ref="AB76:AB129" si="28">IF(Z76=0,"N/A",AA76/Z76)</f>
        <v>0.34831460674157305</v>
      </c>
      <c r="AC76" s="8">
        <v>5406</v>
      </c>
      <c r="AD76" s="8">
        <v>2383</v>
      </c>
      <c r="AE76" s="101">
        <f t="shared" ref="AE76:AE129" si="29">IF(AC76=0,"N/A",AD76/AC76)</f>
        <v>0.44080651128375881</v>
      </c>
      <c r="AF76" s="8">
        <v>38</v>
      </c>
      <c r="AG76" s="8">
        <v>11</v>
      </c>
      <c r="AH76" s="101">
        <f t="shared" ref="AH76:AH129" si="30">IF(AF76=0,"N/A",AG76/AF76)</f>
        <v>0.28947368421052633</v>
      </c>
      <c r="AI76" s="8">
        <v>2718</v>
      </c>
      <c r="AJ76" s="8">
        <v>1475</v>
      </c>
      <c r="AK76" s="101">
        <f t="shared" ref="AK76:AK129" si="31">IF(AI76=0,"N/A",AJ76/AI76)</f>
        <v>0.54267844002943344</v>
      </c>
      <c r="AL76" s="8">
        <v>0</v>
      </c>
      <c r="AM76" s="8">
        <v>1</v>
      </c>
      <c r="AN76" s="101" t="str">
        <f t="shared" ref="AN76:AN129" si="32">IF(AL76=0,"N/A",AM76/AL76)</f>
        <v>N/A</v>
      </c>
      <c r="AO76" s="8">
        <v>114</v>
      </c>
      <c r="AP76" s="8">
        <v>37</v>
      </c>
      <c r="AQ76" s="101">
        <f t="shared" ref="AQ76:AQ129" si="33">IF(AO76=0,"N/A",AP76/AO76)</f>
        <v>0.32456140350877194</v>
      </c>
      <c r="AR76" s="8">
        <v>0</v>
      </c>
      <c r="AS76" s="8">
        <v>1</v>
      </c>
      <c r="AT76" s="101" t="str">
        <f t="shared" ref="AT76:AT129" si="34">IF(AR76=0,"N/A",AS76/AR76)</f>
        <v>N/A</v>
      </c>
      <c r="AU76" s="8">
        <v>0</v>
      </c>
      <c r="AV76" s="8">
        <v>1</v>
      </c>
      <c r="AW76" s="101" t="str">
        <f t="shared" ref="AW76:AW129" si="35">IF(AU76=0,"N/A",AV76/AU76)</f>
        <v>N/A</v>
      </c>
      <c r="AX76" s="8">
        <v>46</v>
      </c>
      <c r="AY76" s="8">
        <v>29</v>
      </c>
      <c r="AZ76" s="101">
        <f t="shared" ref="AZ76:AZ129" si="36">IF(AX76=0,"N/A",AY76/AX76)</f>
        <v>0.63043478260869568</v>
      </c>
      <c r="BA76" s="8">
        <v>150</v>
      </c>
      <c r="BB76" s="8">
        <v>123</v>
      </c>
      <c r="BC76" s="101">
        <f t="shared" ref="BC76:BC129" si="37">IF(BA76=0,"N/A",BB76/BA76)</f>
        <v>0.82</v>
      </c>
      <c r="BD76" s="8">
        <v>827</v>
      </c>
      <c r="BE76" s="8">
        <v>102</v>
      </c>
      <c r="BF76" s="101">
        <f t="shared" ref="BF76:BF129" si="38">IF(BD76=0,"N/A",BE76/BD76)</f>
        <v>0.12333736396614269</v>
      </c>
      <c r="BG76" s="8">
        <v>0</v>
      </c>
      <c r="BH76" s="8">
        <v>1</v>
      </c>
      <c r="BI76" s="101" t="str">
        <f t="shared" ref="BI76:BI129" si="39">IF(BG76=0,"N/A",BH76/BG76)</f>
        <v>N/A</v>
      </c>
      <c r="BJ76" s="25">
        <v>20</v>
      </c>
      <c r="BK76" s="25">
        <v>6</v>
      </c>
      <c r="BL76" s="101">
        <f t="shared" ref="BL76:BL129" si="40">IF(BJ76=0,"N/A",BK76/BJ76)</f>
        <v>0.3</v>
      </c>
      <c r="BM76" s="25">
        <v>12</v>
      </c>
      <c r="BN76" s="25">
        <v>6</v>
      </c>
      <c r="BO76" s="101">
        <f t="shared" ref="BO76:BO129" si="41">IF(BM76=0,"N/A",BN76/BM76)</f>
        <v>0.5</v>
      </c>
    </row>
    <row r="77" spans="1:67" s="1" customFormat="1" ht="15" customHeight="1" x14ac:dyDescent="0.55000000000000004">
      <c r="A77" s="16">
        <v>41</v>
      </c>
      <c r="B77" s="17" t="s">
        <v>94</v>
      </c>
      <c r="C77" s="18">
        <v>9525</v>
      </c>
      <c r="D77" s="17" t="s">
        <v>96</v>
      </c>
      <c r="E77" s="8">
        <v>2873</v>
      </c>
      <c r="F77" s="8">
        <v>2620</v>
      </c>
      <c r="G77" s="101">
        <f t="shared" si="21"/>
        <v>0.91193873999303865</v>
      </c>
      <c r="H77" s="8">
        <v>258</v>
      </c>
      <c r="I77" s="8">
        <v>91</v>
      </c>
      <c r="J77" s="101">
        <f t="shared" si="22"/>
        <v>0.35271317829457366</v>
      </c>
      <c r="K77" s="8">
        <v>3131</v>
      </c>
      <c r="L77" s="8">
        <v>2711</v>
      </c>
      <c r="M77" s="101">
        <f t="shared" si="23"/>
        <v>0.86585755349728522</v>
      </c>
      <c r="N77" s="8">
        <v>7334</v>
      </c>
      <c r="O77" s="8">
        <v>3826</v>
      </c>
      <c r="P77" s="101">
        <f t="shared" si="24"/>
        <v>0.52167984728661032</v>
      </c>
      <c r="Q77" s="8">
        <v>10465</v>
      </c>
      <c r="R77" s="8">
        <v>6537</v>
      </c>
      <c r="S77" s="101">
        <f t="shared" si="25"/>
        <v>0.6246536072623029</v>
      </c>
      <c r="T77" s="8">
        <v>63</v>
      </c>
      <c r="U77" s="8">
        <v>25</v>
      </c>
      <c r="V77" s="101">
        <f t="shared" si="26"/>
        <v>0.3968253968253968</v>
      </c>
      <c r="W77" s="8">
        <v>0</v>
      </c>
      <c r="X77" s="8">
        <v>28</v>
      </c>
      <c r="Y77" s="101" t="str">
        <f t="shared" si="27"/>
        <v>N/A</v>
      </c>
      <c r="Z77" s="8">
        <v>84</v>
      </c>
      <c r="AA77" s="8">
        <v>40</v>
      </c>
      <c r="AB77" s="101">
        <f t="shared" si="28"/>
        <v>0.47619047619047616</v>
      </c>
      <c r="AC77" s="8">
        <v>3972</v>
      </c>
      <c r="AD77" s="8">
        <v>1278</v>
      </c>
      <c r="AE77" s="101">
        <f t="shared" si="29"/>
        <v>0.32175226586102718</v>
      </c>
      <c r="AF77" s="8">
        <v>0</v>
      </c>
      <c r="AG77" s="8">
        <v>1</v>
      </c>
      <c r="AH77" s="101" t="str">
        <f t="shared" si="30"/>
        <v>N/A</v>
      </c>
      <c r="AI77" s="8">
        <v>1912</v>
      </c>
      <c r="AJ77" s="8">
        <v>623</v>
      </c>
      <c r="AK77" s="101">
        <f t="shared" si="31"/>
        <v>0.32583682008368203</v>
      </c>
      <c r="AL77" s="8">
        <v>0</v>
      </c>
      <c r="AM77" s="8">
        <v>2</v>
      </c>
      <c r="AN77" s="101" t="str">
        <f t="shared" si="32"/>
        <v>N/A</v>
      </c>
      <c r="AO77" s="8">
        <v>85</v>
      </c>
      <c r="AP77" s="8">
        <v>22</v>
      </c>
      <c r="AQ77" s="101">
        <f t="shared" si="33"/>
        <v>0.25882352941176473</v>
      </c>
      <c r="AR77" s="8">
        <v>0</v>
      </c>
      <c r="AS77" s="8">
        <v>1</v>
      </c>
      <c r="AT77" s="101" t="str">
        <f t="shared" si="34"/>
        <v>N/A</v>
      </c>
      <c r="AU77" s="8">
        <v>0</v>
      </c>
      <c r="AV77" s="8">
        <v>0</v>
      </c>
      <c r="AW77" s="101" t="str">
        <f t="shared" si="35"/>
        <v>N/A</v>
      </c>
      <c r="AX77" s="8">
        <v>34</v>
      </c>
      <c r="AY77" s="8">
        <v>5</v>
      </c>
      <c r="AZ77" s="101">
        <f t="shared" si="36"/>
        <v>0.14705882352941177</v>
      </c>
      <c r="BA77" s="8">
        <v>90</v>
      </c>
      <c r="BB77" s="8">
        <v>116</v>
      </c>
      <c r="BC77" s="101">
        <f t="shared" si="37"/>
        <v>1.288888888888889</v>
      </c>
      <c r="BD77" s="8">
        <v>1094</v>
      </c>
      <c r="BE77" s="8">
        <v>1643</v>
      </c>
      <c r="BF77" s="101">
        <f t="shared" si="38"/>
        <v>1.5018281535648994</v>
      </c>
      <c r="BG77" s="8">
        <v>0</v>
      </c>
      <c r="BH77" s="8">
        <v>0</v>
      </c>
      <c r="BI77" s="101" t="str">
        <f t="shared" si="39"/>
        <v>N/A</v>
      </c>
      <c r="BJ77" s="25">
        <v>20</v>
      </c>
      <c r="BK77" s="25">
        <v>5</v>
      </c>
      <c r="BL77" s="101">
        <f t="shared" si="40"/>
        <v>0.25</v>
      </c>
      <c r="BM77" s="25">
        <v>10</v>
      </c>
      <c r="BN77" s="25">
        <v>5</v>
      </c>
      <c r="BO77" s="101">
        <f t="shared" si="41"/>
        <v>0.5</v>
      </c>
    </row>
    <row r="78" spans="1:67" s="1" customFormat="1" ht="15" customHeight="1" x14ac:dyDescent="0.55000000000000004">
      <c r="A78" s="16">
        <v>41</v>
      </c>
      <c r="B78" s="17" t="s">
        <v>94</v>
      </c>
      <c r="C78" s="18">
        <v>9526</v>
      </c>
      <c r="D78" s="17" t="s">
        <v>97</v>
      </c>
      <c r="E78" s="8">
        <v>2554</v>
      </c>
      <c r="F78" s="8">
        <v>2125</v>
      </c>
      <c r="G78" s="101">
        <f t="shared" si="21"/>
        <v>0.83202819107282688</v>
      </c>
      <c r="H78" s="8">
        <v>258</v>
      </c>
      <c r="I78" s="8">
        <v>102</v>
      </c>
      <c r="J78" s="101">
        <f t="shared" si="22"/>
        <v>0.39534883720930231</v>
      </c>
      <c r="K78" s="8">
        <v>2812</v>
      </c>
      <c r="L78" s="8">
        <v>2227</v>
      </c>
      <c r="M78" s="101">
        <f t="shared" si="23"/>
        <v>0.79196301564722615</v>
      </c>
      <c r="N78" s="8">
        <v>7287</v>
      </c>
      <c r="O78" s="8">
        <v>2208</v>
      </c>
      <c r="P78" s="101">
        <f t="shared" si="24"/>
        <v>0.30300535199670647</v>
      </c>
      <c r="Q78" s="8">
        <v>10099</v>
      </c>
      <c r="R78" s="8">
        <v>4435</v>
      </c>
      <c r="S78" s="101">
        <f t="shared" si="25"/>
        <v>0.43915239132587386</v>
      </c>
      <c r="T78" s="8">
        <v>89</v>
      </c>
      <c r="U78" s="8">
        <v>74</v>
      </c>
      <c r="V78" s="101">
        <f t="shared" si="26"/>
        <v>0.8314606741573034</v>
      </c>
      <c r="W78" s="8">
        <v>280</v>
      </c>
      <c r="X78" s="8">
        <v>57</v>
      </c>
      <c r="Y78" s="101">
        <f t="shared" si="27"/>
        <v>0.20357142857142857</v>
      </c>
      <c r="Z78" s="8">
        <v>109</v>
      </c>
      <c r="AA78" s="8">
        <v>8</v>
      </c>
      <c r="AB78" s="101">
        <f t="shared" si="28"/>
        <v>7.3394495412844041E-2</v>
      </c>
      <c r="AC78" s="8">
        <v>3379</v>
      </c>
      <c r="AD78" s="8">
        <v>1260</v>
      </c>
      <c r="AE78" s="101">
        <f t="shared" si="29"/>
        <v>0.37289138798461086</v>
      </c>
      <c r="AF78" s="8">
        <v>0</v>
      </c>
      <c r="AG78" s="8">
        <v>0</v>
      </c>
      <c r="AH78" s="101" t="str">
        <f t="shared" si="30"/>
        <v>N/A</v>
      </c>
      <c r="AI78" s="8">
        <v>1526</v>
      </c>
      <c r="AJ78" s="8">
        <v>388</v>
      </c>
      <c r="AK78" s="101">
        <f t="shared" si="31"/>
        <v>0.25425950196592401</v>
      </c>
      <c r="AL78" s="8">
        <v>0</v>
      </c>
      <c r="AM78" s="8">
        <v>3</v>
      </c>
      <c r="AN78" s="101" t="str">
        <f t="shared" si="32"/>
        <v>N/A</v>
      </c>
      <c r="AO78" s="8">
        <v>152</v>
      </c>
      <c r="AP78" s="8">
        <v>29</v>
      </c>
      <c r="AQ78" s="101">
        <f t="shared" si="33"/>
        <v>0.19078947368421054</v>
      </c>
      <c r="AR78" s="8">
        <v>0</v>
      </c>
      <c r="AS78" s="8">
        <v>1</v>
      </c>
      <c r="AT78" s="101" t="str">
        <f t="shared" si="34"/>
        <v>N/A</v>
      </c>
      <c r="AU78" s="8">
        <v>0</v>
      </c>
      <c r="AV78" s="8">
        <v>0</v>
      </c>
      <c r="AW78" s="101" t="str">
        <f t="shared" si="35"/>
        <v>N/A</v>
      </c>
      <c r="AX78" s="8">
        <v>17</v>
      </c>
      <c r="AY78" s="8">
        <v>5</v>
      </c>
      <c r="AZ78" s="101">
        <f t="shared" si="36"/>
        <v>0.29411764705882354</v>
      </c>
      <c r="BA78" s="8">
        <v>94</v>
      </c>
      <c r="BB78" s="8">
        <v>71</v>
      </c>
      <c r="BC78" s="101">
        <f t="shared" si="37"/>
        <v>0.75531914893617025</v>
      </c>
      <c r="BD78" s="8">
        <v>1641</v>
      </c>
      <c r="BE78" s="8">
        <v>309</v>
      </c>
      <c r="BF78" s="101">
        <f t="shared" si="38"/>
        <v>0.1882998171846435</v>
      </c>
      <c r="BG78" s="8">
        <v>0</v>
      </c>
      <c r="BH78" s="8">
        <v>0</v>
      </c>
      <c r="BI78" s="101" t="str">
        <f t="shared" si="39"/>
        <v>N/A</v>
      </c>
      <c r="BJ78" s="25">
        <v>20</v>
      </c>
      <c r="BK78" s="25">
        <v>5</v>
      </c>
      <c r="BL78" s="101">
        <f t="shared" si="40"/>
        <v>0.25</v>
      </c>
      <c r="BM78" s="25">
        <v>10</v>
      </c>
      <c r="BN78" s="25">
        <v>5</v>
      </c>
      <c r="BO78" s="101">
        <f t="shared" si="41"/>
        <v>0.5</v>
      </c>
    </row>
    <row r="79" spans="1:67" s="1" customFormat="1" ht="15" customHeight="1" x14ac:dyDescent="0.55000000000000004">
      <c r="A79" s="16">
        <v>41</v>
      </c>
      <c r="B79" s="17" t="s">
        <v>94</v>
      </c>
      <c r="C79" s="18">
        <v>9527</v>
      </c>
      <c r="D79" s="17" t="s">
        <v>98</v>
      </c>
      <c r="E79" s="8">
        <v>5496</v>
      </c>
      <c r="F79" s="8">
        <v>3615</v>
      </c>
      <c r="G79" s="101">
        <f t="shared" si="21"/>
        <v>0.65775109170305679</v>
      </c>
      <c r="H79" s="8">
        <v>586</v>
      </c>
      <c r="I79" s="8">
        <v>128</v>
      </c>
      <c r="J79" s="101">
        <f t="shared" si="22"/>
        <v>0.21843003412969283</v>
      </c>
      <c r="K79" s="8">
        <v>6082</v>
      </c>
      <c r="L79" s="8">
        <v>3743</v>
      </c>
      <c r="M79" s="101">
        <f t="shared" si="23"/>
        <v>0.61542255836895754</v>
      </c>
      <c r="N79" s="8">
        <v>16211</v>
      </c>
      <c r="O79" s="8">
        <v>5751</v>
      </c>
      <c r="P79" s="101">
        <f t="shared" si="24"/>
        <v>0.35475911418172845</v>
      </c>
      <c r="Q79" s="8">
        <v>22293</v>
      </c>
      <c r="R79" s="8">
        <v>9494</v>
      </c>
      <c r="S79" s="101">
        <f t="shared" si="25"/>
        <v>0.42587359260754498</v>
      </c>
      <c r="T79" s="8">
        <v>305</v>
      </c>
      <c r="U79" s="8">
        <v>109</v>
      </c>
      <c r="V79" s="101">
        <f t="shared" si="26"/>
        <v>0.35737704918032787</v>
      </c>
      <c r="W79" s="8">
        <v>213</v>
      </c>
      <c r="X79" s="8">
        <v>54</v>
      </c>
      <c r="Y79" s="101">
        <f t="shared" si="27"/>
        <v>0.25352112676056338</v>
      </c>
      <c r="Z79" s="8">
        <v>139</v>
      </c>
      <c r="AA79" s="8">
        <v>195</v>
      </c>
      <c r="AB79" s="101">
        <f t="shared" si="28"/>
        <v>1.4028776978417266</v>
      </c>
      <c r="AC79" s="8">
        <v>8835</v>
      </c>
      <c r="AD79" s="8">
        <v>4025</v>
      </c>
      <c r="AE79" s="101">
        <f t="shared" si="29"/>
        <v>0.45557441992076969</v>
      </c>
      <c r="AF79" s="8">
        <v>117</v>
      </c>
      <c r="AG79" s="8">
        <v>1</v>
      </c>
      <c r="AH79" s="101">
        <f t="shared" si="30"/>
        <v>8.5470085470085479E-3</v>
      </c>
      <c r="AI79" s="8">
        <v>4272</v>
      </c>
      <c r="AJ79" s="8">
        <v>996</v>
      </c>
      <c r="AK79" s="101">
        <f t="shared" si="31"/>
        <v>0.23314606741573032</v>
      </c>
      <c r="AL79" s="8">
        <v>0</v>
      </c>
      <c r="AM79" s="8">
        <v>6</v>
      </c>
      <c r="AN79" s="101" t="str">
        <f t="shared" si="32"/>
        <v>N/A</v>
      </c>
      <c r="AO79" s="8">
        <v>225</v>
      </c>
      <c r="AP79" s="8">
        <v>56</v>
      </c>
      <c r="AQ79" s="101">
        <f t="shared" si="33"/>
        <v>0.24888888888888888</v>
      </c>
      <c r="AR79" s="8">
        <v>0</v>
      </c>
      <c r="AS79" s="8">
        <v>7</v>
      </c>
      <c r="AT79" s="101" t="str">
        <f t="shared" si="34"/>
        <v>N/A</v>
      </c>
      <c r="AU79" s="8">
        <v>0</v>
      </c>
      <c r="AV79" s="8">
        <v>1</v>
      </c>
      <c r="AW79" s="101" t="str">
        <f t="shared" si="35"/>
        <v>N/A</v>
      </c>
      <c r="AX79" s="8">
        <v>43</v>
      </c>
      <c r="AY79" s="8">
        <v>10</v>
      </c>
      <c r="AZ79" s="101">
        <f t="shared" si="36"/>
        <v>0.23255813953488372</v>
      </c>
      <c r="BA79" s="8">
        <v>290</v>
      </c>
      <c r="BB79" s="8">
        <v>97</v>
      </c>
      <c r="BC79" s="101">
        <f t="shared" si="37"/>
        <v>0.33448275862068966</v>
      </c>
      <c r="BD79" s="8">
        <v>1772</v>
      </c>
      <c r="BE79" s="8">
        <v>183</v>
      </c>
      <c r="BF79" s="101">
        <f t="shared" si="38"/>
        <v>0.10327313769751693</v>
      </c>
      <c r="BG79" s="8">
        <v>0</v>
      </c>
      <c r="BH79" s="8">
        <v>0</v>
      </c>
      <c r="BI79" s="101" t="str">
        <f t="shared" si="39"/>
        <v>N/A</v>
      </c>
      <c r="BJ79" s="25">
        <v>59</v>
      </c>
      <c r="BK79" s="25">
        <v>19</v>
      </c>
      <c r="BL79" s="101">
        <f t="shared" si="40"/>
        <v>0.32203389830508472</v>
      </c>
      <c r="BM79" s="25">
        <v>33</v>
      </c>
      <c r="BN79" s="25">
        <v>14</v>
      </c>
      <c r="BO79" s="101">
        <f t="shared" si="41"/>
        <v>0.42424242424242425</v>
      </c>
    </row>
    <row r="80" spans="1:67" s="1" customFormat="1" ht="15" customHeight="1" x14ac:dyDescent="0.55000000000000004">
      <c r="A80" s="16">
        <v>41</v>
      </c>
      <c r="B80" s="17" t="s">
        <v>94</v>
      </c>
      <c r="C80" s="18">
        <v>9528</v>
      </c>
      <c r="D80" s="17" t="s">
        <v>99</v>
      </c>
      <c r="E80" s="8">
        <v>4577</v>
      </c>
      <c r="F80" s="8">
        <v>2782</v>
      </c>
      <c r="G80" s="101">
        <f t="shared" si="21"/>
        <v>0.60782171728206247</v>
      </c>
      <c r="H80" s="8">
        <v>480</v>
      </c>
      <c r="I80" s="8">
        <v>155</v>
      </c>
      <c r="J80" s="101">
        <f t="shared" si="22"/>
        <v>0.32291666666666669</v>
      </c>
      <c r="K80" s="8">
        <v>5057</v>
      </c>
      <c r="L80" s="8">
        <v>2937</v>
      </c>
      <c r="M80" s="101">
        <f t="shared" si="23"/>
        <v>0.58077911805418236</v>
      </c>
      <c r="N80" s="8">
        <v>13045</v>
      </c>
      <c r="O80" s="8">
        <v>3505</v>
      </c>
      <c r="P80" s="101">
        <f t="shared" si="24"/>
        <v>0.26868532004599466</v>
      </c>
      <c r="Q80" s="8">
        <v>18102</v>
      </c>
      <c r="R80" s="8">
        <v>6442</v>
      </c>
      <c r="S80" s="101">
        <f t="shared" si="25"/>
        <v>0.355872279306154</v>
      </c>
      <c r="T80" s="8">
        <v>193</v>
      </c>
      <c r="U80" s="8">
        <v>70</v>
      </c>
      <c r="V80" s="101">
        <f t="shared" si="26"/>
        <v>0.36269430051813473</v>
      </c>
      <c r="W80" s="8">
        <v>228</v>
      </c>
      <c r="X80" s="8">
        <v>75</v>
      </c>
      <c r="Y80" s="101">
        <f t="shared" si="27"/>
        <v>0.32894736842105265</v>
      </c>
      <c r="Z80" s="8">
        <v>122</v>
      </c>
      <c r="AA80" s="8">
        <v>58</v>
      </c>
      <c r="AB80" s="101">
        <f t="shared" si="28"/>
        <v>0.47540983606557374</v>
      </c>
      <c r="AC80" s="8">
        <v>6974</v>
      </c>
      <c r="AD80" s="8">
        <v>1311</v>
      </c>
      <c r="AE80" s="101">
        <f t="shared" si="29"/>
        <v>0.18798394034987095</v>
      </c>
      <c r="AF80" s="8">
        <v>34</v>
      </c>
      <c r="AG80" s="8">
        <v>22</v>
      </c>
      <c r="AH80" s="101">
        <f t="shared" si="30"/>
        <v>0.6470588235294118</v>
      </c>
      <c r="AI80" s="8">
        <v>3541</v>
      </c>
      <c r="AJ80" s="8">
        <v>567</v>
      </c>
      <c r="AK80" s="101">
        <f t="shared" si="31"/>
        <v>0.16012425868398758</v>
      </c>
      <c r="AL80" s="8">
        <v>0</v>
      </c>
      <c r="AM80" s="8">
        <v>3</v>
      </c>
      <c r="AN80" s="101" t="str">
        <f t="shared" si="32"/>
        <v>N/A</v>
      </c>
      <c r="AO80" s="8">
        <v>112</v>
      </c>
      <c r="AP80" s="8">
        <v>53</v>
      </c>
      <c r="AQ80" s="101">
        <f t="shared" si="33"/>
        <v>0.4732142857142857</v>
      </c>
      <c r="AR80" s="8">
        <v>0</v>
      </c>
      <c r="AS80" s="8">
        <v>3</v>
      </c>
      <c r="AT80" s="101" t="str">
        <f t="shared" si="34"/>
        <v>N/A</v>
      </c>
      <c r="AU80" s="8">
        <v>0</v>
      </c>
      <c r="AV80" s="8">
        <v>0</v>
      </c>
      <c r="AW80" s="101" t="str">
        <f t="shared" si="35"/>
        <v>N/A</v>
      </c>
      <c r="AX80" s="8">
        <v>35</v>
      </c>
      <c r="AY80" s="8">
        <v>9</v>
      </c>
      <c r="AZ80" s="101">
        <f t="shared" si="36"/>
        <v>0.25714285714285712</v>
      </c>
      <c r="BA80" s="8">
        <v>140</v>
      </c>
      <c r="BB80" s="8">
        <v>55</v>
      </c>
      <c r="BC80" s="101">
        <f t="shared" si="37"/>
        <v>0.39285714285714285</v>
      </c>
      <c r="BD80" s="8">
        <v>1666</v>
      </c>
      <c r="BE80" s="8">
        <v>1276</v>
      </c>
      <c r="BF80" s="101">
        <f t="shared" si="38"/>
        <v>0.76590636254501798</v>
      </c>
      <c r="BG80" s="8">
        <v>0</v>
      </c>
      <c r="BH80" s="8">
        <v>0</v>
      </c>
      <c r="BI80" s="101" t="str">
        <f t="shared" si="39"/>
        <v>N/A</v>
      </c>
      <c r="BJ80" s="25">
        <v>20</v>
      </c>
      <c r="BK80" s="25">
        <v>6</v>
      </c>
      <c r="BL80" s="101">
        <f t="shared" si="40"/>
        <v>0.3</v>
      </c>
      <c r="BM80" s="25">
        <v>12</v>
      </c>
      <c r="BN80" s="25">
        <v>5</v>
      </c>
      <c r="BO80" s="101">
        <f t="shared" si="41"/>
        <v>0.41666666666666669</v>
      </c>
    </row>
    <row r="81" spans="1:67" s="1" customFormat="1" ht="15" customHeight="1" x14ac:dyDescent="0.55000000000000004">
      <c r="A81" s="16">
        <v>44</v>
      </c>
      <c r="B81" s="17" t="s">
        <v>100</v>
      </c>
      <c r="C81" s="18">
        <v>9222</v>
      </c>
      <c r="D81" s="17" t="s">
        <v>101</v>
      </c>
      <c r="E81" s="8">
        <v>6839</v>
      </c>
      <c r="F81" s="8">
        <v>3393</v>
      </c>
      <c r="G81" s="101">
        <f t="shared" si="21"/>
        <v>0.49612516449773358</v>
      </c>
      <c r="H81" s="8">
        <v>292</v>
      </c>
      <c r="I81" s="8">
        <v>67</v>
      </c>
      <c r="J81" s="101">
        <f t="shared" si="22"/>
        <v>0.22945205479452055</v>
      </c>
      <c r="K81" s="8">
        <v>7131</v>
      </c>
      <c r="L81" s="8">
        <v>3460</v>
      </c>
      <c r="M81" s="101">
        <f t="shared" si="23"/>
        <v>0.48520544103211333</v>
      </c>
      <c r="N81" s="8">
        <v>8119</v>
      </c>
      <c r="O81" s="8">
        <v>5644</v>
      </c>
      <c r="P81" s="101">
        <f t="shared" si="24"/>
        <v>0.6951595024017736</v>
      </c>
      <c r="Q81" s="8">
        <v>15250</v>
      </c>
      <c r="R81" s="8">
        <v>9104</v>
      </c>
      <c r="S81" s="101">
        <f t="shared" si="25"/>
        <v>0.59698360655737703</v>
      </c>
      <c r="T81" s="8">
        <v>207</v>
      </c>
      <c r="U81" s="8">
        <v>29</v>
      </c>
      <c r="V81" s="101">
        <f t="shared" si="26"/>
        <v>0.14009661835748793</v>
      </c>
      <c r="W81" s="8">
        <v>2408</v>
      </c>
      <c r="X81" s="8">
        <v>1167</v>
      </c>
      <c r="Y81" s="101">
        <f t="shared" si="27"/>
        <v>0.48463455149501661</v>
      </c>
      <c r="Z81" s="8">
        <v>30</v>
      </c>
      <c r="AA81" s="8">
        <v>3</v>
      </c>
      <c r="AB81" s="101">
        <f t="shared" si="28"/>
        <v>0.1</v>
      </c>
      <c r="AC81" s="8">
        <v>1644</v>
      </c>
      <c r="AD81" s="8">
        <v>2741</v>
      </c>
      <c r="AE81" s="101">
        <f t="shared" si="29"/>
        <v>1.6672749391727495</v>
      </c>
      <c r="AF81" s="8">
        <v>27</v>
      </c>
      <c r="AG81" s="8">
        <v>3</v>
      </c>
      <c r="AH81" s="101">
        <f t="shared" si="30"/>
        <v>0.1111111111111111</v>
      </c>
      <c r="AI81" s="8">
        <v>1210</v>
      </c>
      <c r="AJ81" s="8">
        <v>331</v>
      </c>
      <c r="AK81" s="101">
        <f t="shared" si="31"/>
        <v>0.27355371900826447</v>
      </c>
      <c r="AL81" s="8">
        <v>185</v>
      </c>
      <c r="AM81" s="8">
        <v>54</v>
      </c>
      <c r="AN81" s="101">
        <f t="shared" si="32"/>
        <v>0.29189189189189191</v>
      </c>
      <c r="AO81" s="8">
        <v>1829</v>
      </c>
      <c r="AP81" s="8">
        <v>1140</v>
      </c>
      <c r="AQ81" s="101">
        <f t="shared" si="33"/>
        <v>0.62329141607435756</v>
      </c>
      <c r="AR81" s="8">
        <v>0</v>
      </c>
      <c r="AS81" s="8">
        <v>3</v>
      </c>
      <c r="AT81" s="101" t="str">
        <f t="shared" si="34"/>
        <v>N/A</v>
      </c>
      <c r="AU81" s="8">
        <v>0</v>
      </c>
      <c r="AV81" s="8">
        <v>0</v>
      </c>
      <c r="AW81" s="101" t="str">
        <f t="shared" si="35"/>
        <v>N/A</v>
      </c>
      <c r="AX81" s="8">
        <v>0</v>
      </c>
      <c r="AY81" s="8">
        <v>0</v>
      </c>
      <c r="AZ81" s="101" t="str">
        <f t="shared" si="36"/>
        <v>N/A</v>
      </c>
      <c r="BA81" s="8">
        <v>23</v>
      </c>
      <c r="BB81" s="8">
        <v>5</v>
      </c>
      <c r="BC81" s="101">
        <f t="shared" si="37"/>
        <v>0.21739130434782608</v>
      </c>
      <c r="BD81" s="8">
        <v>556</v>
      </c>
      <c r="BE81" s="8">
        <v>162</v>
      </c>
      <c r="BF81" s="101">
        <f t="shared" si="38"/>
        <v>0.29136690647482016</v>
      </c>
      <c r="BG81" s="8">
        <v>0</v>
      </c>
      <c r="BH81" s="8">
        <v>0</v>
      </c>
      <c r="BI81" s="101" t="str">
        <f t="shared" si="39"/>
        <v>N/A</v>
      </c>
      <c r="BJ81" s="25">
        <v>39</v>
      </c>
      <c r="BK81" s="25">
        <v>10</v>
      </c>
      <c r="BL81" s="101">
        <f t="shared" si="40"/>
        <v>0.25641025641025639</v>
      </c>
      <c r="BM81" s="25">
        <v>22</v>
      </c>
      <c r="BN81" s="25">
        <v>7</v>
      </c>
      <c r="BO81" s="101">
        <f t="shared" si="41"/>
        <v>0.31818181818181818</v>
      </c>
    </row>
    <row r="82" spans="1:67" s="1" customFormat="1" ht="15" customHeight="1" x14ac:dyDescent="0.55000000000000004">
      <c r="A82" s="16">
        <v>44</v>
      </c>
      <c r="B82" s="17" t="s">
        <v>100</v>
      </c>
      <c r="C82" s="18">
        <v>9524</v>
      </c>
      <c r="D82" s="17" t="s">
        <v>102</v>
      </c>
      <c r="E82" s="8">
        <v>7020</v>
      </c>
      <c r="F82" s="8">
        <v>3447</v>
      </c>
      <c r="G82" s="101">
        <f t="shared" si="21"/>
        <v>0.491025641025641</v>
      </c>
      <c r="H82" s="8">
        <v>300</v>
      </c>
      <c r="I82" s="8">
        <v>87</v>
      </c>
      <c r="J82" s="101">
        <f t="shared" si="22"/>
        <v>0.28999999999999998</v>
      </c>
      <c r="K82" s="8">
        <v>7320</v>
      </c>
      <c r="L82" s="8">
        <v>3534</v>
      </c>
      <c r="M82" s="101">
        <f t="shared" si="23"/>
        <v>0.48278688524590163</v>
      </c>
      <c r="N82" s="8">
        <v>14296</v>
      </c>
      <c r="O82" s="8">
        <v>4697</v>
      </c>
      <c r="P82" s="101">
        <f t="shared" si="24"/>
        <v>0.32855344152210408</v>
      </c>
      <c r="Q82" s="8">
        <v>21616</v>
      </c>
      <c r="R82" s="8">
        <v>8231</v>
      </c>
      <c r="S82" s="101">
        <f t="shared" si="25"/>
        <v>0.38078275351591412</v>
      </c>
      <c r="T82" s="8">
        <v>207</v>
      </c>
      <c r="U82" s="8">
        <v>38</v>
      </c>
      <c r="V82" s="101">
        <f t="shared" si="26"/>
        <v>0.18357487922705315</v>
      </c>
      <c r="W82" s="8">
        <v>6809</v>
      </c>
      <c r="X82" s="8">
        <v>2091</v>
      </c>
      <c r="Y82" s="101">
        <f t="shared" si="27"/>
        <v>0.30709355265090321</v>
      </c>
      <c r="Z82" s="8">
        <v>30</v>
      </c>
      <c r="AA82" s="8">
        <v>16</v>
      </c>
      <c r="AB82" s="101">
        <f t="shared" si="28"/>
        <v>0.53333333333333333</v>
      </c>
      <c r="AC82" s="8">
        <v>2221</v>
      </c>
      <c r="AD82" s="8">
        <v>714</v>
      </c>
      <c r="AE82" s="101">
        <f t="shared" si="29"/>
        <v>0.32147681224673569</v>
      </c>
      <c r="AF82" s="8">
        <v>0</v>
      </c>
      <c r="AG82" s="8">
        <v>0</v>
      </c>
      <c r="AH82" s="101" t="str">
        <f t="shared" si="30"/>
        <v>N/A</v>
      </c>
      <c r="AI82" s="8">
        <v>2554</v>
      </c>
      <c r="AJ82" s="8">
        <v>435</v>
      </c>
      <c r="AK82" s="101">
        <f t="shared" si="31"/>
        <v>0.17032106499608457</v>
      </c>
      <c r="AL82" s="8">
        <v>252</v>
      </c>
      <c r="AM82" s="8">
        <v>239</v>
      </c>
      <c r="AN82" s="101">
        <f t="shared" si="32"/>
        <v>0.94841269841269837</v>
      </c>
      <c r="AO82" s="8">
        <v>1830</v>
      </c>
      <c r="AP82" s="8">
        <v>1019</v>
      </c>
      <c r="AQ82" s="101">
        <f t="shared" si="33"/>
        <v>0.55683060109289617</v>
      </c>
      <c r="AR82" s="8">
        <v>0</v>
      </c>
      <c r="AS82" s="8">
        <v>1</v>
      </c>
      <c r="AT82" s="101" t="str">
        <f t="shared" si="34"/>
        <v>N/A</v>
      </c>
      <c r="AU82" s="8">
        <v>0</v>
      </c>
      <c r="AV82" s="8">
        <v>9</v>
      </c>
      <c r="AW82" s="101" t="str">
        <f t="shared" si="35"/>
        <v>N/A</v>
      </c>
      <c r="AX82" s="8">
        <v>101</v>
      </c>
      <c r="AY82" s="8">
        <v>8</v>
      </c>
      <c r="AZ82" s="101">
        <f t="shared" si="36"/>
        <v>7.9207920792079209E-2</v>
      </c>
      <c r="BA82" s="8">
        <v>70</v>
      </c>
      <c r="BB82" s="8">
        <v>28</v>
      </c>
      <c r="BC82" s="101">
        <f t="shared" si="37"/>
        <v>0.4</v>
      </c>
      <c r="BD82" s="8">
        <v>222</v>
      </c>
      <c r="BE82" s="8">
        <v>91</v>
      </c>
      <c r="BF82" s="101">
        <f t="shared" si="38"/>
        <v>0.40990990990990989</v>
      </c>
      <c r="BG82" s="8">
        <v>0</v>
      </c>
      <c r="BH82" s="8">
        <v>0</v>
      </c>
      <c r="BI82" s="101" t="str">
        <f t="shared" si="39"/>
        <v>N/A</v>
      </c>
      <c r="BJ82" s="25">
        <v>38</v>
      </c>
      <c r="BK82" s="25">
        <v>10</v>
      </c>
      <c r="BL82" s="101">
        <f t="shared" si="40"/>
        <v>0.26315789473684209</v>
      </c>
      <c r="BM82" s="25">
        <v>20</v>
      </c>
      <c r="BN82" s="25">
        <v>6</v>
      </c>
      <c r="BO82" s="101">
        <f t="shared" si="41"/>
        <v>0.3</v>
      </c>
    </row>
    <row r="83" spans="1:67" s="1" customFormat="1" ht="15" customHeight="1" x14ac:dyDescent="0.55000000000000004">
      <c r="A83" s="16">
        <v>47</v>
      </c>
      <c r="B83" s="17" t="s">
        <v>103</v>
      </c>
      <c r="C83" s="18">
        <v>9118</v>
      </c>
      <c r="D83" s="17" t="s">
        <v>104</v>
      </c>
      <c r="E83" s="8">
        <v>7464</v>
      </c>
      <c r="F83" s="8">
        <v>3478</v>
      </c>
      <c r="G83" s="101">
        <f t="shared" si="21"/>
        <v>0.46596998928188638</v>
      </c>
      <c r="H83" s="8">
        <v>414</v>
      </c>
      <c r="I83" s="8">
        <v>70</v>
      </c>
      <c r="J83" s="101">
        <f t="shared" si="22"/>
        <v>0.16908212560386474</v>
      </c>
      <c r="K83" s="8">
        <v>7878</v>
      </c>
      <c r="L83" s="8">
        <v>3548</v>
      </c>
      <c r="M83" s="101">
        <f t="shared" si="23"/>
        <v>0.45036811373445035</v>
      </c>
      <c r="N83" s="8">
        <v>13576</v>
      </c>
      <c r="O83" s="8">
        <v>2539</v>
      </c>
      <c r="P83" s="101">
        <f t="shared" si="24"/>
        <v>0.18702121390689452</v>
      </c>
      <c r="Q83" s="8">
        <v>21454</v>
      </c>
      <c r="R83" s="8">
        <v>6087</v>
      </c>
      <c r="S83" s="101">
        <f t="shared" si="25"/>
        <v>0.2837233149995339</v>
      </c>
      <c r="T83" s="8">
        <v>223</v>
      </c>
      <c r="U83" s="8">
        <v>32</v>
      </c>
      <c r="V83" s="101">
        <f t="shared" si="26"/>
        <v>0.14349775784753363</v>
      </c>
      <c r="W83" s="8">
        <v>95</v>
      </c>
      <c r="X83" s="8">
        <v>35</v>
      </c>
      <c r="Y83" s="101">
        <f t="shared" si="27"/>
        <v>0.36842105263157893</v>
      </c>
      <c r="Z83" s="8">
        <v>77</v>
      </c>
      <c r="AA83" s="8">
        <v>0</v>
      </c>
      <c r="AB83" s="101">
        <f t="shared" si="28"/>
        <v>0</v>
      </c>
      <c r="AC83" s="8">
        <v>8518</v>
      </c>
      <c r="AD83" s="8">
        <v>2283</v>
      </c>
      <c r="AE83" s="101">
        <f t="shared" si="29"/>
        <v>0.26802066212725995</v>
      </c>
      <c r="AF83" s="8">
        <v>0</v>
      </c>
      <c r="AG83" s="8">
        <v>1</v>
      </c>
      <c r="AH83" s="101" t="str">
        <f t="shared" si="30"/>
        <v>N/A</v>
      </c>
      <c r="AI83" s="8">
        <v>3349</v>
      </c>
      <c r="AJ83" s="8">
        <v>68</v>
      </c>
      <c r="AK83" s="101">
        <f t="shared" si="31"/>
        <v>2.030456852791878E-2</v>
      </c>
      <c r="AL83" s="8">
        <v>157</v>
      </c>
      <c r="AM83" s="8">
        <v>5</v>
      </c>
      <c r="AN83" s="101">
        <f t="shared" si="32"/>
        <v>3.1847133757961783E-2</v>
      </c>
      <c r="AO83" s="8">
        <v>1110</v>
      </c>
      <c r="AP83" s="8">
        <v>45</v>
      </c>
      <c r="AQ83" s="101">
        <f t="shared" si="33"/>
        <v>4.0540540540540543E-2</v>
      </c>
      <c r="AR83" s="8">
        <v>0</v>
      </c>
      <c r="AS83" s="8">
        <v>2</v>
      </c>
      <c r="AT83" s="101" t="str">
        <f t="shared" si="34"/>
        <v>N/A</v>
      </c>
      <c r="AU83" s="8">
        <v>0</v>
      </c>
      <c r="AV83" s="8">
        <v>0</v>
      </c>
      <c r="AW83" s="101" t="str">
        <f t="shared" si="35"/>
        <v>N/A</v>
      </c>
      <c r="AX83" s="8">
        <v>2</v>
      </c>
      <c r="AY83" s="8">
        <v>1</v>
      </c>
      <c r="AZ83" s="101">
        <f t="shared" si="36"/>
        <v>0.5</v>
      </c>
      <c r="BA83" s="8">
        <v>45</v>
      </c>
      <c r="BB83" s="8">
        <v>20</v>
      </c>
      <c r="BC83" s="101">
        <f t="shared" si="37"/>
        <v>0.44444444444444442</v>
      </c>
      <c r="BD83" s="8">
        <v>0</v>
      </c>
      <c r="BE83" s="8">
        <v>45</v>
      </c>
      <c r="BF83" s="101" t="str">
        <f t="shared" si="38"/>
        <v>N/A</v>
      </c>
      <c r="BG83" s="8">
        <v>0</v>
      </c>
      <c r="BH83" s="8">
        <v>0</v>
      </c>
      <c r="BI83" s="101" t="str">
        <f t="shared" si="39"/>
        <v>N/A</v>
      </c>
      <c r="BJ83" s="25">
        <v>61</v>
      </c>
      <c r="BK83" s="25">
        <v>15</v>
      </c>
      <c r="BL83" s="101">
        <f t="shared" si="40"/>
        <v>0.24590163934426229</v>
      </c>
      <c r="BM83" s="25">
        <v>25</v>
      </c>
      <c r="BN83" s="25">
        <v>7</v>
      </c>
      <c r="BO83" s="101">
        <f t="shared" si="41"/>
        <v>0.28000000000000003</v>
      </c>
    </row>
    <row r="84" spans="1:67" s="1" customFormat="1" ht="15" customHeight="1" x14ac:dyDescent="0.55000000000000004">
      <c r="A84" s="16">
        <v>47</v>
      </c>
      <c r="B84" s="17" t="s">
        <v>103</v>
      </c>
      <c r="C84" s="18">
        <v>9529</v>
      </c>
      <c r="D84" s="17" t="s">
        <v>105</v>
      </c>
      <c r="E84" s="8">
        <v>7367</v>
      </c>
      <c r="F84" s="8">
        <v>4250</v>
      </c>
      <c r="G84" s="101">
        <f t="shared" si="21"/>
        <v>0.57689697298764764</v>
      </c>
      <c r="H84" s="8">
        <v>415</v>
      </c>
      <c r="I84" s="8">
        <v>85</v>
      </c>
      <c r="J84" s="101">
        <f t="shared" si="22"/>
        <v>0.20481927710843373</v>
      </c>
      <c r="K84" s="8">
        <v>7782</v>
      </c>
      <c r="L84" s="8">
        <v>4335</v>
      </c>
      <c r="M84" s="101">
        <f t="shared" si="23"/>
        <v>0.55705474171164227</v>
      </c>
      <c r="N84" s="8">
        <v>12213</v>
      </c>
      <c r="O84" s="8">
        <v>6802</v>
      </c>
      <c r="P84" s="101">
        <f t="shared" si="24"/>
        <v>0.55694751494309347</v>
      </c>
      <c r="Q84" s="8">
        <v>19995</v>
      </c>
      <c r="R84" s="8">
        <v>11137</v>
      </c>
      <c r="S84" s="101">
        <f t="shared" si="25"/>
        <v>0.55698924731182797</v>
      </c>
      <c r="T84" s="8">
        <v>216</v>
      </c>
      <c r="U84" s="8">
        <v>49</v>
      </c>
      <c r="V84" s="101">
        <f t="shared" si="26"/>
        <v>0.22685185185185186</v>
      </c>
      <c r="W84" s="8">
        <v>96</v>
      </c>
      <c r="X84" s="8">
        <v>59</v>
      </c>
      <c r="Y84" s="101">
        <f t="shared" si="27"/>
        <v>0.61458333333333337</v>
      </c>
      <c r="Z84" s="8">
        <v>56</v>
      </c>
      <c r="AA84" s="8">
        <v>2</v>
      </c>
      <c r="AB84" s="101">
        <f t="shared" si="28"/>
        <v>3.5714285714285712E-2</v>
      </c>
      <c r="AC84" s="8">
        <v>8783</v>
      </c>
      <c r="AD84" s="8">
        <v>5993</v>
      </c>
      <c r="AE84" s="101">
        <f t="shared" si="29"/>
        <v>0.68234088580211771</v>
      </c>
      <c r="AF84" s="8">
        <v>20</v>
      </c>
      <c r="AG84" s="8">
        <v>0</v>
      </c>
      <c r="AH84" s="101">
        <f t="shared" si="30"/>
        <v>0</v>
      </c>
      <c r="AI84" s="8">
        <v>1703</v>
      </c>
      <c r="AJ84" s="8">
        <v>384</v>
      </c>
      <c r="AK84" s="101">
        <f t="shared" si="31"/>
        <v>0.22548443922489725</v>
      </c>
      <c r="AL84" s="8">
        <v>158</v>
      </c>
      <c r="AM84" s="8">
        <v>6</v>
      </c>
      <c r="AN84" s="101">
        <f t="shared" si="32"/>
        <v>3.7974683544303799E-2</v>
      </c>
      <c r="AO84" s="8">
        <v>1110</v>
      </c>
      <c r="AP84" s="8">
        <v>96</v>
      </c>
      <c r="AQ84" s="101">
        <f t="shared" si="33"/>
        <v>8.6486486486486491E-2</v>
      </c>
      <c r="AR84" s="8">
        <v>0</v>
      </c>
      <c r="AS84" s="8">
        <v>2</v>
      </c>
      <c r="AT84" s="101" t="str">
        <f t="shared" si="34"/>
        <v>N/A</v>
      </c>
      <c r="AU84" s="8">
        <v>0</v>
      </c>
      <c r="AV84" s="8">
        <v>0</v>
      </c>
      <c r="AW84" s="101" t="str">
        <f t="shared" si="35"/>
        <v>N/A</v>
      </c>
      <c r="AX84" s="8">
        <v>6</v>
      </c>
      <c r="AY84" s="8">
        <v>3</v>
      </c>
      <c r="AZ84" s="101">
        <f t="shared" si="36"/>
        <v>0.5</v>
      </c>
      <c r="BA84" s="8">
        <v>65</v>
      </c>
      <c r="BB84" s="8">
        <v>48</v>
      </c>
      <c r="BC84" s="101">
        <f t="shared" si="37"/>
        <v>0.7384615384615385</v>
      </c>
      <c r="BD84" s="8">
        <v>0</v>
      </c>
      <c r="BE84" s="8">
        <v>82</v>
      </c>
      <c r="BF84" s="101" t="str">
        <f t="shared" si="38"/>
        <v>N/A</v>
      </c>
      <c r="BG84" s="8">
        <v>0</v>
      </c>
      <c r="BH84" s="8">
        <v>1</v>
      </c>
      <c r="BI84" s="101" t="str">
        <f t="shared" si="39"/>
        <v>N/A</v>
      </c>
      <c r="BJ84" s="25">
        <v>8</v>
      </c>
      <c r="BK84" s="25">
        <v>3</v>
      </c>
      <c r="BL84" s="101">
        <f t="shared" si="40"/>
        <v>0.375</v>
      </c>
      <c r="BM84" s="25">
        <v>13</v>
      </c>
      <c r="BN84" s="25">
        <v>4</v>
      </c>
      <c r="BO84" s="101">
        <f t="shared" si="41"/>
        <v>0.30769230769230771</v>
      </c>
    </row>
    <row r="85" spans="1:67" s="1" customFormat="1" ht="15" customHeight="1" x14ac:dyDescent="0.55000000000000004">
      <c r="A85" s="16">
        <v>50</v>
      </c>
      <c r="B85" s="17" t="s">
        <v>106</v>
      </c>
      <c r="C85" s="18">
        <v>9117</v>
      </c>
      <c r="D85" s="17" t="s">
        <v>107</v>
      </c>
      <c r="E85" s="8">
        <v>7030</v>
      </c>
      <c r="F85" s="8">
        <v>3999</v>
      </c>
      <c r="G85" s="101">
        <f t="shared" si="21"/>
        <v>0.56884779516358464</v>
      </c>
      <c r="H85" s="8">
        <v>620</v>
      </c>
      <c r="I85" s="8">
        <v>166</v>
      </c>
      <c r="J85" s="101">
        <f t="shared" si="22"/>
        <v>0.26774193548387099</v>
      </c>
      <c r="K85" s="8">
        <v>7650</v>
      </c>
      <c r="L85" s="8">
        <v>4165</v>
      </c>
      <c r="M85" s="101">
        <f t="shared" si="23"/>
        <v>0.5444444444444444</v>
      </c>
      <c r="N85" s="8">
        <v>14584</v>
      </c>
      <c r="O85" s="8">
        <v>4436</v>
      </c>
      <c r="P85" s="101">
        <f t="shared" si="24"/>
        <v>0.30416895227646734</v>
      </c>
      <c r="Q85" s="8">
        <v>22234</v>
      </c>
      <c r="R85" s="8">
        <v>8601</v>
      </c>
      <c r="S85" s="101">
        <f t="shared" si="25"/>
        <v>0.38683997481334892</v>
      </c>
      <c r="T85" s="8">
        <v>273</v>
      </c>
      <c r="U85" s="8">
        <v>22</v>
      </c>
      <c r="V85" s="101">
        <f t="shared" si="26"/>
        <v>8.0586080586080591E-2</v>
      </c>
      <c r="W85" s="8">
        <v>225</v>
      </c>
      <c r="X85" s="8">
        <v>104</v>
      </c>
      <c r="Y85" s="101">
        <f t="shared" si="27"/>
        <v>0.4622222222222222</v>
      </c>
      <c r="Z85" s="8">
        <v>460</v>
      </c>
      <c r="AA85" s="8">
        <v>47</v>
      </c>
      <c r="AB85" s="101">
        <f t="shared" si="28"/>
        <v>0.10217391304347827</v>
      </c>
      <c r="AC85" s="8">
        <v>9948</v>
      </c>
      <c r="AD85" s="8">
        <v>3052</v>
      </c>
      <c r="AE85" s="101">
        <f t="shared" si="29"/>
        <v>0.30679533574587858</v>
      </c>
      <c r="AF85" s="8">
        <v>38</v>
      </c>
      <c r="AG85" s="8">
        <v>0</v>
      </c>
      <c r="AH85" s="101">
        <f t="shared" si="30"/>
        <v>0</v>
      </c>
      <c r="AI85" s="8">
        <v>2200</v>
      </c>
      <c r="AJ85" s="8">
        <v>848</v>
      </c>
      <c r="AK85" s="101">
        <f t="shared" si="31"/>
        <v>0.38545454545454544</v>
      </c>
      <c r="AL85" s="8">
        <v>0</v>
      </c>
      <c r="AM85" s="8">
        <v>4</v>
      </c>
      <c r="AN85" s="101" t="str">
        <f t="shared" si="32"/>
        <v>N/A</v>
      </c>
      <c r="AO85" s="8">
        <v>304</v>
      </c>
      <c r="AP85" s="8">
        <v>34</v>
      </c>
      <c r="AQ85" s="101">
        <f t="shared" si="33"/>
        <v>0.1118421052631579</v>
      </c>
      <c r="AR85" s="8">
        <v>0</v>
      </c>
      <c r="AS85" s="8">
        <v>1</v>
      </c>
      <c r="AT85" s="101" t="str">
        <f t="shared" si="34"/>
        <v>N/A</v>
      </c>
      <c r="AU85" s="8">
        <v>0</v>
      </c>
      <c r="AV85" s="8">
        <v>0</v>
      </c>
      <c r="AW85" s="101" t="str">
        <f t="shared" si="35"/>
        <v>N/A</v>
      </c>
      <c r="AX85" s="8">
        <v>215</v>
      </c>
      <c r="AY85" s="8">
        <v>46</v>
      </c>
      <c r="AZ85" s="101">
        <f t="shared" si="36"/>
        <v>0.21395348837209302</v>
      </c>
      <c r="BA85" s="8">
        <v>249</v>
      </c>
      <c r="BB85" s="8">
        <v>118</v>
      </c>
      <c r="BC85" s="101">
        <f t="shared" si="37"/>
        <v>0.47389558232931728</v>
      </c>
      <c r="BD85" s="8">
        <v>672</v>
      </c>
      <c r="BE85" s="8">
        <v>137</v>
      </c>
      <c r="BF85" s="101">
        <f t="shared" si="38"/>
        <v>0.20386904761904762</v>
      </c>
      <c r="BG85" s="8">
        <v>0</v>
      </c>
      <c r="BH85" s="8">
        <v>0</v>
      </c>
      <c r="BI85" s="101" t="str">
        <f t="shared" si="39"/>
        <v>N/A</v>
      </c>
      <c r="BJ85" s="25">
        <v>31</v>
      </c>
      <c r="BK85" s="25">
        <v>8</v>
      </c>
      <c r="BL85" s="101">
        <f t="shared" si="40"/>
        <v>0.25806451612903225</v>
      </c>
      <c r="BM85" s="25">
        <v>18</v>
      </c>
      <c r="BN85" s="25">
        <v>8</v>
      </c>
      <c r="BO85" s="101">
        <f t="shared" si="41"/>
        <v>0.44444444444444442</v>
      </c>
    </row>
    <row r="86" spans="1:67" s="1" customFormat="1" ht="15" customHeight="1" x14ac:dyDescent="0.55000000000000004">
      <c r="A86" s="16">
        <v>50</v>
      </c>
      <c r="B86" s="17" t="s">
        <v>106</v>
      </c>
      <c r="C86" s="18">
        <v>9532</v>
      </c>
      <c r="D86" s="17" t="s">
        <v>108</v>
      </c>
      <c r="E86" s="8">
        <v>7028</v>
      </c>
      <c r="F86" s="8">
        <v>3597</v>
      </c>
      <c r="G86" s="101">
        <f t="shared" si="21"/>
        <v>0.5118099032441662</v>
      </c>
      <c r="H86" s="8">
        <v>565</v>
      </c>
      <c r="I86" s="8">
        <v>120</v>
      </c>
      <c r="J86" s="101">
        <f t="shared" si="22"/>
        <v>0.21238938053097345</v>
      </c>
      <c r="K86" s="8">
        <v>7593</v>
      </c>
      <c r="L86" s="8">
        <v>3717</v>
      </c>
      <c r="M86" s="101">
        <f t="shared" si="23"/>
        <v>0.48952983010667722</v>
      </c>
      <c r="N86" s="8">
        <v>15215</v>
      </c>
      <c r="O86" s="8">
        <v>1321</v>
      </c>
      <c r="P86" s="101">
        <f t="shared" si="24"/>
        <v>8.6822214919487342E-2</v>
      </c>
      <c r="Q86" s="8">
        <v>22808</v>
      </c>
      <c r="R86" s="8">
        <v>5038</v>
      </c>
      <c r="S86" s="101">
        <f t="shared" si="25"/>
        <v>0.22088740792704314</v>
      </c>
      <c r="T86" s="8">
        <v>237</v>
      </c>
      <c r="U86" s="8">
        <v>39</v>
      </c>
      <c r="V86" s="101">
        <f t="shared" si="26"/>
        <v>0.16455696202531644</v>
      </c>
      <c r="W86" s="8">
        <v>150</v>
      </c>
      <c r="X86" s="8">
        <v>31</v>
      </c>
      <c r="Y86" s="101">
        <f t="shared" si="27"/>
        <v>0.20666666666666667</v>
      </c>
      <c r="Z86" s="8">
        <v>550</v>
      </c>
      <c r="AA86" s="8">
        <v>488</v>
      </c>
      <c r="AB86" s="101">
        <f t="shared" si="28"/>
        <v>0.88727272727272732</v>
      </c>
      <c r="AC86" s="8">
        <v>9950</v>
      </c>
      <c r="AD86" s="8">
        <v>460</v>
      </c>
      <c r="AE86" s="101">
        <f t="shared" si="29"/>
        <v>4.6231155778894473E-2</v>
      </c>
      <c r="AF86" s="8">
        <v>19</v>
      </c>
      <c r="AG86" s="8">
        <v>0</v>
      </c>
      <c r="AH86" s="101">
        <f t="shared" si="30"/>
        <v>0</v>
      </c>
      <c r="AI86" s="8">
        <v>1911</v>
      </c>
      <c r="AJ86" s="8">
        <v>153</v>
      </c>
      <c r="AK86" s="101">
        <f t="shared" si="31"/>
        <v>8.0062794348508631E-2</v>
      </c>
      <c r="AL86" s="8">
        <v>0</v>
      </c>
      <c r="AM86" s="8">
        <v>3</v>
      </c>
      <c r="AN86" s="101" t="str">
        <f t="shared" si="32"/>
        <v>N/A</v>
      </c>
      <c r="AO86" s="8">
        <v>304</v>
      </c>
      <c r="AP86" s="8">
        <v>24</v>
      </c>
      <c r="AQ86" s="101">
        <f t="shared" si="33"/>
        <v>7.8947368421052627E-2</v>
      </c>
      <c r="AR86" s="8">
        <v>0</v>
      </c>
      <c r="AS86" s="8">
        <v>1</v>
      </c>
      <c r="AT86" s="101" t="str">
        <f t="shared" si="34"/>
        <v>N/A</v>
      </c>
      <c r="AU86" s="8">
        <v>0</v>
      </c>
      <c r="AV86" s="8">
        <v>0</v>
      </c>
      <c r="AW86" s="101" t="str">
        <f t="shared" si="35"/>
        <v>N/A</v>
      </c>
      <c r="AX86" s="8">
        <v>117</v>
      </c>
      <c r="AY86" s="8">
        <v>24</v>
      </c>
      <c r="AZ86" s="101">
        <f t="shared" si="36"/>
        <v>0.20512820512820512</v>
      </c>
      <c r="BA86" s="8">
        <v>244</v>
      </c>
      <c r="BB86" s="8">
        <v>2</v>
      </c>
      <c r="BC86" s="101">
        <f t="shared" si="37"/>
        <v>8.1967213114754103E-3</v>
      </c>
      <c r="BD86" s="8">
        <v>1733</v>
      </c>
      <c r="BE86" s="8">
        <v>95</v>
      </c>
      <c r="BF86" s="101">
        <f t="shared" si="38"/>
        <v>5.4818234275822275E-2</v>
      </c>
      <c r="BG86" s="8">
        <v>0</v>
      </c>
      <c r="BH86" s="8">
        <v>0</v>
      </c>
      <c r="BI86" s="101" t="str">
        <f t="shared" si="39"/>
        <v>N/A</v>
      </c>
      <c r="BJ86" s="25">
        <v>30</v>
      </c>
      <c r="BK86" s="25">
        <v>7</v>
      </c>
      <c r="BL86" s="101">
        <f t="shared" si="40"/>
        <v>0.23333333333333334</v>
      </c>
      <c r="BM86" s="25">
        <v>15</v>
      </c>
      <c r="BN86" s="25">
        <v>2</v>
      </c>
      <c r="BO86" s="101">
        <f t="shared" si="41"/>
        <v>0.13333333333333333</v>
      </c>
    </row>
    <row r="87" spans="1:67" s="1" customFormat="1" ht="15" customHeight="1" x14ac:dyDescent="0.55000000000000004">
      <c r="A87" s="16">
        <v>52</v>
      </c>
      <c r="B87" s="17" t="s">
        <v>109</v>
      </c>
      <c r="C87" s="18">
        <v>9534</v>
      </c>
      <c r="D87" s="17" t="s">
        <v>110</v>
      </c>
      <c r="E87" s="8">
        <v>3758</v>
      </c>
      <c r="F87" s="8">
        <v>2268</v>
      </c>
      <c r="G87" s="101">
        <f t="shared" si="21"/>
        <v>0.60351250665247469</v>
      </c>
      <c r="H87" s="8">
        <v>284</v>
      </c>
      <c r="I87" s="8">
        <v>200</v>
      </c>
      <c r="J87" s="101">
        <f t="shared" si="22"/>
        <v>0.70422535211267601</v>
      </c>
      <c r="K87" s="8">
        <v>4042</v>
      </c>
      <c r="L87" s="8">
        <v>2468</v>
      </c>
      <c r="M87" s="101">
        <f t="shared" si="23"/>
        <v>0.61058881741712023</v>
      </c>
      <c r="N87" s="8">
        <v>4099</v>
      </c>
      <c r="O87" s="8">
        <v>968</v>
      </c>
      <c r="P87" s="101">
        <f t="shared" si="24"/>
        <v>0.23615515979507196</v>
      </c>
      <c r="Q87" s="8">
        <v>8141</v>
      </c>
      <c r="R87" s="8">
        <v>3436</v>
      </c>
      <c r="S87" s="101">
        <f t="shared" si="25"/>
        <v>0.42206117184621056</v>
      </c>
      <c r="T87" s="8">
        <v>67</v>
      </c>
      <c r="U87" s="8">
        <v>29</v>
      </c>
      <c r="V87" s="101">
        <f t="shared" si="26"/>
        <v>0.43283582089552236</v>
      </c>
      <c r="W87" s="8">
        <v>2864</v>
      </c>
      <c r="X87" s="8">
        <v>696</v>
      </c>
      <c r="Y87" s="101">
        <f t="shared" si="27"/>
        <v>0.24301675977653631</v>
      </c>
      <c r="Z87" s="8">
        <v>50</v>
      </c>
      <c r="AA87" s="8">
        <v>71</v>
      </c>
      <c r="AB87" s="101">
        <f t="shared" si="28"/>
        <v>1.42</v>
      </c>
      <c r="AC87" s="8">
        <v>359</v>
      </c>
      <c r="AD87" s="8">
        <v>50</v>
      </c>
      <c r="AE87" s="101">
        <f t="shared" si="29"/>
        <v>0.1392757660167131</v>
      </c>
      <c r="AF87" s="8">
        <v>2</v>
      </c>
      <c r="AG87" s="8">
        <v>0</v>
      </c>
      <c r="AH87" s="101">
        <f t="shared" si="30"/>
        <v>0</v>
      </c>
      <c r="AI87" s="8">
        <v>490</v>
      </c>
      <c r="AJ87" s="8">
        <v>63</v>
      </c>
      <c r="AK87" s="101">
        <f t="shared" si="31"/>
        <v>0.12857142857142856</v>
      </c>
      <c r="AL87" s="8">
        <v>5</v>
      </c>
      <c r="AM87" s="8">
        <v>2</v>
      </c>
      <c r="AN87" s="101">
        <f t="shared" si="32"/>
        <v>0.4</v>
      </c>
      <c r="AO87" s="8">
        <v>104</v>
      </c>
      <c r="AP87" s="8">
        <v>10</v>
      </c>
      <c r="AQ87" s="101">
        <f t="shared" si="33"/>
        <v>9.6153846153846159E-2</v>
      </c>
      <c r="AR87" s="8">
        <v>0</v>
      </c>
      <c r="AS87" s="8">
        <v>3</v>
      </c>
      <c r="AT87" s="101" t="str">
        <f t="shared" si="34"/>
        <v>N/A</v>
      </c>
      <c r="AU87" s="8">
        <v>0</v>
      </c>
      <c r="AV87" s="8">
        <v>0</v>
      </c>
      <c r="AW87" s="101" t="str">
        <f t="shared" si="35"/>
        <v>N/A</v>
      </c>
      <c r="AX87" s="8">
        <v>16</v>
      </c>
      <c r="AY87" s="8">
        <v>12</v>
      </c>
      <c r="AZ87" s="101">
        <f t="shared" si="36"/>
        <v>0.75</v>
      </c>
      <c r="BA87" s="8">
        <v>9</v>
      </c>
      <c r="BB87" s="8">
        <v>0</v>
      </c>
      <c r="BC87" s="101">
        <f t="shared" si="37"/>
        <v>0</v>
      </c>
      <c r="BD87" s="8">
        <v>133</v>
      </c>
      <c r="BE87" s="8">
        <v>29</v>
      </c>
      <c r="BF87" s="101">
        <f t="shared" si="38"/>
        <v>0.21804511278195488</v>
      </c>
      <c r="BG87" s="8">
        <v>0</v>
      </c>
      <c r="BH87" s="8">
        <v>0</v>
      </c>
      <c r="BI87" s="101" t="str">
        <f t="shared" si="39"/>
        <v>N/A</v>
      </c>
      <c r="BJ87" s="25">
        <v>24</v>
      </c>
      <c r="BK87" s="25">
        <v>6</v>
      </c>
      <c r="BL87" s="101">
        <f t="shared" si="40"/>
        <v>0.25</v>
      </c>
      <c r="BM87" s="25">
        <v>28</v>
      </c>
      <c r="BN87" s="25">
        <v>6</v>
      </c>
      <c r="BO87" s="101">
        <f t="shared" si="41"/>
        <v>0.21428571428571427</v>
      </c>
    </row>
    <row r="88" spans="1:67" s="1" customFormat="1" ht="15" customHeight="1" x14ac:dyDescent="0.55000000000000004">
      <c r="A88" s="16">
        <v>52</v>
      </c>
      <c r="B88" s="17" t="s">
        <v>109</v>
      </c>
      <c r="C88" s="18">
        <v>9535</v>
      </c>
      <c r="D88" s="17" t="s">
        <v>111</v>
      </c>
      <c r="E88" s="8">
        <v>14171</v>
      </c>
      <c r="F88" s="8">
        <v>5080</v>
      </c>
      <c r="G88" s="101">
        <f t="shared" si="21"/>
        <v>0.35847858302166397</v>
      </c>
      <c r="H88" s="8">
        <v>583</v>
      </c>
      <c r="I88" s="8">
        <v>86</v>
      </c>
      <c r="J88" s="101">
        <f t="shared" si="22"/>
        <v>0.14751286449399656</v>
      </c>
      <c r="K88" s="8">
        <v>14754</v>
      </c>
      <c r="L88" s="8">
        <v>5166</v>
      </c>
      <c r="M88" s="101">
        <f t="shared" si="23"/>
        <v>0.35014233428222857</v>
      </c>
      <c r="N88" s="8">
        <v>12693</v>
      </c>
      <c r="O88" s="8">
        <v>1360</v>
      </c>
      <c r="P88" s="101">
        <f t="shared" si="24"/>
        <v>0.10714567084219649</v>
      </c>
      <c r="Q88" s="8">
        <v>27447</v>
      </c>
      <c r="R88" s="8">
        <v>6526</v>
      </c>
      <c r="S88" s="101">
        <f t="shared" si="25"/>
        <v>0.23776733340620104</v>
      </c>
      <c r="T88" s="8">
        <v>68</v>
      </c>
      <c r="U88" s="8">
        <v>5</v>
      </c>
      <c r="V88" s="101">
        <f t="shared" si="26"/>
        <v>7.3529411764705885E-2</v>
      </c>
      <c r="W88" s="8">
        <v>550</v>
      </c>
      <c r="X88" s="8">
        <v>124</v>
      </c>
      <c r="Y88" s="101">
        <f t="shared" si="27"/>
        <v>0.22545454545454546</v>
      </c>
      <c r="Z88" s="8">
        <v>50</v>
      </c>
      <c r="AA88" s="8">
        <v>2</v>
      </c>
      <c r="AB88" s="101">
        <f t="shared" si="28"/>
        <v>0.04</v>
      </c>
      <c r="AC88" s="8">
        <v>3132</v>
      </c>
      <c r="AD88" s="8">
        <v>558</v>
      </c>
      <c r="AE88" s="101">
        <f t="shared" si="29"/>
        <v>0.17816091954022989</v>
      </c>
      <c r="AF88" s="8">
        <v>3</v>
      </c>
      <c r="AG88" s="8">
        <v>0</v>
      </c>
      <c r="AH88" s="101">
        <f t="shared" si="30"/>
        <v>0</v>
      </c>
      <c r="AI88" s="8">
        <v>2189</v>
      </c>
      <c r="AJ88" s="8">
        <v>33</v>
      </c>
      <c r="AK88" s="101">
        <f t="shared" si="31"/>
        <v>1.507537688442211E-2</v>
      </c>
      <c r="AL88" s="8">
        <v>2662</v>
      </c>
      <c r="AM88" s="8">
        <v>138</v>
      </c>
      <c r="AN88" s="101">
        <f t="shared" si="32"/>
        <v>5.1840721262208865E-2</v>
      </c>
      <c r="AO88" s="8">
        <v>2772</v>
      </c>
      <c r="AP88" s="8">
        <v>417</v>
      </c>
      <c r="AQ88" s="101">
        <f t="shared" si="33"/>
        <v>0.15043290043290045</v>
      </c>
      <c r="AR88" s="8">
        <v>0</v>
      </c>
      <c r="AS88" s="8">
        <v>0</v>
      </c>
      <c r="AT88" s="101" t="str">
        <f t="shared" si="34"/>
        <v>N/A</v>
      </c>
      <c r="AU88" s="8">
        <v>0</v>
      </c>
      <c r="AV88" s="8">
        <v>0</v>
      </c>
      <c r="AW88" s="101" t="str">
        <f t="shared" si="35"/>
        <v>N/A</v>
      </c>
      <c r="AX88" s="8">
        <v>93</v>
      </c>
      <c r="AY88" s="8">
        <v>14</v>
      </c>
      <c r="AZ88" s="101">
        <f t="shared" si="36"/>
        <v>0.15053763440860216</v>
      </c>
      <c r="BA88" s="8">
        <v>8</v>
      </c>
      <c r="BB88" s="8">
        <v>1</v>
      </c>
      <c r="BC88" s="101">
        <f t="shared" si="37"/>
        <v>0.125</v>
      </c>
      <c r="BD88" s="8">
        <v>1166</v>
      </c>
      <c r="BE88" s="8">
        <v>58</v>
      </c>
      <c r="BF88" s="101">
        <f t="shared" si="38"/>
        <v>4.974271012006861E-2</v>
      </c>
      <c r="BG88" s="8">
        <v>0</v>
      </c>
      <c r="BH88" s="8">
        <v>0</v>
      </c>
      <c r="BI88" s="101" t="str">
        <f t="shared" si="39"/>
        <v>N/A</v>
      </c>
      <c r="BJ88" s="25">
        <v>62</v>
      </c>
      <c r="BK88" s="25">
        <v>0</v>
      </c>
      <c r="BL88" s="101">
        <f t="shared" si="40"/>
        <v>0</v>
      </c>
      <c r="BM88" s="25">
        <v>27</v>
      </c>
      <c r="BN88" s="25">
        <v>7</v>
      </c>
      <c r="BO88" s="101">
        <f t="shared" si="41"/>
        <v>0.25925925925925924</v>
      </c>
    </row>
    <row r="89" spans="1:67" s="1" customFormat="1" ht="15" customHeight="1" x14ac:dyDescent="0.55000000000000004">
      <c r="A89" s="16">
        <v>52</v>
      </c>
      <c r="B89" s="17" t="s">
        <v>109</v>
      </c>
      <c r="C89" s="18">
        <v>9536</v>
      </c>
      <c r="D89" s="17" t="s">
        <v>112</v>
      </c>
      <c r="E89" s="8">
        <v>11950</v>
      </c>
      <c r="F89" s="8">
        <v>6434</v>
      </c>
      <c r="G89" s="101">
        <f t="shared" si="21"/>
        <v>0.53841004184100416</v>
      </c>
      <c r="H89" s="8">
        <v>554</v>
      </c>
      <c r="I89" s="8">
        <v>270</v>
      </c>
      <c r="J89" s="101">
        <f t="shared" si="22"/>
        <v>0.48736462093862815</v>
      </c>
      <c r="K89" s="8">
        <v>12504</v>
      </c>
      <c r="L89" s="8">
        <v>6704</v>
      </c>
      <c r="M89" s="101">
        <f t="shared" si="23"/>
        <v>0.53614843250159949</v>
      </c>
      <c r="N89" s="8">
        <v>11744</v>
      </c>
      <c r="O89" s="8">
        <v>4103</v>
      </c>
      <c r="P89" s="101">
        <f t="shared" si="24"/>
        <v>0.34936989100817439</v>
      </c>
      <c r="Q89" s="8">
        <v>24248</v>
      </c>
      <c r="R89" s="8">
        <v>10807</v>
      </c>
      <c r="S89" s="101">
        <f t="shared" si="25"/>
        <v>0.44568624216430219</v>
      </c>
      <c r="T89" s="8">
        <v>206</v>
      </c>
      <c r="U89" s="8">
        <v>34</v>
      </c>
      <c r="V89" s="101">
        <f t="shared" si="26"/>
        <v>0.1650485436893204</v>
      </c>
      <c r="W89" s="8">
        <v>230</v>
      </c>
      <c r="X89" s="8">
        <v>51</v>
      </c>
      <c r="Y89" s="101">
        <f t="shared" si="27"/>
        <v>0.22173913043478261</v>
      </c>
      <c r="Z89" s="8">
        <v>50</v>
      </c>
      <c r="AA89" s="8">
        <v>22</v>
      </c>
      <c r="AB89" s="101">
        <f t="shared" si="28"/>
        <v>0.44</v>
      </c>
      <c r="AC89" s="8">
        <v>9200</v>
      </c>
      <c r="AD89" s="8">
        <v>3105</v>
      </c>
      <c r="AE89" s="101">
        <f t="shared" si="29"/>
        <v>0.33750000000000002</v>
      </c>
      <c r="AF89" s="8">
        <v>27</v>
      </c>
      <c r="AG89" s="8">
        <v>14</v>
      </c>
      <c r="AH89" s="101">
        <f t="shared" si="30"/>
        <v>0.51851851851851849</v>
      </c>
      <c r="AI89" s="8">
        <v>1507</v>
      </c>
      <c r="AJ89" s="8">
        <v>665</v>
      </c>
      <c r="AK89" s="101">
        <f t="shared" si="31"/>
        <v>0.44127405441274054</v>
      </c>
      <c r="AL89" s="8">
        <v>0</v>
      </c>
      <c r="AM89" s="8">
        <v>1</v>
      </c>
      <c r="AN89" s="101" t="str">
        <f t="shared" si="32"/>
        <v>N/A</v>
      </c>
      <c r="AO89" s="8">
        <v>0</v>
      </c>
      <c r="AP89" s="8">
        <v>18</v>
      </c>
      <c r="AQ89" s="101" t="str">
        <f t="shared" si="33"/>
        <v>N/A</v>
      </c>
      <c r="AR89" s="8">
        <v>0</v>
      </c>
      <c r="AS89" s="8">
        <v>1</v>
      </c>
      <c r="AT89" s="101" t="str">
        <f t="shared" si="34"/>
        <v>N/A</v>
      </c>
      <c r="AU89" s="8">
        <v>0</v>
      </c>
      <c r="AV89" s="8">
        <v>1</v>
      </c>
      <c r="AW89" s="101" t="str">
        <f t="shared" si="35"/>
        <v>N/A</v>
      </c>
      <c r="AX89" s="8">
        <v>16</v>
      </c>
      <c r="AY89" s="8">
        <v>3</v>
      </c>
      <c r="AZ89" s="101">
        <f t="shared" si="36"/>
        <v>0.1875</v>
      </c>
      <c r="BA89" s="8">
        <v>160</v>
      </c>
      <c r="BB89" s="8">
        <v>2</v>
      </c>
      <c r="BC89" s="101">
        <f t="shared" si="37"/>
        <v>1.2500000000000001E-2</v>
      </c>
      <c r="BD89" s="8">
        <v>348</v>
      </c>
      <c r="BE89" s="8">
        <v>180</v>
      </c>
      <c r="BF89" s="101">
        <f t="shared" si="38"/>
        <v>0.51724137931034486</v>
      </c>
      <c r="BG89" s="8">
        <v>0</v>
      </c>
      <c r="BH89" s="8">
        <v>0</v>
      </c>
      <c r="BI89" s="101" t="str">
        <f t="shared" si="39"/>
        <v>N/A</v>
      </c>
      <c r="BJ89" s="25">
        <v>62</v>
      </c>
      <c r="BK89" s="25">
        <v>2</v>
      </c>
      <c r="BL89" s="101">
        <f t="shared" si="40"/>
        <v>3.2258064516129031E-2</v>
      </c>
      <c r="BM89" s="25">
        <v>26</v>
      </c>
      <c r="BN89" s="25">
        <v>3</v>
      </c>
      <c r="BO89" s="101">
        <f t="shared" si="41"/>
        <v>0.11538461538461539</v>
      </c>
    </row>
    <row r="90" spans="1:67" s="1" customFormat="1" ht="15" customHeight="1" x14ac:dyDescent="0.55000000000000004">
      <c r="A90" s="16">
        <v>54</v>
      </c>
      <c r="B90" s="17" t="s">
        <v>113</v>
      </c>
      <c r="C90" s="18">
        <v>9119</v>
      </c>
      <c r="D90" s="17" t="s">
        <v>114</v>
      </c>
      <c r="E90" s="8">
        <v>5507</v>
      </c>
      <c r="F90" s="8">
        <v>6392</v>
      </c>
      <c r="G90" s="101">
        <f t="shared" si="21"/>
        <v>1.1607045578354822</v>
      </c>
      <c r="H90" s="8">
        <v>947</v>
      </c>
      <c r="I90" s="8">
        <v>387</v>
      </c>
      <c r="J90" s="101">
        <f t="shared" si="22"/>
        <v>0.40865892291446676</v>
      </c>
      <c r="K90" s="8">
        <v>6454</v>
      </c>
      <c r="L90" s="8">
        <v>6779</v>
      </c>
      <c r="M90" s="101">
        <f t="shared" si="23"/>
        <v>1.0503563681437869</v>
      </c>
      <c r="N90" s="8">
        <v>30682</v>
      </c>
      <c r="O90" s="8">
        <v>10883</v>
      </c>
      <c r="P90" s="101">
        <f t="shared" si="24"/>
        <v>0.3547030832409882</v>
      </c>
      <c r="Q90" s="8">
        <v>37136</v>
      </c>
      <c r="R90" s="8">
        <v>17662</v>
      </c>
      <c r="S90" s="101">
        <f t="shared" si="25"/>
        <v>0.47560318828091341</v>
      </c>
      <c r="T90" s="8">
        <v>271</v>
      </c>
      <c r="U90" s="8">
        <v>147</v>
      </c>
      <c r="V90" s="101">
        <f t="shared" si="26"/>
        <v>0.54243542435424352</v>
      </c>
      <c r="W90" s="8">
        <v>143</v>
      </c>
      <c r="X90" s="8">
        <v>90</v>
      </c>
      <c r="Y90" s="101">
        <f t="shared" si="27"/>
        <v>0.62937062937062938</v>
      </c>
      <c r="Z90" s="8">
        <v>720</v>
      </c>
      <c r="AA90" s="8">
        <v>159</v>
      </c>
      <c r="AB90" s="101">
        <f t="shared" si="28"/>
        <v>0.22083333333333333</v>
      </c>
      <c r="AC90" s="8">
        <v>19223</v>
      </c>
      <c r="AD90" s="8">
        <v>7645</v>
      </c>
      <c r="AE90" s="101">
        <f t="shared" si="29"/>
        <v>0.39770067107111273</v>
      </c>
      <c r="AF90" s="8">
        <v>121</v>
      </c>
      <c r="AG90" s="8">
        <v>16</v>
      </c>
      <c r="AH90" s="101">
        <f t="shared" si="30"/>
        <v>0.13223140495867769</v>
      </c>
      <c r="AI90" s="8">
        <v>9508</v>
      </c>
      <c r="AJ90" s="8">
        <v>1957</v>
      </c>
      <c r="AK90" s="101">
        <f t="shared" si="31"/>
        <v>0.20582667227597812</v>
      </c>
      <c r="AL90" s="8">
        <v>0</v>
      </c>
      <c r="AM90" s="8">
        <v>5</v>
      </c>
      <c r="AN90" s="101" t="str">
        <f t="shared" si="32"/>
        <v>N/A</v>
      </c>
      <c r="AO90" s="8">
        <v>192</v>
      </c>
      <c r="AP90" s="8">
        <v>111</v>
      </c>
      <c r="AQ90" s="101">
        <f t="shared" si="33"/>
        <v>0.578125</v>
      </c>
      <c r="AR90" s="8">
        <v>0</v>
      </c>
      <c r="AS90" s="8">
        <v>3</v>
      </c>
      <c r="AT90" s="101" t="str">
        <f t="shared" si="34"/>
        <v>N/A</v>
      </c>
      <c r="AU90" s="8">
        <v>0</v>
      </c>
      <c r="AV90" s="8">
        <v>0</v>
      </c>
      <c r="AW90" s="101" t="str">
        <f t="shared" si="35"/>
        <v>N/A</v>
      </c>
      <c r="AX90" s="8">
        <v>38</v>
      </c>
      <c r="AY90" s="8">
        <v>10</v>
      </c>
      <c r="AZ90" s="101">
        <f t="shared" si="36"/>
        <v>0.26315789473684209</v>
      </c>
      <c r="BA90" s="8">
        <v>466</v>
      </c>
      <c r="BB90" s="8">
        <v>230</v>
      </c>
      <c r="BC90" s="101">
        <f t="shared" si="37"/>
        <v>0.49356223175965663</v>
      </c>
      <c r="BD90" s="8">
        <v>0</v>
      </c>
      <c r="BE90" s="8">
        <v>334</v>
      </c>
      <c r="BF90" s="101" t="str">
        <f t="shared" si="38"/>
        <v>N/A</v>
      </c>
      <c r="BG90" s="8">
        <v>0</v>
      </c>
      <c r="BH90" s="8">
        <v>0</v>
      </c>
      <c r="BI90" s="101" t="str">
        <f t="shared" si="39"/>
        <v>N/A</v>
      </c>
      <c r="BJ90" s="25">
        <v>92</v>
      </c>
      <c r="BK90" s="25">
        <v>21</v>
      </c>
      <c r="BL90" s="101">
        <f t="shared" si="40"/>
        <v>0.22826086956521738</v>
      </c>
      <c r="BM90" s="25">
        <v>45</v>
      </c>
      <c r="BN90" s="25">
        <v>14</v>
      </c>
      <c r="BO90" s="101">
        <f t="shared" si="41"/>
        <v>0.31111111111111112</v>
      </c>
    </row>
    <row r="91" spans="1:67" s="1" customFormat="1" ht="15" customHeight="1" x14ac:dyDescent="0.55000000000000004">
      <c r="A91" s="16">
        <v>54</v>
      </c>
      <c r="B91" s="17" t="s">
        <v>113</v>
      </c>
      <c r="C91" s="18">
        <v>9537</v>
      </c>
      <c r="D91" s="17" t="s">
        <v>98</v>
      </c>
      <c r="E91" s="8">
        <v>6517</v>
      </c>
      <c r="F91" s="8">
        <v>7610</v>
      </c>
      <c r="G91" s="101">
        <f t="shared" si="21"/>
        <v>1.1677152063833052</v>
      </c>
      <c r="H91" s="8">
        <v>947</v>
      </c>
      <c r="I91" s="8">
        <v>388</v>
      </c>
      <c r="J91" s="101">
        <f t="shared" si="22"/>
        <v>0.40971488912354803</v>
      </c>
      <c r="K91" s="8">
        <v>7464</v>
      </c>
      <c r="L91" s="8">
        <v>7998</v>
      </c>
      <c r="M91" s="101">
        <f t="shared" si="23"/>
        <v>1.0715434083601285</v>
      </c>
      <c r="N91" s="8">
        <v>32600</v>
      </c>
      <c r="O91" s="8">
        <v>23612</v>
      </c>
      <c r="P91" s="101">
        <f t="shared" si="24"/>
        <v>0.72429447852760731</v>
      </c>
      <c r="Q91" s="8">
        <v>40064</v>
      </c>
      <c r="R91" s="8">
        <v>31610</v>
      </c>
      <c r="S91" s="101">
        <f t="shared" si="25"/>
        <v>0.78898761980830667</v>
      </c>
      <c r="T91" s="8">
        <v>269</v>
      </c>
      <c r="U91" s="8">
        <v>157</v>
      </c>
      <c r="V91" s="101">
        <f t="shared" si="26"/>
        <v>0.58364312267657992</v>
      </c>
      <c r="W91" s="8">
        <v>30</v>
      </c>
      <c r="X91" s="8">
        <v>69</v>
      </c>
      <c r="Y91" s="101">
        <f t="shared" si="27"/>
        <v>2.2999999999999998</v>
      </c>
      <c r="Z91" s="8">
        <v>720</v>
      </c>
      <c r="AA91" s="8">
        <v>281</v>
      </c>
      <c r="AB91" s="101">
        <f t="shared" si="28"/>
        <v>0.39027777777777778</v>
      </c>
      <c r="AC91" s="8">
        <v>21127</v>
      </c>
      <c r="AD91" s="8">
        <v>18557</v>
      </c>
      <c r="AE91" s="101">
        <f t="shared" si="29"/>
        <v>0.87835471197993087</v>
      </c>
      <c r="AF91" s="8">
        <v>120</v>
      </c>
      <c r="AG91" s="8">
        <v>32</v>
      </c>
      <c r="AH91" s="101">
        <f t="shared" si="30"/>
        <v>0.26666666666666666</v>
      </c>
      <c r="AI91" s="8">
        <v>9620</v>
      </c>
      <c r="AJ91" s="8">
        <v>2679</v>
      </c>
      <c r="AK91" s="101">
        <f t="shared" si="31"/>
        <v>0.27848232848232846</v>
      </c>
      <c r="AL91" s="8">
        <v>0</v>
      </c>
      <c r="AM91" s="8">
        <v>12</v>
      </c>
      <c r="AN91" s="101" t="str">
        <f t="shared" si="32"/>
        <v>N/A</v>
      </c>
      <c r="AO91" s="8">
        <v>192</v>
      </c>
      <c r="AP91" s="8">
        <v>92</v>
      </c>
      <c r="AQ91" s="101">
        <f t="shared" si="33"/>
        <v>0.47916666666666669</v>
      </c>
      <c r="AR91" s="8">
        <v>0</v>
      </c>
      <c r="AS91" s="8">
        <v>4</v>
      </c>
      <c r="AT91" s="101" t="str">
        <f t="shared" si="34"/>
        <v>N/A</v>
      </c>
      <c r="AU91" s="8">
        <v>0</v>
      </c>
      <c r="AV91" s="8">
        <v>0</v>
      </c>
      <c r="AW91" s="101" t="str">
        <f t="shared" si="35"/>
        <v>N/A</v>
      </c>
      <c r="AX91" s="8">
        <v>37</v>
      </c>
      <c r="AY91" s="8">
        <v>2</v>
      </c>
      <c r="AZ91" s="101">
        <f t="shared" si="36"/>
        <v>5.4054054054054057E-2</v>
      </c>
      <c r="BA91" s="8">
        <v>465</v>
      </c>
      <c r="BB91" s="8">
        <v>211</v>
      </c>
      <c r="BC91" s="101">
        <f t="shared" si="37"/>
        <v>0.45376344086021503</v>
      </c>
      <c r="BD91" s="8">
        <v>0</v>
      </c>
      <c r="BE91" s="8">
        <v>1387</v>
      </c>
      <c r="BF91" s="101" t="str">
        <f t="shared" si="38"/>
        <v>N/A</v>
      </c>
      <c r="BG91" s="8">
        <v>20</v>
      </c>
      <c r="BH91" s="8">
        <v>0</v>
      </c>
      <c r="BI91" s="101">
        <f t="shared" si="39"/>
        <v>0</v>
      </c>
      <c r="BJ91" s="25">
        <v>73</v>
      </c>
      <c r="BK91" s="25">
        <v>19</v>
      </c>
      <c r="BL91" s="101">
        <f t="shared" si="40"/>
        <v>0.26027397260273971</v>
      </c>
      <c r="BM91" s="25">
        <v>46</v>
      </c>
      <c r="BN91" s="25">
        <v>10</v>
      </c>
      <c r="BO91" s="101">
        <f t="shared" si="41"/>
        <v>0.21739130434782608</v>
      </c>
    </row>
    <row r="92" spans="1:67" s="1" customFormat="1" ht="15" customHeight="1" x14ac:dyDescent="0.55000000000000004">
      <c r="A92" s="16">
        <v>63</v>
      </c>
      <c r="B92" s="17" t="s">
        <v>115</v>
      </c>
      <c r="C92" s="18">
        <v>9120</v>
      </c>
      <c r="D92" s="17" t="s">
        <v>116</v>
      </c>
      <c r="E92" s="8">
        <v>6601</v>
      </c>
      <c r="F92" s="8">
        <v>4879</v>
      </c>
      <c r="G92" s="101">
        <f t="shared" si="21"/>
        <v>0.73913043478260865</v>
      </c>
      <c r="H92" s="8">
        <v>650</v>
      </c>
      <c r="I92" s="8">
        <v>244</v>
      </c>
      <c r="J92" s="101">
        <f t="shared" si="22"/>
        <v>0.37538461538461537</v>
      </c>
      <c r="K92" s="8">
        <v>7251</v>
      </c>
      <c r="L92" s="8">
        <v>5123</v>
      </c>
      <c r="M92" s="101">
        <f t="shared" si="23"/>
        <v>0.70652323817404494</v>
      </c>
      <c r="N92" s="8">
        <v>21656</v>
      </c>
      <c r="O92" s="8">
        <v>6131</v>
      </c>
      <c r="P92" s="101">
        <f t="shared" si="24"/>
        <v>0.28310860731437015</v>
      </c>
      <c r="Q92" s="8">
        <v>28907</v>
      </c>
      <c r="R92" s="8">
        <v>11254</v>
      </c>
      <c r="S92" s="101">
        <f t="shared" si="25"/>
        <v>0.38931746635762965</v>
      </c>
      <c r="T92" s="8">
        <v>769</v>
      </c>
      <c r="U92" s="8">
        <v>339</v>
      </c>
      <c r="V92" s="101">
        <f t="shared" si="26"/>
        <v>0.44083224967490248</v>
      </c>
      <c r="W92" s="8">
        <v>326</v>
      </c>
      <c r="X92" s="8">
        <v>202</v>
      </c>
      <c r="Y92" s="101">
        <f t="shared" si="27"/>
        <v>0.61963190184049077</v>
      </c>
      <c r="Z92" s="8">
        <v>377</v>
      </c>
      <c r="AA92" s="8">
        <v>150</v>
      </c>
      <c r="AB92" s="101">
        <f t="shared" si="28"/>
        <v>0.39787798408488062</v>
      </c>
      <c r="AC92" s="8">
        <v>11772</v>
      </c>
      <c r="AD92" s="8">
        <v>2522</v>
      </c>
      <c r="AE92" s="101">
        <f t="shared" si="29"/>
        <v>0.21423717295276928</v>
      </c>
      <c r="AF92" s="8">
        <v>323</v>
      </c>
      <c r="AG92" s="8">
        <v>62</v>
      </c>
      <c r="AH92" s="101">
        <f t="shared" si="30"/>
        <v>0.19195046439628483</v>
      </c>
      <c r="AI92" s="8">
        <v>5593</v>
      </c>
      <c r="AJ92" s="8">
        <v>1311</v>
      </c>
      <c r="AK92" s="101">
        <f t="shared" si="31"/>
        <v>0.23440014303593779</v>
      </c>
      <c r="AL92" s="8">
        <v>0</v>
      </c>
      <c r="AM92" s="8">
        <v>3</v>
      </c>
      <c r="AN92" s="101" t="str">
        <f t="shared" si="32"/>
        <v>N/A</v>
      </c>
      <c r="AO92" s="8">
        <v>221</v>
      </c>
      <c r="AP92" s="8">
        <v>114</v>
      </c>
      <c r="AQ92" s="101">
        <f t="shared" si="33"/>
        <v>0.51583710407239824</v>
      </c>
      <c r="AR92" s="8">
        <v>0</v>
      </c>
      <c r="AS92" s="8">
        <v>9</v>
      </c>
      <c r="AT92" s="101" t="str">
        <f t="shared" si="34"/>
        <v>N/A</v>
      </c>
      <c r="AU92" s="8">
        <v>0</v>
      </c>
      <c r="AV92" s="8">
        <v>0</v>
      </c>
      <c r="AW92" s="101" t="str">
        <f t="shared" si="35"/>
        <v>N/A</v>
      </c>
      <c r="AX92" s="8">
        <v>3</v>
      </c>
      <c r="AY92" s="8">
        <v>9</v>
      </c>
      <c r="AZ92" s="101">
        <f t="shared" si="36"/>
        <v>3</v>
      </c>
      <c r="BA92" s="8">
        <v>690</v>
      </c>
      <c r="BB92" s="8">
        <v>516</v>
      </c>
      <c r="BC92" s="101">
        <f t="shared" si="37"/>
        <v>0.74782608695652175</v>
      </c>
      <c r="BD92" s="8">
        <v>1582</v>
      </c>
      <c r="BE92" s="8">
        <v>784</v>
      </c>
      <c r="BF92" s="101">
        <f t="shared" si="38"/>
        <v>0.49557522123893805</v>
      </c>
      <c r="BG92" s="8">
        <v>0</v>
      </c>
      <c r="BH92" s="8">
        <v>1</v>
      </c>
      <c r="BI92" s="101" t="str">
        <f t="shared" si="39"/>
        <v>N/A</v>
      </c>
      <c r="BJ92" s="25">
        <v>25</v>
      </c>
      <c r="BK92" s="25">
        <v>8</v>
      </c>
      <c r="BL92" s="101">
        <f t="shared" si="40"/>
        <v>0.32</v>
      </c>
      <c r="BM92" s="25">
        <v>14</v>
      </c>
      <c r="BN92" s="25">
        <v>5</v>
      </c>
      <c r="BO92" s="101">
        <f t="shared" si="41"/>
        <v>0.35714285714285715</v>
      </c>
    </row>
    <row r="93" spans="1:67" s="1" customFormat="1" ht="15" customHeight="1" x14ac:dyDescent="0.55000000000000004">
      <c r="A93" s="16">
        <v>63</v>
      </c>
      <c r="B93" s="17" t="s">
        <v>115</v>
      </c>
      <c r="C93" s="18">
        <v>9231</v>
      </c>
      <c r="D93" s="17" t="s">
        <v>117</v>
      </c>
      <c r="E93" s="8">
        <v>5423</v>
      </c>
      <c r="F93" s="8">
        <v>2505</v>
      </c>
      <c r="G93" s="101">
        <f t="shared" si="21"/>
        <v>0.46192144569426519</v>
      </c>
      <c r="H93" s="8">
        <v>396</v>
      </c>
      <c r="I93" s="8">
        <v>131</v>
      </c>
      <c r="J93" s="101">
        <f t="shared" si="22"/>
        <v>0.33080808080808083</v>
      </c>
      <c r="K93" s="8">
        <v>5819</v>
      </c>
      <c r="L93" s="8">
        <v>2636</v>
      </c>
      <c r="M93" s="101">
        <f t="shared" si="23"/>
        <v>0.45299879704416568</v>
      </c>
      <c r="N93" s="8">
        <v>17459</v>
      </c>
      <c r="O93" s="8">
        <v>5272</v>
      </c>
      <c r="P93" s="101">
        <f t="shared" si="24"/>
        <v>0.3019646027836646</v>
      </c>
      <c r="Q93" s="8">
        <v>23278</v>
      </c>
      <c r="R93" s="8">
        <v>7908</v>
      </c>
      <c r="S93" s="101">
        <f t="shared" si="25"/>
        <v>0.33971990720852308</v>
      </c>
      <c r="T93" s="8">
        <v>943</v>
      </c>
      <c r="U93" s="8">
        <v>208</v>
      </c>
      <c r="V93" s="101">
        <f t="shared" si="26"/>
        <v>0.22057264050901379</v>
      </c>
      <c r="W93" s="8">
        <v>187</v>
      </c>
      <c r="X93" s="8">
        <v>61</v>
      </c>
      <c r="Y93" s="101">
        <f t="shared" si="27"/>
        <v>0.32620320855614976</v>
      </c>
      <c r="Z93" s="8">
        <v>560</v>
      </c>
      <c r="AA93" s="8">
        <v>44</v>
      </c>
      <c r="AB93" s="101">
        <f t="shared" si="28"/>
        <v>7.857142857142857E-2</v>
      </c>
      <c r="AC93" s="8">
        <v>8027</v>
      </c>
      <c r="AD93" s="8">
        <v>2039</v>
      </c>
      <c r="AE93" s="101">
        <f t="shared" si="29"/>
        <v>0.25401769029525351</v>
      </c>
      <c r="AF93" s="8">
        <v>303</v>
      </c>
      <c r="AG93" s="8">
        <v>25</v>
      </c>
      <c r="AH93" s="101">
        <f t="shared" si="30"/>
        <v>8.2508250825082508E-2</v>
      </c>
      <c r="AI93" s="8">
        <v>5316</v>
      </c>
      <c r="AJ93" s="8">
        <v>1245</v>
      </c>
      <c r="AK93" s="101">
        <f t="shared" si="31"/>
        <v>0.23419864559819414</v>
      </c>
      <c r="AL93" s="8">
        <v>0</v>
      </c>
      <c r="AM93" s="8">
        <v>0</v>
      </c>
      <c r="AN93" s="101" t="str">
        <f t="shared" si="32"/>
        <v>N/A</v>
      </c>
      <c r="AO93" s="8">
        <v>177</v>
      </c>
      <c r="AP93" s="8">
        <v>103</v>
      </c>
      <c r="AQ93" s="101">
        <f t="shared" si="33"/>
        <v>0.58192090395480223</v>
      </c>
      <c r="AR93" s="8">
        <v>0</v>
      </c>
      <c r="AS93" s="8">
        <v>5</v>
      </c>
      <c r="AT93" s="101" t="str">
        <f t="shared" si="34"/>
        <v>N/A</v>
      </c>
      <c r="AU93" s="8">
        <v>0</v>
      </c>
      <c r="AV93" s="8">
        <v>1</v>
      </c>
      <c r="AW93" s="101" t="str">
        <f t="shared" si="35"/>
        <v>N/A</v>
      </c>
      <c r="AX93" s="8">
        <v>3</v>
      </c>
      <c r="AY93" s="8">
        <v>5</v>
      </c>
      <c r="AZ93" s="101">
        <f t="shared" si="36"/>
        <v>1.6666666666666667</v>
      </c>
      <c r="BA93" s="8">
        <v>790</v>
      </c>
      <c r="BB93" s="8">
        <v>558</v>
      </c>
      <c r="BC93" s="101">
        <f t="shared" si="37"/>
        <v>0.70632911392405062</v>
      </c>
      <c r="BD93" s="8">
        <v>1153</v>
      </c>
      <c r="BE93" s="8">
        <v>912</v>
      </c>
      <c r="BF93" s="101">
        <f t="shared" si="38"/>
        <v>0.79098005203816135</v>
      </c>
      <c r="BG93" s="8">
        <v>0</v>
      </c>
      <c r="BH93" s="8">
        <v>0</v>
      </c>
      <c r="BI93" s="101" t="str">
        <f t="shared" si="39"/>
        <v>N/A</v>
      </c>
      <c r="BJ93" s="25">
        <v>25</v>
      </c>
      <c r="BK93" s="25">
        <v>8</v>
      </c>
      <c r="BL93" s="101">
        <f t="shared" si="40"/>
        <v>0.32</v>
      </c>
      <c r="BM93" s="25">
        <v>14</v>
      </c>
      <c r="BN93" s="25">
        <v>4</v>
      </c>
      <c r="BO93" s="101">
        <f t="shared" si="41"/>
        <v>0.2857142857142857</v>
      </c>
    </row>
    <row r="94" spans="1:67" s="1" customFormat="1" ht="15" customHeight="1" x14ac:dyDescent="0.55000000000000004">
      <c r="A94" s="16">
        <v>63</v>
      </c>
      <c r="B94" s="17" t="s">
        <v>115</v>
      </c>
      <c r="C94" s="18">
        <v>9538</v>
      </c>
      <c r="D94" s="17" t="s">
        <v>118</v>
      </c>
      <c r="E94" s="8">
        <v>5309</v>
      </c>
      <c r="F94" s="8">
        <v>3397</v>
      </c>
      <c r="G94" s="101">
        <f t="shared" si="21"/>
        <v>0.63985684686381616</v>
      </c>
      <c r="H94" s="8">
        <v>375</v>
      </c>
      <c r="I94" s="8">
        <v>121</v>
      </c>
      <c r="J94" s="101">
        <f t="shared" si="22"/>
        <v>0.32266666666666666</v>
      </c>
      <c r="K94" s="8">
        <v>5684</v>
      </c>
      <c r="L94" s="8">
        <v>3518</v>
      </c>
      <c r="M94" s="101">
        <f t="shared" si="23"/>
        <v>0.61893033075299086</v>
      </c>
      <c r="N94" s="8">
        <v>23505</v>
      </c>
      <c r="O94" s="8">
        <v>6548</v>
      </c>
      <c r="P94" s="101">
        <f t="shared" si="24"/>
        <v>0.2785790257392044</v>
      </c>
      <c r="Q94" s="8">
        <v>29189</v>
      </c>
      <c r="R94" s="8">
        <v>10066</v>
      </c>
      <c r="S94" s="101">
        <f t="shared" si="25"/>
        <v>0.34485593888108534</v>
      </c>
      <c r="T94" s="8">
        <v>944</v>
      </c>
      <c r="U94" s="8">
        <v>367</v>
      </c>
      <c r="V94" s="101">
        <f t="shared" si="26"/>
        <v>0.38877118644067798</v>
      </c>
      <c r="W94" s="8">
        <v>187</v>
      </c>
      <c r="X94" s="8">
        <v>66</v>
      </c>
      <c r="Y94" s="101">
        <f t="shared" si="27"/>
        <v>0.35294117647058826</v>
      </c>
      <c r="Z94" s="8">
        <v>503</v>
      </c>
      <c r="AA94" s="8">
        <v>91</v>
      </c>
      <c r="AB94" s="101">
        <f t="shared" si="28"/>
        <v>0.18091451292246521</v>
      </c>
      <c r="AC94" s="8">
        <v>14834</v>
      </c>
      <c r="AD94" s="8">
        <v>4630</v>
      </c>
      <c r="AE94" s="101">
        <f t="shared" si="29"/>
        <v>0.31212080355939059</v>
      </c>
      <c r="AF94" s="8">
        <v>304</v>
      </c>
      <c r="AG94" s="8">
        <v>18</v>
      </c>
      <c r="AH94" s="101">
        <f t="shared" si="30"/>
        <v>5.921052631578947E-2</v>
      </c>
      <c r="AI94" s="8">
        <v>5053</v>
      </c>
      <c r="AJ94" s="8">
        <v>662</v>
      </c>
      <c r="AK94" s="101">
        <f t="shared" si="31"/>
        <v>0.13101128042746882</v>
      </c>
      <c r="AL94" s="8">
        <v>0</v>
      </c>
      <c r="AM94" s="8">
        <v>8</v>
      </c>
      <c r="AN94" s="101" t="str">
        <f t="shared" si="32"/>
        <v>N/A</v>
      </c>
      <c r="AO94" s="8">
        <v>221</v>
      </c>
      <c r="AP94" s="8">
        <v>84</v>
      </c>
      <c r="AQ94" s="101">
        <f t="shared" si="33"/>
        <v>0.38009049773755654</v>
      </c>
      <c r="AR94" s="8">
        <v>0</v>
      </c>
      <c r="AS94" s="8">
        <v>4</v>
      </c>
      <c r="AT94" s="101" t="str">
        <f t="shared" si="34"/>
        <v>N/A</v>
      </c>
      <c r="AU94" s="8">
        <v>0</v>
      </c>
      <c r="AV94" s="8">
        <v>1</v>
      </c>
      <c r="AW94" s="101" t="str">
        <f t="shared" si="35"/>
        <v>N/A</v>
      </c>
      <c r="AX94" s="8">
        <v>5</v>
      </c>
      <c r="AY94" s="8">
        <v>1</v>
      </c>
      <c r="AZ94" s="101">
        <f t="shared" si="36"/>
        <v>0.2</v>
      </c>
      <c r="BA94" s="8">
        <v>550</v>
      </c>
      <c r="BB94" s="8">
        <v>315</v>
      </c>
      <c r="BC94" s="101">
        <f t="shared" si="37"/>
        <v>0.57272727272727275</v>
      </c>
      <c r="BD94" s="8">
        <v>904</v>
      </c>
      <c r="BE94" s="8">
        <v>282</v>
      </c>
      <c r="BF94" s="101">
        <f t="shared" si="38"/>
        <v>0.31194690265486724</v>
      </c>
      <c r="BG94" s="8">
        <v>0</v>
      </c>
      <c r="BH94" s="8">
        <v>1</v>
      </c>
      <c r="BI94" s="101" t="str">
        <f t="shared" si="39"/>
        <v>N/A</v>
      </c>
      <c r="BJ94" s="25">
        <v>28</v>
      </c>
      <c r="BK94" s="25">
        <v>9</v>
      </c>
      <c r="BL94" s="101">
        <f t="shared" si="40"/>
        <v>0.32142857142857145</v>
      </c>
      <c r="BM94" s="25">
        <v>15</v>
      </c>
      <c r="BN94" s="25">
        <v>5</v>
      </c>
      <c r="BO94" s="101">
        <f t="shared" si="41"/>
        <v>0.33333333333333331</v>
      </c>
    </row>
    <row r="95" spans="1:67" s="1" customFormat="1" ht="15" customHeight="1" x14ac:dyDescent="0.55000000000000004">
      <c r="A95" s="16">
        <v>66</v>
      </c>
      <c r="B95" s="17" t="s">
        <v>119</v>
      </c>
      <c r="C95" s="18">
        <v>9121</v>
      </c>
      <c r="D95" s="17" t="s">
        <v>120</v>
      </c>
      <c r="E95" s="8">
        <v>5578</v>
      </c>
      <c r="F95" s="8">
        <v>3010</v>
      </c>
      <c r="G95" s="101">
        <f t="shared" si="21"/>
        <v>0.53961993546073861</v>
      </c>
      <c r="H95" s="8">
        <v>474</v>
      </c>
      <c r="I95" s="8">
        <v>186</v>
      </c>
      <c r="J95" s="101">
        <f t="shared" si="22"/>
        <v>0.39240506329113922</v>
      </c>
      <c r="K95" s="8">
        <v>6052</v>
      </c>
      <c r="L95" s="8">
        <v>3196</v>
      </c>
      <c r="M95" s="101">
        <f t="shared" si="23"/>
        <v>0.5280898876404494</v>
      </c>
      <c r="N95" s="8">
        <v>23747</v>
      </c>
      <c r="O95" s="8">
        <v>3631</v>
      </c>
      <c r="P95" s="101">
        <f t="shared" si="24"/>
        <v>0.152903524655746</v>
      </c>
      <c r="Q95" s="8">
        <v>29799</v>
      </c>
      <c r="R95" s="8">
        <v>6827</v>
      </c>
      <c r="S95" s="101">
        <f t="shared" si="25"/>
        <v>0.22910164770629887</v>
      </c>
      <c r="T95" s="8">
        <v>537</v>
      </c>
      <c r="U95" s="8">
        <v>42</v>
      </c>
      <c r="V95" s="101">
        <f t="shared" si="26"/>
        <v>7.8212290502793297E-2</v>
      </c>
      <c r="W95" s="8">
        <v>676</v>
      </c>
      <c r="X95" s="8">
        <v>59</v>
      </c>
      <c r="Y95" s="101">
        <f t="shared" si="27"/>
        <v>8.7278106508875741E-2</v>
      </c>
      <c r="Z95" s="8">
        <v>106</v>
      </c>
      <c r="AA95" s="8">
        <v>41</v>
      </c>
      <c r="AB95" s="101">
        <f t="shared" si="28"/>
        <v>0.3867924528301887</v>
      </c>
      <c r="AC95" s="8">
        <v>14326</v>
      </c>
      <c r="AD95" s="8">
        <v>2916</v>
      </c>
      <c r="AE95" s="101">
        <f t="shared" si="29"/>
        <v>0.20354600027921263</v>
      </c>
      <c r="AF95" s="8">
        <v>66</v>
      </c>
      <c r="AG95" s="8">
        <v>30</v>
      </c>
      <c r="AH95" s="101">
        <f t="shared" si="30"/>
        <v>0.45454545454545453</v>
      </c>
      <c r="AI95" s="8">
        <v>5142</v>
      </c>
      <c r="AJ95" s="8">
        <v>388</v>
      </c>
      <c r="AK95" s="101">
        <f t="shared" si="31"/>
        <v>7.5457020614546871E-2</v>
      </c>
      <c r="AL95" s="8">
        <v>0</v>
      </c>
      <c r="AM95" s="8">
        <v>3</v>
      </c>
      <c r="AN95" s="101" t="str">
        <f t="shared" si="32"/>
        <v>N/A</v>
      </c>
      <c r="AO95" s="8">
        <v>383</v>
      </c>
      <c r="AP95" s="8">
        <v>48</v>
      </c>
      <c r="AQ95" s="101">
        <f t="shared" si="33"/>
        <v>0.12532637075718014</v>
      </c>
      <c r="AR95" s="8">
        <v>0</v>
      </c>
      <c r="AS95" s="8">
        <v>4</v>
      </c>
      <c r="AT95" s="101" t="str">
        <f t="shared" si="34"/>
        <v>N/A</v>
      </c>
      <c r="AU95" s="8">
        <v>0</v>
      </c>
      <c r="AV95" s="8">
        <v>0</v>
      </c>
      <c r="AW95" s="101" t="str">
        <f t="shared" si="35"/>
        <v>N/A</v>
      </c>
      <c r="AX95" s="8">
        <v>26</v>
      </c>
      <c r="AY95" s="8">
        <v>4</v>
      </c>
      <c r="AZ95" s="101">
        <f t="shared" si="36"/>
        <v>0.15384615384615385</v>
      </c>
      <c r="BA95" s="8">
        <v>690</v>
      </c>
      <c r="BB95" s="8">
        <v>29</v>
      </c>
      <c r="BC95" s="101">
        <f t="shared" si="37"/>
        <v>4.2028985507246375E-2</v>
      </c>
      <c r="BD95" s="8">
        <v>1795</v>
      </c>
      <c r="BE95" s="8">
        <v>65</v>
      </c>
      <c r="BF95" s="101">
        <f t="shared" si="38"/>
        <v>3.6211699164345405E-2</v>
      </c>
      <c r="BG95" s="8">
        <v>0</v>
      </c>
      <c r="BH95" s="8">
        <v>0</v>
      </c>
      <c r="BI95" s="101" t="str">
        <f t="shared" si="39"/>
        <v>N/A</v>
      </c>
      <c r="BJ95" s="25">
        <v>40</v>
      </c>
      <c r="BK95" s="25">
        <v>11</v>
      </c>
      <c r="BL95" s="101">
        <f t="shared" si="40"/>
        <v>0.27500000000000002</v>
      </c>
      <c r="BM95" s="25">
        <v>16</v>
      </c>
      <c r="BN95" s="25">
        <v>6</v>
      </c>
      <c r="BO95" s="101">
        <f t="shared" si="41"/>
        <v>0.375</v>
      </c>
    </row>
    <row r="96" spans="1:67" s="23" customFormat="1" ht="15" customHeight="1" x14ac:dyDescent="0.55000000000000004">
      <c r="A96" s="19">
        <v>66</v>
      </c>
      <c r="B96" s="20" t="s">
        <v>119</v>
      </c>
      <c r="C96" s="21">
        <v>9223</v>
      </c>
      <c r="D96" s="20" t="s">
        <v>121</v>
      </c>
      <c r="E96" s="8">
        <v>3180</v>
      </c>
      <c r="F96" s="8">
        <v>2808</v>
      </c>
      <c r="G96" s="101">
        <f t="shared" si="21"/>
        <v>0.88301886792452833</v>
      </c>
      <c r="H96" s="8">
        <v>474</v>
      </c>
      <c r="I96" s="8">
        <v>158</v>
      </c>
      <c r="J96" s="101">
        <f t="shared" si="22"/>
        <v>0.33333333333333331</v>
      </c>
      <c r="K96" s="8">
        <v>3654</v>
      </c>
      <c r="L96" s="8">
        <v>2966</v>
      </c>
      <c r="M96" s="101">
        <f t="shared" si="23"/>
        <v>0.8117131910235359</v>
      </c>
      <c r="N96" s="8">
        <v>23458</v>
      </c>
      <c r="O96" s="8">
        <v>4819</v>
      </c>
      <c r="P96" s="101">
        <f t="shared" si="24"/>
        <v>0.20543098303350668</v>
      </c>
      <c r="Q96" s="8">
        <v>27112</v>
      </c>
      <c r="R96" s="8">
        <v>7785</v>
      </c>
      <c r="S96" s="101">
        <f t="shared" si="25"/>
        <v>0.28714222484508706</v>
      </c>
      <c r="T96" s="8">
        <v>435</v>
      </c>
      <c r="U96" s="8">
        <v>100</v>
      </c>
      <c r="V96" s="101">
        <f t="shared" si="26"/>
        <v>0.22988505747126436</v>
      </c>
      <c r="W96" s="8">
        <v>210</v>
      </c>
      <c r="X96" s="8">
        <v>77</v>
      </c>
      <c r="Y96" s="101">
        <f t="shared" si="27"/>
        <v>0.36666666666666664</v>
      </c>
      <c r="Z96" s="8">
        <v>275</v>
      </c>
      <c r="AA96" s="8">
        <v>223</v>
      </c>
      <c r="AB96" s="101">
        <f t="shared" si="28"/>
        <v>0.81090909090909091</v>
      </c>
      <c r="AC96" s="8">
        <v>14327</v>
      </c>
      <c r="AD96" s="8">
        <v>3252</v>
      </c>
      <c r="AE96" s="101">
        <f t="shared" si="29"/>
        <v>0.22698401619320166</v>
      </c>
      <c r="AF96" s="8">
        <v>66</v>
      </c>
      <c r="AG96" s="8">
        <v>32</v>
      </c>
      <c r="AH96" s="101">
        <f t="shared" si="30"/>
        <v>0.48484848484848486</v>
      </c>
      <c r="AI96" s="8">
        <v>5142</v>
      </c>
      <c r="AJ96" s="8">
        <v>865</v>
      </c>
      <c r="AK96" s="101">
        <f t="shared" si="31"/>
        <v>0.16822248152469857</v>
      </c>
      <c r="AL96" s="8">
        <v>0</v>
      </c>
      <c r="AM96" s="8">
        <v>14</v>
      </c>
      <c r="AN96" s="101" t="str">
        <f t="shared" si="32"/>
        <v>N/A</v>
      </c>
      <c r="AO96" s="8">
        <v>383</v>
      </c>
      <c r="AP96" s="8">
        <v>56</v>
      </c>
      <c r="AQ96" s="101">
        <f t="shared" si="33"/>
        <v>0.14621409921671019</v>
      </c>
      <c r="AR96" s="8">
        <v>0</v>
      </c>
      <c r="AS96" s="8">
        <v>2</v>
      </c>
      <c r="AT96" s="101" t="str">
        <f t="shared" si="34"/>
        <v>N/A</v>
      </c>
      <c r="AU96" s="8">
        <v>0</v>
      </c>
      <c r="AV96" s="8">
        <v>1</v>
      </c>
      <c r="AW96" s="101" t="str">
        <f t="shared" si="35"/>
        <v>N/A</v>
      </c>
      <c r="AX96" s="8">
        <v>22</v>
      </c>
      <c r="AY96" s="8">
        <v>2</v>
      </c>
      <c r="AZ96" s="101">
        <f t="shared" si="36"/>
        <v>9.0909090909090912E-2</v>
      </c>
      <c r="BA96" s="8">
        <v>246</v>
      </c>
      <c r="BB96" s="8">
        <v>15</v>
      </c>
      <c r="BC96" s="101">
        <f t="shared" si="37"/>
        <v>6.097560975609756E-2</v>
      </c>
      <c r="BD96" s="8">
        <v>2352</v>
      </c>
      <c r="BE96" s="8">
        <v>174</v>
      </c>
      <c r="BF96" s="101">
        <f t="shared" si="38"/>
        <v>7.3979591836734693E-2</v>
      </c>
      <c r="BG96" s="8">
        <v>0</v>
      </c>
      <c r="BH96" s="8">
        <v>1</v>
      </c>
      <c r="BI96" s="101" t="str">
        <f t="shared" si="39"/>
        <v>N/A</v>
      </c>
      <c r="BJ96" s="26">
        <v>17</v>
      </c>
      <c r="BK96" s="25">
        <v>4</v>
      </c>
      <c r="BL96" s="101">
        <f t="shared" si="40"/>
        <v>0.23529411764705882</v>
      </c>
      <c r="BM96" s="26">
        <v>13</v>
      </c>
      <c r="BN96" s="25">
        <v>1</v>
      </c>
      <c r="BO96" s="101">
        <f t="shared" si="41"/>
        <v>7.6923076923076927E-2</v>
      </c>
    </row>
    <row r="97" spans="1:67" s="1" customFormat="1" ht="15" customHeight="1" x14ac:dyDescent="0.55000000000000004">
      <c r="A97" s="16">
        <v>66</v>
      </c>
      <c r="B97" s="17" t="s">
        <v>119</v>
      </c>
      <c r="C97" s="18">
        <v>9308</v>
      </c>
      <c r="D97" s="17" t="s">
        <v>42</v>
      </c>
      <c r="E97" s="8">
        <v>3121</v>
      </c>
      <c r="F97" s="8">
        <v>3215</v>
      </c>
      <c r="G97" s="101">
        <f t="shared" si="21"/>
        <v>1.0301185517462352</v>
      </c>
      <c r="H97" s="8">
        <v>473</v>
      </c>
      <c r="I97" s="8">
        <v>161</v>
      </c>
      <c r="J97" s="101">
        <f t="shared" si="22"/>
        <v>0.34038054968287529</v>
      </c>
      <c r="K97" s="8">
        <v>3594</v>
      </c>
      <c r="L97" s="8">
        <v>3376</v>
      </c>
      <c r="M97" s="101">
        <f t="shared" si="23"/>
        <v>0.9393433500278241</v>
      </c>
      <c r="N97" s="8">
        <v>24327</v>
      </c>
      <c r="O97" s="8">
        <v>8666</v>
      </c>
      <c r="P97" s="101">
        <f t="shared" si="24"/>
        <v>0.35622970362149053</v>
      </c>
      <c r="Q97" s="8">
        <v>27921</v>
      </c>
      <c r="R97" s="8">
        <v>12042</v>
      </c>
      <c r="S97" s="101">
        <f t="shared" si="25"/>
        <v>0.43128827764048566</v>
      </c>
      <c r="T97" s="8">
        <v>569</v>
      </c>
      <c r="U97" s="8">
        <v>97</v>
      </c>
      <c r="V97" s="101">
        <f t="shared" si="26"/>
        <v>0.17047451669595781</v>
      </c>
      <c r="W97" s="8">
        <v>340</v>
      </c>
      <c r="X97" s="8">
        <v>53</v>
      </c>
      <c r="Y97" s="101">
        <f t="shared" si="27"/>
        <v>0.15588235294117647</v>
      </c>
      <c r="Z97" s="8">
        <v>114</v>
      </c>
      <c r="AA97" s="8">
        <v>177</v>
      </c>
      <c r="AB97" s="101">
        <f t="shared" si="28"/>
        <v>1.5526315789473684</v>
      </c>
      <c r="AC97" s="8">
        <v>14760</v>
      </c>
      <c r="AD97" s="8">
        <v>5837</v>
      </c>
      <c r="AE97" s="101">
        <f t="shared" si="29"/>
        <v>0.39546070460704608</v>
      </c>
      <c r="AF97" s="8">
        <v>82</v>
      </c>
      <c r="AG97" s="8">
        <v>4</v>
      </c>
      <c r="AH97" s="101">
        <f t="shared" si="30"/>
        <v>4.878048780487805E-2</v>
      </c>
      <c r="AI97" s="8">
        <v>5304</v>
      </c>
      <c r="AJ97" s="8">
        <v>1269</v>
      </c>
      <c r="AK97" s="101">
        <f t="shared" si="31"/>
        <v>0.23925339366515838</v>
      </c>
      <c r="AL97" s="8">
        <v>0</v>
      </c>
      <c r="AM97" s="8">
        <v>11</v>
      </c>
      <c r="AN97" s="101" t="str">
        <f t="shared" si="32"/>
        <v>N/A</v>
      </c>
      <c r="AO97" s="8">
        <v>511</v>
      </c>
      <c r="AP97" s="8">
        <v>83</v>
      </c>
      <c r="AQ97" s="101">
        <f t="shared" si="33"/>
        <v>0.16242661448140899</v>
      </c>
      <c r="AR97" s="8">
        <v>0</v>
      </c>
      <c r="AS97" s="8">
        <v>3</v>
      </c>
      <c r="AT97" s="101" t="str">
        <f t="shared" si="34"/>
        <v>N/A</v>
      </c>
      <c r="AU97" s="8">
        <v>0</v>
      </c>
      <c r="AV97" s="8">
        <v>1</v>
      </c>
      <c r="AW97" s="101" t="str">
        <f t="shared" si="35"/>
        <v>N/A</v>
      </c>
      <c r="AX97" s="8">
        <v>23</v>
      </c>
      <c r="AY97" s="8">
        <v>7</v>
      </c>
      <c r="AZ97" s="101">
        <f t="shared" si="36"/>
        <v>0.30434782608695654</v>
      </c>
      <c r="BA97" s="8">
        <v>828</v>
      </c>
      <c r="BB97" s="8">
        <v>306</v>
      </c>
      <c r="BC97" s="101">
        <f t="shared" si="37"/>
        <v>0.36956521739130432</v>
      </c>
      <c r="BD97" s="8">
        <v>1796</v>
      </c>
      <c r="BE97" s="8">
        <v>512</v>
      </c>
      <c r="BF97" s="101">
        <f t="shared" si="38"/>
        <v>0.28507795100222716</v>
      </c>
      <c r="BG97" s="8">
        <v>0</v>
      </c>
      <c r="BH97" s="8">
        <v>0</v>
      </c>
      <c r="BI97" s="101" t="str">
        <f t="shared" si="39"/>
        <v>N/A</v>
      </c>
      <c r="BJ97" s="25">
        <v>17</v>
      </c>
      <c r="BK97" s="25">
        <v>4</v>
      </c>
      <c r="BL97" s="101">
        <f t="shared" si="40"/>
        <v>0.23529411764705882</v>
      </c>
      <c r="BM97" s="25">
        <v>12</v>
      </c>
      <c r="BN97" s="25">
        <v>4</v>
      </c>
      <c r="BO97" s="101">
        <f t="shared" si="41"/>
        <v>0.33333333333333331</v>
      </c>
    </row>
    <row r="98" spans="1:67" s="1" customFormat="1" ht="15" customHeight="1" x14ac:dyDescent="0.55000000000000004">
      <c r="A98" s="16">
        <v>68</v>
      </c>
      <c r="B98" s="17" t="s">
        <v>122</v>
      </c>
      <c r="C98" s="18">
        <v>9122</v>
      </c>
      <c r="D98" s="17" t="s">
        <v>120</v>
      </c>
      <c r="E98" s="8">
        <v>4236</v>
      </c>
      <c r="F98" s="8">
        <v>2515</v>
      </c>
      <c r="G98" s="101">
        <f t="shared" si="21"/>
        <v>0.59372049102927293</v>
      </c>
      <c r="H98" s="8">
        <v>285</v>
      </c>
      <c r="I98" s="8">
        <v>102</v>
      </c>
      <c r="J98" s="101">
        <f t="shared" si="22"/>
        <v>0.35789473684210527</v>
      </c>
      <c r="K98" s="8">
        <v>4521</v>
      </c>
      <c r="L98" s="8">
        <v>2617</v>
      </c>
      <c r="M98" s="101">
        <f t="shared" si="23"/>
        <v>0.57885423578854234</v>
      </c>
      <c r="N98" s="8">
        <v>8069</v>
      </c>
      <c r="O98" s="8">
        <v>3706</v>
      </c>
      <c r="P98" s="101">
        <f t="shared" si="24"/>
        <v>0.45928863551865162</v>
      </c>
      <c r="Q98" s="8">
        <v>12590</v>
      </c>
      <c r="R98" s="8">
        <v>6323</v>
      </c>
      <c r="S98" s="101">
        <f t="shared" si="25"/>
        <v>0.50222398729150119</v>
      </c>
      <c r="T98" s="8">
        <v>391</v>
      </c>
      <c r="U98" s="8">
        <v>182</v>
      </c>
      <c r="V98" s="101">
        <f t="shared" si="26"/>
        <v>0.46547314578005117</v>
      </c>
      <c r="W98" s="8">
        <v>53</v>
      </c>
      <c r="X98" s="8">
        <v>30</v>
      </c>
      <c r="Y98" s="101">
        <f t="shared" si="27"/>
        <v>0.56603773584905659</v>
      </c>
      <c r="Z98" s="8">
        <v>120</v>
      </c>
      <c r="AA98" s="8">
        <v>83</v>
      </c>
      <c r="AB98" s="101">
        <f t="shared" si="28"/>
        <v>0.69166666666666665</v>
      </c>
      <c r="AC98" s="8">
        <v>4698</v>
      </c>
      <c r="AD98" s="8">
        <v>2578</v>
      </c>
      <c r="AE98" s="101">
        <f t="shared" si="29"/>
        <v>0.5487441464452959</v>
      </c>
      <c r="AF98" s="8">
        <v>30</v>
      </c>
      <c r="AG98" s="8">
        <v>5</v>
      </c>
      <c r="AH98" s="101">
        <f t="shared" si="30"/>
        <v>0.16666666666666666</v>
      </c>
      <c r="AI98" s="8">
        <v>2149</v>
      </c>
      <c r="AJ98" s="8">
        <v>571</v>
      </c>
      <c r="AK98" s="101">
        <f t="shared" si="31"/>
        <v>0.26570497906002793</v>
      </c>
      <c r="AL98" s="8">
        <v>0</v>
      </c>
      <c r="AM98" s="8">
        <v>5</v>
      </c>
      <c r="AN98" s="101" t="str">
        <f t="shared" si="32"/>
        <v>N/A</v>
      </c>
      <c r="AO98" s="8">
        <v>111</v>
      </c>
      <c r="AP98" s="8">
        <v>43</v>
      </c>
      <c r="AQ98" s="101">
        <f t="shared" si="33"/>
        <v>0.38738738738738737</v>
      </c>
      <c r="AR98" s="8">
        <v>0</v>
      </c>
      <c r="AS98" s="8">
        <v>7</v>
      </c>
      <c r="AT98" s="101" t="str">
        <f t="shared" si="34"/>
        <v>N/A</v>
      </c>
      <c r="AU98" s="8">
        <v>0</v>
      </c>
      <c r="AV98" s="8">
        <v>0</v>
      </c>
      <c r="AW98" s="101" t="str">
        <f t="shared" si="35"/>
        <v>N/A</v>
      </c>
      <c r="AX98" s="8">
        <v>17</v>
      </c>
      <c r="AY98" s="8">
        <v>13</v>
      </c>
      <c r="AZ98" s="101">
        <f t="shared" si="36"/>
        <v>0.76470588235294112</v>
      </c>
      <c r="BA98" s="8">
        <v>200</v>
      </c>
      <c r="BB98" s="8">
        <v>86</v>
      </c>
      <c r="BC98" s="101">
        <f t="shared" si="37"/>
        <v>0.43</v>
      </c>
      <c r="BD98" s="8">
        <v>300</v>
      </c>
      <c r="BE98" s="8">
        <v>67</v>
      </c>
      <c r="BF98" s="101">
        <f t="shared" si="38"/>
        <v>0.22333333333333333</v>
      </c>
      <c r="BG98" s="8">
        <v>0</v>
      </c>
      <c r="BH98" s="8">
        <v>0</v>
      </c>
      <c r="BI98" s="101" t="str">
        <f t="shared" si="39"/>
        <v>N/A</v>
      </c>
      <c r="BJ98" s="25">
        <v>29</v>
      </c>
      <c r="BK98" s="25">
        <v>7</v>
      </c>
      <c r="BL98" s="101">
        <f t="shared" si="40"/>
        <v>0.2413793103448276</v>
      </c>
      <c r="BM98" s="25">
        <v>13</v>
      </c>
      <c r="BN98" s="25">
        <v>3</v>
      </c>
      <c r="BO98" s="101">
        <f t="shared" si="41"/>
        <v>0.23076923076923078</v>
      </c>
    </row>
    <row r="99" spans="1:67" s="1" customFormat="1" ht="15" customHeight="1" x14ac:dyDescent="0.55000000000000004">
      <c r="A99" s="16">
        <v>68</v>
      </c>
      <c r="B99" s="17" t="s">
        <v>122</v>
      </c>
      <c r="C99" s="18">
        <v>9224</v>
      </c>
      <c r="D99" s="17" t="s">
        <v>123</v>
      </c>
      <c r="E99" s="8">
        <v>2736</v>
      </c>
      <c r="F99" s="8">
        <v>1738</v>
      </c>
      <c r="G99" s="101">
        <f t="shared" si="21"/>
        <v>0.63523391812865493</v>
      </c>
      <c r="H99" s="8">
        <v>285</v>
      </c>
      <c r="I99" s="8">
        <v>55</v>
      </c>
      <c r="J99" s="101">
        <f t="shared" si="22"/>
        <v>0.19298245614035087</v>
      </c>
      <c r="K99" s="8">
        <v>3021</v>
      </c>
      <c r="L99" s="8">
        <v>1793</v>
      </c>
      <c r="M99" s="101">
        <f t="shared" si="23"/>
        <v>0.59351208209202255</v>
      </c>
      <c r="N99" s="8">
        <v>12394</v>
      </c>
      <c r="O99" s="8">
        <v>3099</v>
      </c>
      <c r="P99" s="101">
        <f t="shared" si="24"/>
        <v>0.25004034210101661</v>
      </c>
      <c r="Q99" s="8">
        <v>15415</v>
      </c>
      <c r="R99" s="8">
        <v>4892</v>
      </c>
      <c r="S99" s="101">
        <f t="shared" si="25"/>
        <v>0.31735322737593252</v>
      </c>
      <c r="T99" s="8">
        <v>241</v>
      </c>
      <c r="U99" s="8">
        <v>132</v>
      </c>
      <c r="V99" s="101">
        <f t="shared" si="26"/>
        <v>0.5477178423236515</v>
      </c>
      <c r="W99" s="8">
        <v>57</v>
      </c>
      <c r="X99" s="8">
        <v>28</v>
      </c>
      <c r="Y99" s="101">
        <f t="shared" si="27"/>
        <v>0.49122807017543857</v>
      </c>
      <c r="Z99" s="8">
        <v>279</v>
      </c>
      <c r="AA99" s="8">
        <v>78</v>
      </c>
      <c r="AB99" s="101">
        <f t="shared" si="28"/>
        <v>0.27956989247311825</v>
      </c>
      <c r="AC99" s="8">
        <v>8721</v>
      </c>
      <c r="AD99" s="8">
        <v>2375</v>
      </c>
      <c r="AE99" s="101">
        <f t="shared" si="29"/>
        <v>0.27233115468409586</v>
      </c>
      <c r="AF99" s="8">
        <v>60</v>
      </c>
      <c r="AG99" s="8">
        <v>5</v>
      </c>
      <c r="AH99" s="101">
        <f t="shared" si="30"/>
        <v>8.3333333333333329E-2</v>
      </c>
      <c r="AI99" s="8">
        <v>1958</v>
      </c>
      <c r="AJ99" s="8">
        <v>214</v>
      </c>
      <c r="AK99" s="101">
        <f t="shared" si="31"/>
        <v>0.10929519918283963</v>
      </c>
      <c r="AL99" s="8">
        <v>0</v>
      </c>
      <c r="AM99" s="8">
        <v>38</v>
      </c>
      <c r="AN99" s="101" t="str">
        <f t="shared" si="32"/>
        <v>N/A</v>
      </c>
      <c r="AO99" s="8">
        <v>111</v>
      </c>
      <c r="AP99" s="8">
        <v>37</v>
      </c>
      <c r="AQ99" s="101">
        <f t="shared" si="33"/>
        <v>0.33333333333333331</v>
      </c>
      <c r="AR99" s="8">
        <v>0</v>
      </c>
      <c r="AS99" s="8">
        <v>1</v>
      </c>
      <c r="AT99" s="101" t="str">
        <f t="shared" si="34"/>
        <v>N/A</v>
      </c>
      <c r="AU99" s="8">
        <v>0</v>
      </c>
      <c r="AV99" s="8">
        <v>1</v>
      </c>
      <c r="AW99" s="101" t="str">
        <f t="shared" si="35"/>
        <v>N/A</v>
      </c>
      <c r="AX99" s="8">
        <v>17</v>
      </c>
      <c r="AY99" s="8">
        <v>2</v>
      </c>
      <c r="AZ99" s="101">
        <f t="shared" si="36"/>
        <v>0.11764705882352941</v>
      </c>
      <c r="BA99" s="8">
        <v>248</v>
      </c>
      <c r="BB99" s="8">
        <v>3</v>
      </c>
      <c r="BC99" s="101">
        <f t="shared" si="37"/>
        <v>1.2096774193548387E-2</v>
      </c>
      <c r="BD99" s="8">
        <v>675</v>
      </c>
      <c r="BE99" s="8">
        <v>165</v>
      </c>
      <c r="BF99" s="101">
        <f t="shared" si="38"/>
        <v>0.24444444444444444</v>
      </c>
      <c r="BG99" s="8">
        <v>27</v>
      </c>
      <c r="BH99" s="8">
        <v>0</v>
      </c>
      <c r="BI99" s="101">
        <f t="shared" si="39"/>
        <v>0</v>
      </c>
      <c r="BJ99" s="25">
        <v>18</v>
      </c>
      <c r="BK99" s="25">
        <v>5</v>
      </c>
      <c r="BL99" s="101">
        <f t="shared" si="40"/>
        <v>0.27777777777777779</v>
      </c>
      <c r="BM99" s="25">
        <v>14</v>
      </c>
      <c r="BN99" s="25">
        <v>5</v>
      </c>
      <c r="BO99" s="101">
        <f t="shared" si="41"/>
        <v>0.35714285714285715</v>
      </c>
    </row>
    <row r="100" spans="1:67" s="1" customFormat="1" ht="15" customHeight="1" x14ac:dyDescent="0.55000000000000004">
      <c r="A100" s="16">
        <v>68</v>
      </c>
      <c r="B100" s="17" t="s">
        <v>122</v>
      </c>
      <c r="C100" s="18">
        <v>9225</v>
      </c>
      <c r="D100" s="17" t="s">
        <v>124</v>
      </c>
      <c r="E100" s="8">
        <v>3846</v>
      </c>
      <c r="F100" s="8">
        <v>2596</v>
      </c>
      <c r="G100" s="101">
        <f t="shared" si="21"/>
        <v>0.6749869994799792</v>
      </c>
      <c r="H100" s="8">
        <v>285</v>
      </c>
      <c r="I100" s="8">
        <v>119</v>
      </c>
      <c r="J100" s="101">
        <f t="shared" si="22"/>
        <v>0.41754385964912283</v>
      </c>
      <c r="K100" s="8">
        <v>4131</v>
      </c>
      <c r="L100" s="8">
        <v>2715</v>
      </c>
      <c r="M100" s="101">
        <f t="shared" si="23"/>
        <v>0.65722585330428462</v>
      </c>
      <c r="N100" s="8">
        <v>8339</v>
      </c>
      <c r="O100" s="8">
        <v>2781</v>
      </c>
      <c r="P100" s="101">
        <f t="shared" si="24"/>
        <v>0.33349322460726705</v>
      </c>
      <c r="Q100" s="8">
        <v>12470</v>
      </c>
      <c r="R100" s="8">
        <v>5496</v>
      </c>
      <c r="S100" s="101">
        <f t="shared" si="25"/>
        <v>0.44073777064955894</v>
      </c>
      <c r="T100" s="8">
        <v>308</v>
      </c>
      <c r="U100" s="8">
        <v>95</v>
      </c>
      <c r="V100" s="101">
        <f t="shared" si="26"/>
        <v>0.30844155844155846</v>
      </c>
      <c r="W100" s="8">
        <v>31</v>
      </c>
      <c r="X100" s="8">
        <v>38</v>
      </c>
      <c r="Y100" s="101">
        <f t="shared" si="27"/>
        <v>1.2258064516129032</v>
      </c>
      <c r="Z100" s="8">
        <v>314</v>
      </c>
      <c r="AA100" s="8">
        <v>188</v>
      </c>
      <c r="AB100" s="101">
        <f t="shared" si="28"/>
        <v>0.59872611464968151</v>
      </c>
      <c r="AC100" s="8">
        <v>3298</v>
      </c>
      <c r="AD100" s="8">
        <v>1495</v>
      </c>
      <c r="AE100" s="101">
        <f t="shared" si="29"/>
        <v>0.4533050333535476</v>
      </c>
      <c r="AF100" s="8">
        <v>60</v>
      </c>
      <c r="AG100" s="8">
        <v>4</v>
      </c>
      <c r="AH100" s="101">
        <f t="shared" si="30"/>
        <v>6.6666666666666666E-2</v>
      </c>
      <c r="AI100" s="8">
        <v>2629</v>
      </c>
      <c r="AJ100" s="8">
        <v>517</v>
      </c>
      <c r="AK100" s="101">
        <f t="shared" si="31"/>
        <v>0.19665271966527198</v>
      </c>
      <c r="AL100" s="8">
        <v>0</v>
      </c>
      <c r="AM100" s="8">
        <v>8</v>
      </c>
      <c r="AN100" s="101" t="str">
        <f t="shared" si="32"/>
        <v>N/A</v>
      </c>
      <c r="AO100" s="8">
        <v>119</v>
      </c>
      <c r="AP100" s="8">
        <v>110</v>
      </c>
      <c r="AQ100" s="101">
        <f t="shared" si="33"/>
        <v>0.92436974789915971</v>
      </c>
      <c r="AR100" s="8">
        <v>0</v>
      </c>
      <c r="AS100" s="8">
        <v>3</v>
      </c>
      <c r="AT100" s="101" t="str">
        <f t="shared" si="34"/>
        <v>N/A</v>
      </c>
      <c r="AU100" s="8">
        <v>0</v>
      </c>
      <c r="AV100" s="8">
        <v>1</v>
      </c>
      <c r="AW100" s="101" t="str">
        <f t="shared" si="35"/>
        <v>N/A</v>
      </c>
      <c r="AX100" s="8">
        <v>27</v>
      </c>
      <c r="AY100" s="8">
        <v>5</v>
      </c>
      <c r="AZ100" s="101">
        <f t="shared" si="36"/>
        <v>0.18518518518518517</v>
      </c>
      <c r="BA100" s="8">
        <v>568</v>
      </c>
      <c r="BB100" s="8">
        <v>44</v>
      </c>
      <c r="BC100" s="101">
        <f t="shared" si="37"/>
        <v>7.746478873239436E-2</v>
      </c>
      <c r="BD100" s="8">
        <v>985</v>
      </c>
      <c r="BE100" s="8">
        <v>168</v>
      </c>
      <c r="BF100" s="101">
        <f t="shared" si="38"/>
        <v>0.17055837563451776</v>
      </c>
      <c r="BG100" s="8">
        <v>0</v>
      </c>
      <c r="BH100" s="8">
        <v>0</v>
      </c>
      <c r="BI100" s="101" t="str">
        <f t="shared" si="39"/>
        <v>N/A</v>
      </c>
      <c r="BJ100" s="25">
        <v>34</v>
      </c>
      <c r="BK100" s="25">
        <v>7</v>
      </c>
      <c r="BL100" s="101">
        <f t="shared" si="40"/>
        <v>0.20588235294117646</v>
      </c>
      <c r="BM100" s="25">
        <v>16</v>
      </c>
      <c r="BN100" s="25">
        <v>4</v>
      </c>
      <c r="BO100" s="101">
        <f t="shared" si="41"/>
        <v>0.25</v>
      </c>
    </row>
    <row r="101" spans="1:67" s="1" customFormat="1" ht="15" customHeight="1" x14ac:dyDescent="0.55000000000000004">
      <c r="A101" s="16">
        <v>68</v>
      </c>
      <c r="B101" s="17" t="s">
        <v>122</v>
      </c>
      <c r="C101" s="18">
        <v>9309</v>
      </c>
      <c r="D101" s="17" t="s">
        <v>125</v>
      </c>
      <c r="E101" s="8">
        <v>5506</v>
      </c>
      <c r="F101" s="8">
        <v>3294</v>
      </c>
      <c r="G101" s="101">
        <f t="shared" si="21"/>
        <v>0.59825644751180529</v>
      </c>
      <c r="H101" s="8">
        <v>285</v>
      </c>
      <c r="I101" s="8">
        <v>100</v>
      </c>
      <c r="J101" s="101">
        <f t="shared" si="22"/>
        <v>0.35087719298245612</v>
      </c>
      <c r="K101" s="8">
        <v>5791</v>
      </c>
      <c r="L101" s="8">
        <v>3394</v>
      </c>
      <c r="M101" s="101">
        <f t="shared" si="23"/>
        <v>0.58608185114833367</v>
      </c>
      <c r="N101" s="8">
        <v>14754</v>
      </c>
      <c r="O101" s="8">
        <v>5928</v>
      </c>
      <c r="P101" s="101">
        <f t="shared" si="24"/>
        <v>0.40178934526230176</v>
      </c>
      <c r="Q101" s="8">
        <v>20545</v>
      </c>
      <c r="R101" s="8">
        <v>9322</v>
      </c>
      <c r="S101" s="101">
        <f t="shared" si="25"/>
        <v>0.45373570211730346</v>
      </c>
      <c r="T101" s="8">
        <v>606</v>
      </c>
      <c r="U101" s="8">
        <v>163</v>
      </c>
      <c r="V101" s="101">
        <f t="shared" si="26"/>
        <v>0.26897689768976896</v>
      </c>
      <c r="W101" s="8">
        <v>118</v>
      </c>
      <c r="X101" s="8">
        <v>57</v>
      </c>
      <c r="Y101" s="101">
        <f t="shared" si="27"/>
        <v>0.48305084745762711</v>
      </c>
      <c r="Z101" s="8">
        <v>450</v>
      </c>
      <c r="AA101" s="8">
        <v>261</v>
      </c>
      <c r="AB101" s="101">
        <f t="shared" si="28"/>
        <v>0.57999999999999996</v>
      </c>
      <c r="AC101" s="8">
        <v>6090</v>
      </c>
      <c r="AD101" s="8">
        <v>3675</v>
      </c>
      <c r="AE101" s="101">
        <f t="shared" si="29"/>
        <v>0.60344827586206895</v>
      </c>
      <c r="AF101" s="8">
        <v>49</v>
      </c>
      <c r="AG101" s="8">
        <v>29</v>
      </c>
      <c r="AH101" s="101">
        <f t="shared" si="30"/>
        <v>0.59183673469387754</v>
      </c>
      <c r="AI101" s="8">
        <v>4506</v>
      </c>
      <c r="AJ101" s="8">
        <v>1115</v>
      </c>
      <c r="AK101" s="101">
        <f t="shared" si="31"/>
        <v>0.24744784731469152</v>
      </c>
      <c r="AL101" s="8">
        <v>0</v>
      </c>
      <c r="AM101" s="8">
        <v>5</v>
      </c>
      <c r="AN101" s="101" t="str">
        <f t="shared" si="32"/>
        <v>N/A</v>
      </c>
      <c r="AO101" s="8">
        <v>153</v>
      </c>
      <c r="AP101" s="8">
        <v>90</v>
      </c>
      <c r="AQ101" s="101">
        <f t="shared" si="33"/>
        <v>0.58823529411764708</v>
      </c>
      <c r="AR101" s="8">
        <v>0</v>
      </c>
      <c r="AS101" s="8">
        <v>9</v>
      </c>
      <c r="AT101" s="101" t="str">
        <f t="shared" si="34"/>
        <v>N/A</v>
      </c>
      <c r="AU101" s="8">
        <v>0</v>
      </c>
      <c r="AV101" s="8">
        <v>0</v>
      </c>
      <c r="AW101" s="101" t="str">
        <f t="shared" si="35"/>
        <v>N/A</v>
      </c>
      <c r="AX101" s="8">
        <v>18</v>
      </c>
      <c r="AY101" s="8">
        <v>1</v>
      </c>
      <c r="AZ101" s="101">
        <f t="shared" si="36"/>
        <v>5.5555555555555552E-2</v>
      </c>
      <c r="BA101" s="8">
        <v>1000</v>
      </c>
      <c r="BB101" s="8">
        <v>399</v>
      </c>
      <c r="BC101" s="101">
        <f t="shared" si="37"/>
        <v>0.39900000000000002</v>
      </c>
      <c r="BD101" s="8">
        <v>1764</v>
      </c>
      <c r="BE101" s="8">
        <v>115</v>
      </c>
      <c r="BF101" s="101">
        <f t="shared" si="38"/>
        <v>6.5192743764172334E-2</v>
      </c>
      <c r="BG101" s="8">
        <v>0</v>
      </c>
      <c r="BH101" s="8">
        <v>0</v>
      </c>
      <c r="BI101" s="101" t="str">
        <f t="shared" si="39"/>
        <v>N/A</v>
      </c>
      <c r="BJ101" s="25">
        <v>45</v>
      </c>
      <c r="BK101" s="25">
        <v>7</v>
      </c>
      <c r="BL101" s="101">
        <f t="shared" si="40"/>
        <v>0.15555555555555556</v>
      </c>
      <c r="BM101" s="25">
        <v>17</v>
      </c>
      <c r="BN101" s="25">
        <v>7</v>
      </c>
      <c r="BO101" s="101">
        <f t="shared" si="41"/>
        <v>0.41176470588235292</v>
      </c>
    </row>
    <row r="102" spans="1:67" s="1" customFormat="1" ht="15" customHeight="1" x14ac:dyDescent="0.55000000000000004">
      <c r="A102" s="16">
        <v>68</v>
      </c>
      <c r="B102" s="17" t="s">
        <v>122</v>
      </c>
      <c r="C102" s="18">
        <v>9540</v>
      </c>
      <c r="D102" s="17" t="s">
        <v>126</v>
      </c>
      <c r="E102" s="8">
        <v>8947</v>
      </c>
      <c r="F102" s="8">
        <v>3085</v>
      </c>
      <c r="G102" s="101">
        <f t="shared" si="21"/>
        <v>0.3448083156365262</v>
      </c>
      <c r="H102" s="8">
        <v>676</v>
      </c>
      <c r="I102" s="8">
        <v>169</v>
      </c>
      <c r="J102" s="101">
        <f t="shared" si="22"/>
        <v>0.25</v>
      </c>
      <c r="K102" s="8">
        <v>9623</v>
      </c>
      <c r="L102" s="8">
        <v>3254</v>
      </c>
      <c r="M102" s="101">
        <f t="shared" si="23"/>
        <v>0.33814818663618412</v>
      </c>
      <c r="N102" s="8">
        <v>12157</v>
      </c>
      <c r="O102" s="8">
        <v>4814</v>
      </c>
      <c r="P102" s="101">
        <f t="shared" si="24"/>
        <v>0.39598585177264128</v>
      </c>
      <c r="Q102" s="8">
        <v>21780</v>
      </c>
      <c r="R102" s="8">
        <v>8068</v>
      </c>
      <c r="S102" s="101">
        <f t="shared" si="25"/>
        <v>0.3704315886134068</v>
      </c>
      <c r="T102" s="8">
        <v>42</v>
      </c>
      <c r="U102" s="8">
        <v>26</v>
      </c>
      <c r="V102" s="101">
        <f t="shared" si="26"/>
        <v>0.61904761904761907</v>
      </c>
      <c r="W102" s="8">
        <v>6</v>
      </c>
      <c r="X102" s="8">
        <v>6</v>
      </c>
      <c r="Y102" s="101">
        <f t="shared" si="27"/>
        <v>1</v>
      </c>
      <c r="Z102" s="8">
        <v>103</v>
      </c>
      <c r="AA102" s="8">
        <v>3</v>
      </c>
      <c r="AB102" s="101">
        <f t="shared" si="28"/>
        <v>2.9126213592233011E-2</v>
      </c>
      <c r="AC102" s="8">
        <v>6743</v>
      </c>
      <c r="AD102" s="8">
        <v>3516</v>
      </c>
      <c r="AE102" s="101">
        <f t="shared" si="29"/>
        <v>0.52142963072816251</v>
      </c>
      <c r="AF102" s="8">
        <v>13</v>
      </c>
      <c r="AG102" s="8">
        <v>3</v>
      </c>
      <c r="AH102" s="101">
        <f t="shared" si="30"/>
        <v>0.23076923076923078</v>
      </c>
      <c r="AI102" s="8">
        <v>3983</v>
      </c>
      <c r="AJ102" s="8">
        <v>778</v>
      </c>
      <c r="AK102" s="101">
        <f t="shared" si="31"/>
        <v>0.19533015315089128</v>
      </c>
      <c r="AL102" s="8">
        <v>0</v>
      </c>
      <c r="AM102" s="8">
        <v>2</v>
      </c>
      <c r="AN102" s="101" t="str">
        <f t="shared" si="32"/>
        <v>N/A</v>
      </c>
      <c r="AO102" s="8">
        <v>350</v>
      </c>
      <c r="AP102" s="8">
        <v>85</v>
      </c>
      <c r="AQ102" s="101">
        <f t="shared" si="33"/>
        <v>0.24285714285714285</v>
      </c>
      <c r="AR102" s="8">
        <v>0</v>
      </c>
      <c r="AS102" s="8">
        <v>0</v>
      </c>
      <c r="AT102" s="101" t="str">
        <f t="shared" si="34"/>
        <v>N/A</v>
      </c>
      <c r="AU102" s="8">
        <v>0</v>
      </c>
      <c r="AV102" s="8">
        <v>0</v>
      </c>
      <c r="AW102" s="101" t="str">
        <f t="shared" si="35"/>
        <v>N/A</v>
      </c>
      <c r="AX102" s="8">
        <v>32</v>
      </c>
      <c r="AY102" s="8">
        <v>0</v>
      </c>
      <c r="AZ102" s="101">
        <f t="shared" si="36"/>
        <v>0</v>
      </c>
      <c r="BA102" s="8">
        <v>385</v>
      </c>
      <c r="BB102" s="8">
        <v>92</v>
      </c>
      <c r="BC102" s="101">
        <f t="shared" si="37"/>
        <v>0.23896103896103896</v>
      </c>
      <c r="BD102" s="8">
        <v>500</v>
      </c>
      <c r="BE102" s="8">
        <v>287</v>
      </c>
      <c r="BF102" s="101">
        <f t="shared" si="38"/>
        <v>0.57399999999999995</v>
      </c>
      <c r="BG102" s="8">
        <v>0</v>
      </c>
      <c r="BH102" s="8">
        <v>0</v>
      </c>
      <c r="BI102" s="101" t="str">
        <f t="shared" si="39"/>
        <v>N/A</v>
      </c>
      <c r="BJ102" s="25">
        <v>13</v>
      </c>
      <c r="BK102" s="25">
        <v>3</v>
      </c>
      <c r="BL102" s="101">
        <f t="shared" si="40"/>
        <v>0.23076923076923078</v>
      </c>
      <c r="BM102" s="25">
        <v>9</v>
      </c>
      <c r="BN102" s="25">
        <v>2</v>
      </c>
      <c r="BO102" s="101">
        <f t="shared" si="41"/>
        <v>0.22222222222222221</v>
      </c>
    </row>
    <row r="103" spans="1:67" s="1" customFormat="1" ht="15" customHeight="1" x14ac:dyDescent="0.55000000000000004">
      <c r="A103" s="16">
        <v>68</v>
      </c>
      <c r="B103" s="17" t="s">
        <v>122</v>
      </c>
      <c r="C103" s="18">
        <v>9541</v>
      </c>
      <c r="D103" s="17" t="s">
        <v>127</v>
      </c>
      <c r="E103" s="8">
        <v>2034</v>
      </c>
      <c r="F103" s="8">
        <v>1836</v>
      </c>
      <c r="G103" s="101">
        <f t="shared" si="21"/>
        <v>0.90265486725663713</v>
      </c>
      <c r="H103" s="8">
        <v>230</v>
      </c>
      <c r="I103" s="8">
        <v>100</v>
      </c>
      <c r="J103" s="101">
        <f t="shared" si="22"/>
        <v>0.43478260869565216</v>
      </c>
      <c r="K103" s="8">
        <v>2264</v>
      </c>
      <c r="L103" s="8">
        <v>1936</v>
      </c>
      <c r="M103" s="101">
        <f t="shared" si="23"/>
        <v>0.85512367491166075</v>
      </c>
      <c r="N103" s="8">
        <v>7143</v>
      </c>
      <c r="O103" s="8">
        <v>3124</v>
      </c>
      <c r="P103" s="101">
        <f t="shared" si="24"/>
        <v>0.43735125297494049</v>
      </c>
      <c r="Q103" s="8">
        <v>9407</v>
      </c>
      <c r="R103" s="8">
        <v>5060</v>
      </c>
      <c r="S103" s="101">
        <f t="shared" si="25"/>
        <v>0.53789731051344747</v>
      </c>
      <c r="T103" s="8">
        <v>236</v>
      </c>
      <c r="U103" s="8">
        <v>66</v>
      </c>
      <c r="V103" s="101">
        <f t="shared" si="26"/>
        <v>0.27966101694915252</v>
      </c>
      <c r="W103" s="8">
        <v>0</v>
      </c>
      <c r="X103" s="8">
        <v>58</v>
      </c>
      <c r="Y103" s="101" t="str">
        <f t="shared" si="27"/>
        <v>N/A</v>
      </c>
      <c r="Z103" s="8">
        <v>330</v>
      </c>
      <c r="AA103" s="8">
        <v>435</v>
      </c>
      <c r="AB103" s="101">
        <f t="shared" si="28"/>
        <v>1.3181818181818181</v>
      </c>
      <c r="AC103" s="8">
        <v>2401</v>
      </c>
      <c r="AD103" s="8">
        <v>1204</v>
      </c>
      <c r="AE103" s="101">
        <f t="shared" si="29"/>
        <v>0.50145772594752192</v>
      </c>
      <c r="AF103" s="8">
        <v>3</v>
      </c>
      <c r="AG103" s="8">
        <v>1</v>
      </c>
      <c r="AH103" s="101">
        <f t="shared" si="30"/>
        <v>0.33333333333333331</v>
      </c>
      <c r="AI103" s="8">
        <v>3034</v>
      </c>
      <c r="AJ103" s="8">
        <v>704</v>
      </c>
      <c r="AK103" s="101">
        <f t="shared" si="31"/>
        <v>0.23203691496374423</v>
      </c>
      <c r="AL103" s="8">
        <v>0</v>
      </c>
      <c r="AM103" s="8">
        <v>4</v>
      </c>
      <c r="AN103" s="101" t="str">
        <f t="shared" si="32"/>
        <v>N/A</v>
      </c>
      <c r="AO103" s="8">
        <v>119</v>
      </c>
      <c r="AP103" s="8">
        <v>63</v>
      </c>
      <c r="AQ103" s="101">
        <f t="shared" si="33"/>
        <v>0.52941176470588236</v>
      </c>
      <c r="AR103" s="8">
        <v>0</v>
      </c>
      <c r="AS103" s="8">
        <v>4</v>
      </c>
      <c r="AT103" s="101" t="str">
        <f t="shared" si="34"/>
        <v>N/A</v>
      </c>
      <c r="AU103" s="8">
        <v>0</v>
      </c>
      <c r="AV103" s="8">
        <v>0</v>
      </c>
      <c r="AW103" s="101" t="str">
        <f t="shared" si="35"/>
        <v>N/A</v>
      </c>
      <c r="AX103" s="8">
        <v>0</v>
      </c>
      <c r="AY103" s="8">
        <v>2</v>
      </c>
      <c r="AZ103" s="101" t="str">
        <f t="shared" si="36"/>
        <v>N/A</v>
      </c>
      <c r="BA103" s="8">
        <v>620</v>
      </c>
      <c r="BB103" s="8">
        <v>116</v>
      </c>
      <c r="BC103" s="101">
        <f t="shared" si="37"/>
        <v>0.18709677419354839</v>
      </c>
      <c r="BD103" s="8">
        <v>400</v>
      </c>
      <c r="BE103" s="8">
        <v>437</v>
      </c>
      <c r="BF103" s="101">
        <f t="shared" si="38"/>
        <v>1.0925</v>
      </c>
      <c r="BG103" s="8">
        <v>0</v>
      </c>
      <c r="BH103" s="8">
        <v>0</v>
      </c>
      <c r="BI103" s="101" t="str">
        <f t="shared" si="39"/>
        <v>N/A</v>
      </c>
      <c r="BJ103" s="25">
        <v>13</v>
      </c>
      <c r="BK103" s="25">
        <v>4</v>
      </c>
      <c r="BL103" s="101">
        <f t="shared" si="40"/>
        <v>0.30769230769230771</v>
      </c>
      <c r="BM103" s="25">
        <v>9</v>
      </c>
      <c r="BN103" s="25">
        <v>3</v>
      </c>
      <c r="BO103" s="101">
        <f t="shared" si="41"/>
        <v>0.33333333333333331</v>
      </c>
    </row>
    <row r="104" spans="1:67" s="1" customFormat="1" ht="15" customHeight="1" x14ac:dyDescent="0.55000000000000004">
      <c r="A104" s="16">
        <v>68</v>
      </c>
      <c r="B104" s="17" t="s">
        <v>122</v>
      </c>
      <c r="C104" s="18">
        <v>9545</v>
      </c>
      <c r="D104" s="17" t="s">
        <v>128</v>
      </c>
      <c r="E104" s="8">
        <v>2006</v>
      </c>
      <c r="F104" s="8">
        <v>1652</v>
      </c>
      <c r="G104" s="101">
        <f t="shared" si="21"/>
        <v>0.82352941176470584</v>
      </c>
      <c r="H104" s="8">
        <v>300</v>
      </c>
      <c r="I104" s="8">
        <v>161</v>
      </c>
      <c r="J104" s="101">
        <f t="shared" si="22"/>
        <v>0.53666666666666663</v>
      </c>
      <c r="K104" s="8">
        <v>2306</v>
      </c>
      <c r="L104" s="8">
        <v>1813</v>
      </c>
      <c r="M104" s="101">
        <f t="shared" si="23"/>
        <v>0.78620988725065044</v>
      </c>
      <c r="N104" s="8">
        <v>4042</v>
      </c>
      <c r="O104" s="8">
        <v>988</v>
      </c>
      <c r="P104" s="101">
        <f t="shared" si="24"/>
        <v>0.24443344878772885</v>
      </c>
      <c r="Q104" s="8">
        <v>6348</v>
      </c>
      <c r="R104" s="8">
        <v>2801</v>
      </c>
      <c r="S104" s="101">
        <f t="shared" si="25"/>
        <v>0.4412413358538122</v>
      </c>
      <c r="T104" s="8">
        <v>64</v>
      </c>
      <c r="U104" s="8">
        <v>64</v>
      </c>
      <c r="V104" s="101">
        <f t="shared" si="26"/>
        <v>1</v>
      </c>
      <c r="W104" s="8">
        <v>54</v>
      </c>
      <c r="X104" s="8">
        <v>45</v>
      </c>
      <c r="Y104" s="101">
        <f t="shared" si="27"/>
        <v>0.83333333333333337</v>
      </c>
      <c r="Z104" s="8">
        <v>76</v>
      </c>
      <c r="AA104" s="8">
        <v>79</v>
      </c>
      <c r="AB104" s="101">
        <f t="shared" si="28"/>
        <v>1.0394736842105263</v>
      </c>
      <c r="AC104" s="8">
        <v>1044</v>
      </c>
      <c r="AD104" s="8">
        <v>328</v>
      </c>
      <c r="AE104" s="101">
        <f t="shared" si="29"/>
        <v>0.31417624521072796</v>
      </c>
      <c r="AF104" s="8">
        <v>4</v>
      </c>
      <c r="AG104" s="8">
        <v>6</v>
      </c>
      <c r="AH104" s="101">
        <f t="shared" si="30"/>
        <v>1.5</v>
      </c>
      <c r="AI104" s="8">
        <v>1820</v>
      </c>
      <c r="AJ104" s="8">
        <v>229</v>
      </c>
      <c r="AK104" s="101">
        <f t="shared" si="31"/>
        <v>0.12582417582417582</v>
      </c>
      <c r="AL104" s="8">
        <v>0</v>
      </c>
      <c r="AM104" s="8">
        <v>1</v>
      </c>
      <c r="AN104" s="101" t="str">
        <f t="shared" si="32"/>
        <v>N/A</v>
      </c>
      <c r="AO104" s="8">
        <v>76</v>
      </c>
      <c r="AP104" s="8">
        <v>37</v>
      </c>
      <c r="AQ104" s="101">
        <f t="shared" si="33"/>
        <v>0.48684210526315791</v>
      </c>
      <c r="AR104" s="8">
        <v>0</v>
      </c>
      <c r="AS104" s="8">
        <v>1</v>
      </c>
      <c r="AT104" s="101" t="str">
        <f t="shared" si="34"/>
        <v>N/A</v>
      </c>
      <c r="AU104" s="8">
        <v>0</v>
      </c>
      <c r="AV104" s="8">
        <v>0</v>
      </c>
      <c r="AW104" s="101" t="str">
        <f t="shared" si="35"/>
        <v>N/A</v>
      </c>
      <c r="AX104" s="8">
        <v>0</v>
      </c>
      <c r="AY104" s="8">
        <v>0</v>
      </c>
      <c r="AZ104" s="101" t="str">
        <f t="shared" si="36"/>
        <v>N/A</v>
      </c>
      <c r="BA104" s="8">
        <v>560</v>
      </c>
      <c r="BB104" s="8">
        <v>3</v>
      </c>
      <c r="BC104" s="101">
        <f t="shared" si="37"/>
        <v>5.3571428571428572E-3</v>
      </c>
      <c r="BD104" s="8">
        <v>344</v>
      </c>
      <c r="BE104" s="8">
        <v>160</v>
      </c>
      <c r="BF104" s="101">
        <f t="shared" si="38"/>
        <v>0.46511627906976744</v>
      </c>
      <c r="BG104" s="8">
        <v>0</v>
      </c>
      <c r="BH104" s="8">
        <v>0</v>
      </c>
      <c r="BI104" s="101" t="str">
        <f t="shared" si="39"/>
        <v>N/A</v>
      </c>
      <c r="BJ104" s="25">
        <v>0</v>
      </c>
      <c r="BK104" s="25">
        <v>0</v>
      </c>
      <c r="BL104" s="101" t="str">
        <f t="shared" si="40"/>
        <v>N/A</v>
      </c>
      <c r="BM104" s="25">
        <v>0</v>
      </c>
      <c r="BN104" s="25">
        <v>0</v>
      </c>
      <c r="BO104" s="101" t="str">
        <f t="shared" si="41"/>
        <v>N/A</v>
      </c>
    </row>
    <row r="105" spans="1:67" s="1" customFormat="1" ht="15" customHeight="1" x14ac:dyDescent="0.55000000000000004">
      <c r="A105" s="16">
        <v>68</v>
      </c>
      <c r="B105" s="17" t="s">
        <v>122</v>
      </c>
      <c r="C105" s="18">
        <v>9546</v>
      </c>
      <c r="D105" s="17" t="s">
        <v>129</v>
      </c>
      <c r="E105" s="8">
        <v>1828</v>
      </c>
      <c r="F105" s="8">
        <v>1921</v>
      </c>
      <c r="G105" s="101">
        <f t="shared" si="21"/>
        <v>1.0508752735229758</v>
      </c>
      <c r="H105" s="8">
        <v>285</v>
      </c>
      <c r="I105" s="8">
        <v>125</v>
      </c>
      <c r="J105" s="101">
        <f t="shared" si="22"/>
        <v>0.43859649122807015</v>
      </c>
      <c r="K105" s="8">
        <v>2113</v>
      </c>
      <c r="L105" s="8">
        <v>2046</v>
      </c>
      <c r="M105" s="101">
        <f t="shared" si="23"/>
        <v>0.96829152863227641</v>
      </c>
      <c r="N105" s="8">
        <v>7790</v>
      </c>
      <c r="O105" s="8">
        <v>2692</v>
      </c>
      <c r="P105" s="101">
        <f t="shared" si="24"/>
        <v>0.34557124518613608</v>
      </c>
      <c r="Q105" s="8">
        <v>9903</v>
      </c>
      <c r="R105" s="8">
        <v>4738</v>
      </c>
      <c r="S105" s="101">
        <f t="shared" si="25"/>
        <v>0.47844087650207007</v>
      </c>
      <c r="T105" s="8">
        <v>257</v>
      </c>
      <c r="U105" s="8">
        <v>38</v>
      </c>
      <c r="V105" s="101">
        <f t="shared" si="26"/>
        <v>0.14785992217898833</v>
      </c>
      <c r="W105" s="8">
        <v>30</v>
      </c>
      <c r="X105" s="8">
        <v>37</v>
      </c>
      <c r="Y105" s="101">
        <f t="shared" si="27"/>
        <v>1.2333333333333334</v>
      </c>
      <c r="Z105" s="8">
        <v>230</v>
      </c>
      <c r="AA105" s="8">
        <v>15</v>
      </c>
      <c r="AB105" s="101">
        <f t="shared" si="28"/>
        <v>6.5217391304347824E-2</v>
      </c>
      <c r="AC105" s="8">
        <v>3800</v>
      </c>
      <c r="AD105" s="8">
        <v>1418</v>
      </c>
      <c r="AE105" s="101">
        <f t="shared" si="29"/>
        <v>0.37315789473684213</v>
      </c>
      <c r="AF105" s="8">
        <v>3</v>
      </c>
      <c r="AG105" s="8">
        <v>0</v>
      </c>
      <c r="AH105" s="101">
        <f t="shared" si="30"/>
        <v>0</v>
      </c>
      <c r="AI105" s="8">
        <v>2326</v>
      </c>
      <c r="AJ105" s="8">
        <v>516</v>
      </c>
      <c r="AK105" s="101">
        <f t="shared" si="31"/>
        <v>0.22184006878761822</v>
      </c>
      <c r="AL105" s="8">
        <v>0</v>
      </c>
      <c r="AM105" s="8">
        <v>4</v>
      </c>
      <c r="AN105" s="101" t="str">
        <f t="shared" si="32"/>
        <v>N/A</v>
      </c>
      <c r="AO105" s="8">
        <v>111</v>
      </c>
      <c r="AP105" s="8">
        <v>59</v>
      </c>
      <c r="AQ105" s="101">
        <f t="shared" si="33"/>
        <v>0.53153153153153154</v>
      </c>
      <c r="AR105" s="8">
        <v>0</v>
      </c>
      <c r="AS105" s="8">
        <v>1</v>
      </c>
      <c r="AT105" s="101" t="str">
        <f t="shared" si="34"/>
        <v>N/A</v>
      </c>
      <c r="AU105" s="8">
        <v>0</v>
      </c>
      <c r="AV105" s="8">
        <v>2</v>
      </c>
      <c r="AW105" s="101" t="str">
        <f t="shared" si="35"/>
        <v>N/A</v>
      </c>
      <c r="AX105" s="8">
        <v>0</v>
      </c>
      <c r="AY105" s="8">
        <v>2</v>
      </c>
      <c r="AZ105" s="101" t="str">
        <f t="shared" si="36"/>
        <v>N/A</v>
      </c>
      <c r="BA105" s="8">
        <v>291</v>
      </c>
      <c r="BB105" s="8">
        <v>19</v>
      </c>
      <c r="BC105" s="101">
        <f t="shared" si="37"/>
        <v>6.5292096219931275E-2</v>
      </c>
      <c r="BD105" s="8">
        <v>742</v>
      </c>
      <c r="BE105" s="8">
        <v>575</v>
      </c>
      <c r="BF105" s="101">
        <f t="shared" si="38"/>
        <v>0.77493261455525608</v>
      </c>
      <c r="BG105" s="8">
        <v>0</v>
      </c>
      <c r="BH105" s="8">
        <v>0</v>
      </c>
      <c r="BI105" s="101" t="str">
        <f t="shared" si="39"/>
        <v>N/A</v>
      </c>
      <c r="BJ105" s="25">
        <v>13</v>
      </c>
      <c r="BK105" s="25">
        <v>0</v>
      </c>
      <c r="BL105" s="101">
        <f t="shared" si="40"/>
        <v>0</v>
      </c>
      <c r="BM105" s="25">
        <v>13</v>
      </c>
      <c r="BN105" s="25">
        <v>0</v>
      </c>
      <c r="BO105" s="101">
        <f t="shared" si="41"/>
        <v>0</v>
      </c>
    </row>
    <row r="106" spans="1:67" s="1" customFormat="1" ht="15" customHeight="1" x14ac:dyDescent="0.55000000000000004">
      <c r="A106" s="16">
        <v>70</v>
      </c>
      <c r="B106" s="17" t="s">
        <v>130</v>
      </c>
      <c r="C106" s="18">
        <v>9542</v>
      </c>
      <c r="D106" s="17" t="s">
        <v>131</v>
      </c>
      <c r="E106" s="8">
        <v>18359</v>
      </c>
      <c r="F106" s="8">
        <v>8852</v>
      </c>
      <c r="G106" s="101">
        <f t="shared" si="21"/>
        <v>0.48216133776349474</v>
      </c>
      <c r="H106" s="8">
        <v>592</v>
      </c>
      <c r="I106" s="8">
        <v>81</v>
      </c>
      <c r="J106" s="101">
        <f t="shared" si="22"/>
        <v>0.13682432432432431</v>
      </c>
      <c r="K106" s="8">
        <v>18951</v>
      </c>
      <c r="L106" s="8">
        <v>8933</v>
      </c>
      <c r="M106" s="101">
        <f t="shared" si="23"/>
        <v>0.47137354229328265</v>
      </c>
      <c r="N106" s="8">
        <v>16430</v>
      </c>
      <c r="O106" s="8">
        <v>5184</v>
      </c>
      <c r="P106" s="101">
        <f t="shared" si="24"/>
        <v>0.31552038953134509</v>
      </c>
      <c r="Q106" s="8">
        <v>35381</v>
      </c>
      <c r="R106" s="8">
        <v>14117</v>
      </c>
      <c r="S106" s="101">
        <f t="shared" si="25"/>
        <v>0.39899946298860972</v>
      </c>
      <c r="T106" s="8">
        <v>285</v>
      </c>
      <c r="U106" s="8">
        <v>56</v>
      </c>
      <c r="V106" s="101">
        <f t="shared" si="26"/>
        <v>0.19649122807017544</v>
      </c>
      <c r="W106" s="8">
        <v>2100</v>
      </c>
      <c r="X106" s="8">
        <v>360</v>
      </c>
      <c r="Y106" s="101">
        <f t="shared" si="27"/>
        <v>0.17142857142857143</v>
      </c>
      <c r="Z106" s="8">
        <v>120</v>
      </c>
      <c r="AA106" s="8">
        <v>1</v>
      </c>
      <c r="AB106" s="101">
        <f t="shared" si="28"/>
        <v>8.3333333333333332E-3</v>
      </c>
      <c r="AC106" s="8">
        <v>9464</v>
      </c>
      <c r="AD106" s="8">
        <v>4444</v>
      </c>
      <c r="AE106" s="101">
        <f t="shared" si="29"/>
        <v>0.46956889264581575</v>
      </c>
      <c r="AF106" s="8">
        <v>15</v>
      </c>
      <c r="AG106" s="8">
        <v>1</v>
      </c>
      <c r="AH106" s="101">
        <f t="shared" si="30"/>
        <v>6.6666666666666666E-2</v>
      </c>
      <c r="AI106" s="8">
        <v>2200</v>
      </c>
      <c r="AJ106" s="8">
        <v>162</v>
      </c>
      <c r="AK106" s="101">
        <f t="shared" si="31"/>
        <v>7.3636363636363639E-2</v>
      </c>
      <c r="AL106" s="8">
        <v>0</v>
      </c>
      <c r="AM106" s="8">
        <v>8</v>
      </c>
      <c r="AN106" s="101" t="str">
        <f t="shared" si="32"/>
        <v>N/A</v>
      </c>
      <c r="AO106" s="8">
        <v>1669</v>
      </c>
      <c r="AP106" s="8">
        <v>82</v>
      </c>
      <c r="AQ106" s="101">
        <f t="shared" si="33"/>
        <v>4.9131216297183943E-2</v>
      </c>
      <c r="AR106" s="8">
        <v>0</v>
      </c>
      <c r="AS106" s="8">
        <v>10</v>
      </c>
      <c r="AT106" s="101" t="str">
        <f t="shared" si="34"/>
        <v>N/A</v>
      </c>
      <c r="AU106" s="8">
        <v>0</v>
      </c>
      <c r="AV106" s="8">
        <v>1</v>
      </c>
      <c r="AW106" s="101" t="str">
        <f t="shared" si="35"/>
        <v>N/A</v>
      </c>
      <c r="AX106" s="8">
        <v>148</v>
      </c>
      <c r="AY106" s="8">
        <v>5</v>
      </c>
      <c r="AZ106" s="101">
        <f t="shared" si="36"/>
        <v>3.3783783783783786E-2</v>
      </c>
      <c r="BA106" s="8">
        <v>27</v>
      </c>
      <c r="BB106" s="8">
        <v>4</v>
      </c>
      <c r="BC106" s="101">
        <f t="shared" si="37"/>
        <v>0.14814814814814814</v>
      </c>
      <c r="BD106" s="8">
        <v>402</v>
      </c>
      <c r="BE106" s="8">
        <v>42</v>
      </c>
      <c r="BF106" s="101">
        <f t="shared" si="38"/>
        <v>0.1044776119402985</v>
      </c>
      <c r="BG106" s="8">
        <v>0</v>
      </c>
      <c r="BH106" s="8">
        <v>0</v>
      </c>
      <c r="BI106" s="101" t="str">
        <f t="shared" si="39"/>
        <v>N/A</v>
      </c>
      <c r="BJ106" s="25">
        <v>61</v>
      </c>
      <c r="BK106" s="25">
        <v>3</v>
      </c>
      <c r="BL106" s="101">
        <f t="shared" si="40"/>
        <v>4.9180327868852458E-2</v>
      </c>
      <c r="BM106" s="25">
        <v>33</v>
      </c>
      <c r="BN106" s="25">
        <v>3</v>
      </c>
      <c r="BO106" s="101">
        <f t="shared" si="41"/>
        <v>9.0909090909090912E-2</v>
      </c>
    </row>
    <row r="107" spans="1:67" s="1" customFormat="1" ht="15" customHeight="1" x14ac:dyDescent="0.55000000000000004">
      <c r="A107" s="16">
        <v>73</v>
      </c>
      <c r="B107" s="17" t="s">
        <v>132</v>
      </c>
      <c r="C107" s="18">
        <v>9123</v>
      </c>
      <c r="D107" s="17" t="s">
        <v>133</v>
      </c>
      <c r="E107" s="8">
        <v>15702</v>
      </c>
      <c r="F107" s="8">
        <v>9902</v>
      </c>
      <c r="G107" s="101">
        <f t="shared" si="21"/>
        <v>0.63062030314609607</v>
      </c>
      <c r="H107" s="8">
        <v>1300</v>
      </c>
      <c r="I107" s="8">
        <v>454</v>
      </c>
      <c r="J107" s="101">
        <f t="shared" si="22"/>
        <v>0.34923076923076923</v>
      </c>
      <c r="K107" s="8">
        <v>17002</v>
      </c>
      <c r="L107" s="8">
        <v>10356</v>
      </c>
      <c r="M107" s="101">
        <f t="shared" si="23"/>
        <v>0.60910481119868254</v>
      </c>
      <c r="N107" s="8">
        <v>22962</v>
      </c>
      <c r="O107" s="8">
        <v>7994</v>
      </c>
      <c r="P107" s="101">
        <f t="shared" si="24"/>
        <v>0.34814040588798884</v>
      </c>
      <c r="Q107" s="8">
        <v>39964</v>
      </c>
      <c r="R107" s="8">
        <v>18350</v>
      </c>
      <c r="S107" s="101">
        <f t="shared" si="25"/>
        <v>0.45916324692222998</v>
      </c>
      <c r="T107" s="8">
        <v>678</v>
      </c>
      <c r="U107" s="8">
        <v>207</v>
      </c>
      <c r="V107" s="101">
        <f t="shared" si="26"/>
        <v>0.30530973451327431</v>
      </c>
      <c r="W107" s="8">
        <v>800</v>
      </c>
      <c r="X107" s="8">
        <v>376</v>
      </c>
      <c r="Y107" s="101">
        <f t="shared" si="27"/>
        <v>0.47</v>
      </c>
      <c r="Z107" s="8">
        <v>661</v>
      </c>
      <c r="AA107" s="8">
        <v>214</v>
      </c>
      <c r="AB107" s="101">
        <f t="shared" si="28"/>
        <v>0.3237518910741301</v>
      </c>
      <c r="AC107" s="8">
        <v>11526</v>
      </c>
      <c r="AD107" s="8">
        <v>4392</v>
      </c>
      <c r="AE107" s="101">
        <f t="shared" si="29"/>
        <v>0.38105153565851119</v>
      </c>
      <c r="AF107" s="8">
        <v>100</v>
      </c>
      <c r="AG107" s="8">
        <v>4</v>
      </c>
      <c r="AH107" s="101">
        <f t="shared" si="30"/>
        <v>0.04</v>
      </c>
      <c r="AI107" s="8">
        <v>6316</v>
      </c>
      <c r="AJ107" s="8">
        <v>1935</v>
      </c>
      <c r="AK107" s="101">
        <f t="shared" si="31"/>
        <v>0.30636478784040533</v>
      </c>
      <c r="AL107" s="8">
        <v>0</v>
      </c>
      <c r="AM107" s="8">
        <v>13</v>
      </c>
      <c r="AN107" s="101" t="str">
        <f t="shared" si="32"/>
        <v>N/A</v>
      </c>
      <c r="AO107" s="8">
        <v>414</v>
      </c>
      <c r="AP107" s="8">
        <v>162</v>
      </c>
      <c r="AQ107" s="101">
        <f t="shared" si="33"/>
        <v>0.39130434782608697</v>
      </c>
      <c r="AR107" s="8">
        <v>0</v>
      </c>
      <c r="AS107" s="8">
        <v>12</v>
      </c>
      <c r="AT107" s="101" t="str">
        <f t="shared" si="34"/>
        <v>N/A</v>
      </c>
      <c r="AU107" s="8">
        <v>0</v>
      </c>
      <c r="AV107" s="8">
        <v>5</v>
      </c>
      <c r="AW107" s="101" t="str">
        <f t="shared" si="35"/>
        <v>N/A</v>
      </c>
      <c r="AX107" s="8">
        <v>54</v>
      </c>
      <c r="AY107" s="8">
        <v>17</v>
      </c>
      <c r="AZ107" s="101">
        <f t="shared" si="36"/>
        <v>0.31481481481481483</v>
      </c>
      <c r="BA107" s="8">
        <v>279</v>
      </c>
      <c r="BB107" s="8">
        <v>267</v>
      </c>
      <c r="BC107" s="101">
        <f t="shared" si="37"/>
        <v>0.956989247311828</v>
      </c>
      <c r="BD107" s="8">
        <v>2101</v>
      </c>
      <c r="BE107" s="8">
        <v>280</v>
      </c>
      <c r="BF107" s="101">
        <f t="shared" si="38"/>
        <v>0.13326987148976677</v>
      </c>
      <c r="BG107" s="8">
        <v>33</v>
      </c>
      <c r="BH107" s="8">
        <v>0</v>
      </c>
      <c r="BI107" s="101">
        <f t="shared" si="39"/>
        <v>0</v>
      </c>
      <c r="BJ107" s="25">
        <v>19</v>
      </c>
      <c r="BK107" s="25">
        <v>6</v>
      </c>
      <c r="BL107" s="101">
        <f t="shared" si="40"/>
        <v>0.31578947368421051</v>
      </c>
      <c r="BM107" s="25">
        <v>10</v>
      </c>
      <c r="BN107" s="25">
        <v>2</v>
      </c>
      <c r="BO107" s="101">
        <f t="shared" si="41"/>
        <v>0.2</v>
      </c>
    </row>
    <row r="108" spans="1:67" s="1" customFormat="1" ht="15" customHeight="1" x14ac:dyDescent="0.55000000000000004">
      <c r="A108" s="16">
        <v>73</v>
      </c>
      <c r="B108" s="17" t="s">
        <v>132</v>
      </c>
      <c r="C108" s="18">
        <v>9226</v>
      </c>
      <c r="D108" s="17" t="s">
        <v>134</v>
      </c>
      <c r="E108" s="8">
        <v>16930</v>
      </c>
      <c r="F108" s="8">
        <v>8342</v>
      </c>
      <c r="G108" s="101">
        <f t="shared" si="21"/>
        <v>0.49273479031305373</v>
      </c>
      <c r="H108" s="8">
        <v>1261</v>
      </c>
      <c r="I108" s="8">
        <v>354</v>
      </c>
      <c r="J108" s="101">
        <f t="shared" si="22"/>
        <v>0.28072957969865187</v>
      </c>
      <c r="K108" s="8">
        <v>18191</v>
      </c>
      <c r="L108" s="8">
        <v>8696</v>
      </c>
      <c r="M108" s="101">
        <f t="shared" si="23"/>
        <v>0.47803859051179154</v>
      </c>
      <c r="N108" s="8">
        <v>28231</v>
      </c>
      <c r="O108" s="8">
        <v>8902</v>
      </c>
      <c r="P108" s="101">
        <f t="shared" si="24"/>
        <v>0.3153271226665722</v>
      </c>
      <c r="Q108" s="8">
        <v>46422</v>
      </c>
      <c r="R108" s="8">
        <v>17598</v>
      </c>
      <c r="S108" s="101">
        <f t="shared" si="25"/>
        <v>0.37908750161561328</v>
      </c>
      <c r="T108" s="8">
        <v>679</v>
      </c>
      <c r="U108" s="8">
        <v>132</v>
      </c>
      <c r="V108" s="101">
        <f t="shared" si="26"/>
        <v>0.19440353460972018</v>
      </c>
      <c r="W108" s="8">
        <v>600</v>
      </c>
      <c r="X108" s="8">
        <v>178</v>
      </c>
      <c r="Y108" s="101">
        <f t="shared" si="27"/>
        <v>0.29666666666666669</v>
      </c>
      <c r="Z108" s="8">
        <v>681</v>
      </c>
      <c r="AA108" s="8">
        <v>282</v>
      </c>
      <c r="AB108" s="101">
        <f t="shared" si="28"/>
        <v>0.41409691629955947</v>
      </c>
      <c r="AC108" s="8">
        <v>11627</v>
      </c>
      <c r="AD108" s="8">
        <v>3914</v>
      </c>
      <c r="AE108" s="101">
        <f t="shared" si="29"/>
        <v>0.33663025716005851</v>
      </c>
      <c r="AF108" s="8">
        <v>100</v>
      </c>
      <c r="AG108" s="8">
        <v>5</v>
      </c>
      <c r="AH108" s="101">
        <f t="shared" si="30"/>
        <v>0.05</v>
      </c>
      <c r="AI108" s="8">
        <v>8545</v>
      </c>
      <c r="AJ108" s="8">
        <v>3485</v>
      </c>
      <c r="AK108" s="101">
        <f t="shared" si="31"/>
        <v>0.40784084259801051</v>
      </c>
      <c r="AL108" s="8">
        <v>0</v>
      </c>
      <c r="AM108" s="8">
        <v>7</v>
      </c>
      <c r="AN108" s="101" t="str">
        <f t="shared" si="32"/>
        <v>N/A</v>
      </c>
      <c r="AO108" s="8">
        <v>342</v>
      </c>
      <c r="AP108" s="8">
        <v>127</v>
      </c>
      <c r="AQ108" s="101">
        <f t="shared" si="33"/>
        <v>0.37134502923976609</v>
      </c>
      <c r="AR108" s="8">
        <v>0</v>
      </c>
      <c r="AS108" s="8">
        <v>11</v>
      </c>
      <c r="AT108" s="101" t="str">
        <f t="shared" si="34"/>
        <v>N/A</v>
      </c>
      <c r="AU108" s="8">
        <v>0</v>
      </c>
      <c r="AV108" s="8">
        <v>2</v>
      </c>
      <c r="AW108" s="101" t="str">
        <f t="shared" si="35"/>
        <v>N/A</v>
      </c>
      <c r="AX108" s="8">
        <v>55</v>
      </c>
      <c r="AY108" s="8">
        <v>15</v>
      </c>
      <c r="AZ108" s="101">
        <f t="shared" si="36"/>
        <v>0.27272727272727271</v>
      </c>
      <c r="BA108" s="8">
        <v>265</v>
      </c>
      <c r="BB108" s="8">
        <v>434</v>
      </c>
      <c r="BC108" s="101">
        <f t="shared" si="37"/>
        <v>1.6377358490566039</v>
      </c>
      <c r="BD108" s="8">
        <v>5337</v>
      </c>
      <c r="BE108" s="8">
        <v>285</v>
      </c>
      <c r="BF108" s="101">
        <f t="shared" si="38"/>
        <v>5.3400786958965711E-2</v>
      </c>
      <c r="BG108" s="8">
        <v>0</v>
      </c>
      <c r="BH108" s="8">
        <v>0</v>
      </c>
      <c r="BI108" s="101" t="str">
        <f t="shared" si="39"/>
        <v>N/A</v>
      </c>
      <c r="BJ108" s="25">
        <v>19</v>
      </c>
      <c r="BK108" s="25">
        <v>5</v>
      </c>
      <c r="BL108" s="101">
        <f t="shared" si="40"/>
        <v>0.26315789473684209</v>
      </c>
      <c r="BM108" s="25">
        <v>11</v>
      </c>
      <c r="BN108" s="25">
        <v>4</v>
      </c>
      <c r="BO108" s="101">
        <f t="shared" si="41"/>
        <v>0.36363636363636365</v>
      </c>
    </row>
    <row r="109" spans="1:67" s="1" customFormat="1" ht="15" customHeight="1" x14ac:dyDescent="0.55000000000000004">
      <c r="A109" s="16">
        <v>73</v>
      </c>
      <c r="B109" s="17" t="s">
        <v>132</v>
      </c>
      <c r="C109" s="18">
        <v>9310</v>
      </c>
      <c r="D109" s="17" t="s">
        <v>42</v>
      </c>
      <c r="E109" s="8">
        <v>7686</v>
      </c>
      <c r="F109" s="8">
        <v>7208</v>
      </c>
      <c r="G109" s="101">
        <f t="shared" si="21"/>
        <v>0.93780900338277384</v>
      </c>
      <c r="H109" s="8">
        <v>400</v>
      </c>
      <c r="I109" s="8">
        <v>205</v>
      </c>
      <c r="J109" s="101">
        <f t="shared" si="22"/>
        <v>0.51249999999999996</v>
      </c>
      <c r="K109" s="8">
        <v>8086</v>
      </c>
      <c r="L109" s="8">
        <v>7413</v>
      </c>
      <c r="M109" s="101">
        <f t="shared" si="23"/>
        <v>0.91676972545139745</v>
      </c>
      <c r="N109" s="8">
        <v>14905</v>
      </c>
      <c r="O109" s="8">
        <v>4940</v>
      </c>
      <c r="P109" s="101">
        <f t="shared" si="24"/>
        <v>0.33143240523314327</v>
      </c>
      <c r="Q109" s="8">
        <v>22991</v>
      </c>
      <c r="R109" s="8">
        <v>12353</v>
      </c>
      <c r="S109" s="101">
        <f t="shared" si="25"/>
        <v>0.53729720325344699</v>
      </c>
      <c r="T109" s="8">
        <v>679</v>
      </c>
      <c r="U109" s="8">
        <v>209</v>
      </c>
      <c r="V109" s="101">
        <f t="shared" si="26"/>
        <v>0.3078055964653903</v>
      </c>
      <c r="W109" s="8">
        <v>100</v>
      </c>
      <c r="X109" s="8">
        <v>128</v>
      </c>
      <c r="Y109" s="101">
        <f t="shared" si="27"/>
        <v>1.28</v>
      </c>
      <c r="Z109" s="8">
        <v>526</v>
      </c>
      <c r="AA109" s="8">
        <v>379</v>
      </c>
      <c r="AB109" s="101">
        <f t="shared" si="28"/>
        <v>0.72053231939163498</v>
      </c>
      <c r="AC109" s="8">
        <v>6600</v>
      </c>
      <c r="AD109" s="8">
        <v>2773</v>
      </c>
      <c r="AE109" s="101">
        <f t="shared" si="29"/>
        <v>0.42015151515151516</v>
      </c>
      <c r="AF109" s="8">
        <v>70</v>
      </c>
      <c r="AG109" s="8">
        <v>16</v>
      </c>
      <c r="AH109" s="101">
        <f t="shared" si="30"/>
        <v>0.22857142857142856</v>
      </c>
      <c r="AI109" s="8">
        <v>3794</v>
      </c>
      <c r="AJ109" s="8">
        <v>980</v>
      </c>
      <c r="AK109" s="101">
        <f t="shared" si="31"/>
        <v>0.25830258302583026</v>
      </c>
      <c r="AL109" s="8">
        <v>0</v>
      </c>
      <c r="AM109" s="8">
        <v>4</v>
      </c>
      <c r="AN109" s="101" t="str">
        <f t="shared" si="32"/>
        <v>N/A</v>
      </c>
      <c r="AO109" s="8">
        <v>80</v>
      </c>
      <c r="AP109" s="8">
        <v>74</v>
      </c>
      <c r="AQ109" s="101">
        <f t="shared" si="33"/>
        <v>0.92500000000000004</v>
      </c>
      <c r="AR109" s="8">
        <v>0</v>
      </c>
      <c r="AS109" s="8">
        <v>4</v>
      </c>
      <c r="AT109" s="101" t="str">
        <f t="shared" si="34"/>
        <v>N/A</v>
      </c>
      <c r="AU109" s="8">
        <v>0</v>
      </c>
      <c r="AV109" s="8">
        <v>0</v>
      </c>
      <c r="AW109" s="101" t="str">
        <f t="shared" si="35"/>
        <v>N/A</v>
      </c>
      <c r="AX109" s="8">
        <v>54</v>
      </c>
      <c r="AY109" s="8">
        <v>7</v>
      </c>
      <c r="AZ109" s="101">
        <f t="shared" si="36"/>
        <v>0.12962962962962962</v>
      </c>
      <c r="BA109" s="8">
        <v>117</v>
      </c>
      <c r="BB109" s="8">
        <v>23</v>
      </c>
      <c r="BC109" s="101">
        <f t="shared" si="37"/>
        <v>0.19658119658119658</v>
      </c>
      <c r="BD109" s="8">
        <v>2885</v>
      </c>
      <c r="BE109" s="8">
        <v>338</v>
      </c>
      <c r="BF109" s="101">
        <f t="shared" si="38"/>
        <v>0.117157712305026</v>
      </c>
      <c r="BG109" s="8">
        <v>0</v>
      </c>
      <c r="BH109" s="8">
        <v>0</v>
      </c>
      <c r="BI109" s="101" t="str">
        <f t="shared" si="39"/>
        <v>N/A</v>
      </c>
      <c r="BJ109" s="25">
        <v>22</v>
      </c>
      <c r="BK109" s="25">
        <v>4</v>
      </c>
      <c r="BL109" s="101">
        <f t="shared" si="40"/>
        <v>0.18181818181818182</v>
      </c>
      <c r="BM109" s="25">
        <v>12</v>
      </c>
      <c r="BN109" s="25">
        <v>3</v>
      </c>
      <c r="BO109" s="101">
        <f t="shared" si="41"/>
        <v>0.25</v>
      </c>
    </row>
    <row r="110" spans="1:67" s="1" customFormat="1" ht="15" customHeight="1" x14ac:dyDescent="0.55000000000000004">
      <c r="A110" s="16">
        <v>76</v>
      </c>
      <c r="B110" s="17" t="s">
        <v>135</v>
      </c>
      <c r="C110" s="18">
        <v>9124</v>
      </c>
      <c r="D110" s="17" t="s">
        <v>136</v>
      </c>
      <c r="E110" s="8">
        <v>6676</v>
      </c>
      <c r="F110" s="8">
        <v>4440</v>
      </c>
      <c r="G110" s="101">
        <f t="shared" si="21"/>
        <v>0.66506890353505088</v>
      </c>
      <c r="H110" s="8">
        <v>389</v>
      </c>
      <c r="I110" s="8">
        <v>217</v>
      </c>
      <c r="J110" s="101">
        <f t="shared" si="22"/>
        <v>0.55784061696658094</v>
      </c>
      <c r="K110" s="8">
        <v>7065</v>
      </c>
      <c r="L110" s="8">
        <v>4657</v>
      </c>
      <c r="M110" s="101">
        <f t="shared" si="23"/>
        <v>0.65916489738145789</v>
      </c>
      <c r="N110" s="8">
        <v>11089</v>
      </c>
      <c r="O110" s="8">
        <v>7869</v>
      </c>
      <c r="P110" s="101">
        <f t="shared" si="24"/>
        <v>0.70962214807466861</v>
      </c>
      <c r="Q110" s="8">
        <v>18154</v>
      </c>
      <c r="R110" s="8">
        <v>12526</v>
      </c>
      <c r="S110" s="101">
        <f t="shared" si="25"/>
        <v>0.6899856780874738</v>
      </c>
      <c r="T110" s="8">
        <v>156</v>
      </c>
      <c r="U110" s="8">
        <v>75</v>
      </c>
      <c r="V110" s="101">
        <f t="shared" si="26"/>
        <v>0.48076923076923078</v>
      </c>
      <c r="W110" s="8">
        <v>159</v>
      </c>
      <c r="X110" s="8">
        <v>62</v>
      </c>
      <c r="Y110" s="101">
        <f t="shared" si="27"/>
        <v>0.38993710691823902</v>
      </c>
      <c r="Z110" s="8">
        <v>115</v>
      </c>
      <c r="AA110" s="8">
        <v>26</v>
      </c>
      <c r="AB110" s="101">
        <f t="shared" si="28"/>
        <v>0.22608695652173913</v>
      </c>
      <c r="AC110" s="8">
        <v>8611</v>
      </c>
      <c r="AD110" s="8">
        <v>6896</v>
      </c>
      <c r="AE110" s="101">
        <f t="shared" si="29"/>
        <v>0.80083613982115898</v>
      </c>
      <c r="AF110" s="8">
        <v>0</v>
      </c>
      <c r="AG110" s="8">
        <v>1</v>
      </c>
      <c r="AH110" s="101" t="str">
        <f t="shared" si="30"/>
        <v>N/A</v>
      </c>
      <c r="AI110" s="8">
        <v>1391</v>
      </c>
      <c r="AJ110" s="8">
        <v>461</v>
      </c>
      <c r="AK110" s="101">
        <f t="shared" si="31"/>
        <v>0.33141624730409774</v>
      </c>
      <c r="AL110" s="8">
        <v>53</v>
      </c>
      <c r="AM110" s="8">
        <v>15</v>
      </c>
      <c r="AN110" s="101">
        <f t="shared" si="32"/>
        <v>0.28301886792452829</v>
      </c>
      <c r="AO110" s="8">
        <v>292</v>
      </c>
      <c r="AP110" s="8">
        <v>88</v>
      </c>
      <c r="AQ110" s="101">
        <f t="shared" si="33"/>
        <v>0.30136986301369861</v>
      </c>
      <c r="AR110" s="8">
        <v>0</v>
      </c>
      <c r="AS110" s="8">
        <v>4</v>
      </c>
      <c r="AT110" s="101" t="str">
        <f t="shared" si="34"/>
        <v>N/A</v>
      </c>
      <c r="AU110" s="8">
        <v>0</v>
      </c>
      <c r="AV110" s="8">
        <v>0</v>
      </c>
      <c r="AW110" s="101" t="str">
        <f t="shared" si="35"/>
        <v>N/A</v>
      </c>
      <c r="AX110" s="8">
        <v>10</v>
      </c>
      <c r="AY110" s="8">
        <v>6</v>
      </c>
      <c r="AZ110" s="101">
        <f t="shared" si="36"/>
        <v>0.6</v>
      </c>
      <c r="BA110" s="8">
        <v>163</v>
      </c>
      <c r="BB110" s="8">
        <v>70</v>
      </c>
      <c r="BC110" s="101">
        <f t="shared" si="37"/>
        <v>0.42944785276073622</v>
      </c>
      <c r="BD110" s="8">
        <v>139</v>
      </c>
      <c r="BE110" s="8">
        <v>80</v>
      </c>
      <c r="BF110" s="101">
        <f t="shared" si="38"/>
        <v>0.57553956834532372</v>
      </c>
      <c r="BG110" s="8">
        <v>0</v>
      </c>
      <c r="BH110" s="8">
        <v>2</v>
      </c>
      <c r="BI110" s="101" t="str">
        <f t="shared" si="39"/>
        <v>N/A</v>
      </c>
      <c r="BJ110" s="25">
        <v>17</v>
      </c>
      <c r="BK110" s="25">
        <v>5</v>
      </c>
      <c r="BL110" s="101">
        <f t="shared" si="40"/>
        <v>0.29411764705882354</v>
      </c>
      <c r="BM110" s="25">
        <v>9</v>
      </c>
      <c r="BN110" s="25">
        <v>3</v>
      </c>
      <c r="BO110" s="101">
        <f t="shared" si="41"/>
        <v>0.33333333333333331</v>
      </c>
    </row>
    <row r="111" spans="1:67" s="1" customFormat="1" ht="15" customHeight="1" x14ac:dyDescent="0.55000000000000004">
      <c r="A111" s="16">
        <v>76</v>
      </c>
      <c r="B111" s="17" t="s">
        <v>135</v>
      </c>
      <c r="C111" s="18">
        <v>9125</v>
      </c>
      <c r="D111" s="17" t="s">
        <v>137</v>
      </c>
      <c r="E111" s="8">
        <v>4126</v>
      </c>
      <c r="F111" s="8">
        <v>3514</v>
      </c>
      <c r="G111" s="101">
        <f t="shared" si="21"/>
        <v>0.85167232186136699</v>
      </c>
      <c r="H111" s="8">
        <v>392</v>
      </c>
      <c r="I111" s="8">
        <v>181</v>
      </c>
      <c r="J111" s="101">
        <f t="shared" si="22"/>
        <v>0.46173469387755101</v>
      </c>
      <c r="K111" s="8">
        <v>4518</v>
      </c>
      <c r="L111" s="8">
        <v>3695</v>
      </c>
      <c r="M111" s="101">
        <f t="shared" si="23"/>
        <v>0.81783975210270032</v>
      </c>
      <c r="N111" s="8">
        <v>12887</v>
      </c>
      <c r="O111" s="8">
        <v>4533</v>
      </c>
      <c r="P111" s="101">
        <f t="shared" si="24"/>
        <v>0.35174982540544736</v>
      </c>
      <c r="Q111" s="8">
        <v>17405</v>
      </c>
      <c r="R111" s="8">
        <v>8228</v>
      </c>
      <c r="S111" s="101">
        <f t="shared" si="25"/>
        <v>0.47273771904625106</v>
      </c>
      <c r="T111" s="8">
        <v>156</v>
      </c>
      <c r="U111" s="8">
        <v>52</v>
      </c>
      <c r="V111" s="101">
        <f t="shared" si="26"/>
        <v>0.33333333333333331</v>
      </c>
      <c r="W111" s="8">
        <v>143</v>
      </c>
      <c r="X111" s="8">
        <v>29</v>
      </c>
      <c r="Y111" s="101">
        <f t="shared" si="27"/>
        <v>0.20279720279720279</v>
      </c>
      <c r="Z111" s="8">
        <v>127</v>
      </c>
      <c r="AA111" s="8">
        <v>70</v>
      </c>
      <c r="AB111" s="101">
        <f t="shared" si="28"/>
        <v>0.55118110236220474</v>
      </c>
      <c r="AC111" s="8">
        <v>9429</v>
      </c>
      <c r="AD111" s="8">
        <v>3731</v>
      </c>
      <c r="AE111" s="101">
        <f t="shared" si="29"/>
        <v>0.39569413511507051</v>
      </c>
      <c r="AF111" s="8">
        <v>14</v>
      </c>
      <c r="AG111" s="8">
        <v>2</v>
      </c>
      <c r="AH111" s="101">
        <f t="shared" si="30"/>
        <v>0.14285714285714285</v>
      </c>
      <c r="AI111" s="8">
        <v>1549</v>
      </c>
      <c r="AJ111" s="8">
        <v>361</v>
      </c>
      <c r="AK111" s="101">
        <f t="shared" si="31"/>
        <v>0.23305358295674627</v>
      </c>
      <c r="AL111" s="8">
        <v>34</v>
      </c>
      <c r="AM111" s="8">
        <v>8</v>
      </c>
      <c r="AN111" s="101">
        <f t="shared" si="32"/>
        <v>0.23529411764705882</v>
      </c>
      <c r="AO111" s="8">
        <v>433</v>
      </c>
      <c r="AP111" s="8">
        <v>115</v>
      </c>
      <c r="AQ111" s="101">
        <f t="shared" si="33"/>
        <v>0.26558891454965355</v>
      </c>
      <c r="AR111" s="8">
        <v>0</v>
      </c>
      <c r="AS111" s="8">
        <v>2</v>
      </c>
      <c r="AT111" s="101" t="str">
        <f t="shared" si="34"/>
        <v>N/A</v>
      </c>
      <c r="AU111" s="8">
        <v>0</v>
      </c>
      <c r="AV111" s="8">
        <v>0</v>
      </c>
      <c r="AW111" s="101" t="str">
        <f t="shared" si="35"/>
        <v>N/A</v>
      </c>
      <c r="AX111" s="8">
        <v>10</v>
      </c>
      <c r="AY111" s="8">
        <v>7</v>
      </c>
      <c r="AZ111" s="101">
        <f t="shared" si="36"/>
        <v>0.7</v>
      </c>
      <c r="BA111" s="8">
        <v>163</v>
      </c>
      <c r="BB111" s="8">
        <v>55</v>
      </c>
      <c r="BC111" s="101">
        <f t="shared" si="37"/>
        <v>0.33742331288343558</v>
      </c>
      <c r="BD111" s="8">
        <v>829</v>
      </c>
      <c r="BE111" s="8">
        <v>98</v>
      </c>
      <c r="BF111" s="101">
        <f t="shared" si="38"/>
        <v>0.11821471652593486</v>
      </c>
      <c r="BG111" s="8">
        <v>0</v>
      </c>
      <c r="BH111" s="8">
        <v>0</v>
      </c>
      <c r="BI111" s="101" t="str">
        <f t="shared" si="39"/>
        <v>N/A</v>
      </c>
      <c r="BJ111" s="25">
        <v>17</v>
      </c>
      <c r="BK111" s="25">
        <v>5</v>
      </c>
      <c r="BL111" s="101">
        <f t="shared" si="40"/>
        <v>0.29411764705882354</v>
      </c>
      <c r="BM111" s="25">
        <v>8</v>
      </c>
      <c r="BN111" s="25">
        <v>3</v>
      </c>
      <c r="BO111" s="101">
        <f t="shared" si="41"/>
        <v>0.375</v>
      </c>
    </row>
    <row r="112" spans="1:67" s="1" customFormat="1" ht="15" customHeight="1" x14ac:dyDescent="0.55000000000000004">
      <c r="A112" s="16">
        <v>76</v>
      </c>
      <c r="B112" s="17" t="s">
        <v>135</v>
      </c>
      <c r="C112" s="18">
        <v>9126</v>
      </c>
      <c r="D112" s="17" t="s">
        <v>138</v>
      </c>
      <c r="E112" s="8">
        <v>8640</v>
      </c>
      <c r="F112" s="8">
        <v>8316</v>
      </c>
      <c r="G112" s="101">
        <f t="shared" si="21"/>
        <v>0.96250000000000002</v>
      </c>
      <c r="H112" s="8">
        <v>168</v>
      </c>
      <c r="I112" s="8">
        <v>121</v>
      </c>
      <c r="J112" s="101">
        <f t="shared" si="22"/>
        <v>0.72023809523809523</v>
      </c>
      <c r="K112" s="8">
        <v>8808</v>
      </c>
      <c r="L112" s="8">
        <v>8437</v>
      </c>
      <c r="M112" s="101">
        <f t="shared" si="23"/>
        <v>0.95787920072661215</v>
      </c>
      <c r="N112" s="8">
        <v>5820</v>
      </c>
      <c r="O112" s="8">
        <v>3053</v>
      </c>
      <c r="P112" s="101">
        <f t="shared" si="24"/>
        <v>0.52457044673539521</v>
      </c>
      <c r="Q112" s="8">
        <v>14628</v>
      </c>
      <c r="R112" s="8">
        <v>11490</v>
      </c>
      <c r="S112" s="101">
        <f t="shared" si="25"/>
        <v>0.78547990155865466</v>
      </c>
      <c r="T112" s="8">
        <v>78</v>
      </c>
      <c r="U112" s="8">
        <v>14</v>
      </c>
      <c r="V112" s="101">
        <f t="shared" si="26"/>
        <v>0.17948717948717949</v>
      </c>
      <c r="W112" s="8">
        <v>59</v>
      </c>
      <c r="X112" s="8">
        <v>14</v>
      </c>
      <c r="Y112" s="101">
        <f t="shared" si="27"/>
        <v>0.23728813559322035</v>
      </c>
      <c r="Z112" s="8">
        <v>96</v>
      </c>
      <c r="AA112" s="8">
        <v>35</v>
      </c>
      <c r="AB112" s="101">
        <f t="shared" si="28"/>
        <v>0.36458333333333331</v>
      </c>
      <c r="AC112" s="8">
        <v>412</v>
      </c>
      <c r="AD112" s="8">
        <v>128</v>
      </c>
      <c r="AE112" s="101">
        <f t="shared" si="29"/>
        <v>0.31067961165048541</v>
      </c>
      <c r="AF112" s="8">
        <v>0</v>
      </c>
      <c r="AG112" s="8">
        <v>0</v>
      </c>
      <c r="AH112" s="101" t="str">
        <f t="shared" si="30"/>
        <v>N/A</v>
      </c>
      <c r="AI112" s="8">
        <v>323</v>
      </c>
      <c r="AJ112" s="8">
        <v>57</v>
      </c>
      <c r="AK112" s="101">
        <f t="shared" si="31"/>
        <v>0.17647058823529413</v>
      </c>
      <c r="AL112" s="8">
        <v>1385</v>
      </c>
      <c r="AM112" s="8">
        <v>576</v>
      </c>
      <c r="AN112" s="101">
        <f t="shared" si="32"/>
        <v>0.41588447653429605</v>
      </c>
      <c r="AO112" s="8">
        <v>3324</v>
      </c>
      <c r="AP112" s="8">
        <v>2178</v>
      </c>
      <c r="AQ112" s="101">
        <f t="shared" si="33"/>
        <v>0.65523465703971118</v>
      </c>
      <c r="AR112" s="8">
        <v>0</v>
      </c>
      <c r="AS112" s="8">
        <v>0</v>
      </c>
      <c r="AT112" s="101" t="str">
        <f t="shared" si="34"/>
        <v>N/A</v>
      </c>
      <c r="AU112" s="8">
        <v>0</v>
      </c>
      <c r="AV112" s="8">
        <v>0</v>
      </c>
      <c r="AW112" s="101" t="str">
        <f t="shared" si="35"/>
        <v>N/A</v>
      </c>
      <c r="AX112" s="8">
        <v>7</v>
      </c>
      <c r="AY112" s="8">
        <v>0</v>
      </c>
      <c r="AZ112" s="101">
        <f t="shared" si="36"/>
        <v>0</v>
      </c>
      <c r="BA112" s="8">
        <v>69</v>
      </c>
      <c r="BB112" s="8">
        <v>16</v>
      </c>
      <c r="BC112" s="101">
        <f t="shared" si="37"/>
        <v>0.2318840579710145</v>
      </c>
      <c r="BD112" s="8">
        <v>67</v>
      </c>
      <c r="BE112" s="8">
        <v>15</v>
      </c>
      <c r="BF112" s="101">
        <f t="shared" si="38"/>
        <v>0.22388059701492538</v>
      </c>
      <c r="BG112" s="8">
        <v>0</v>
      </c>
      <c r="BH112" s="8">
        <v>0</v>
      </c>
      <c r="BI112" s="101" t="str">
        <f t="shared" si="39"/>
        <v>N/A</v>
      </c>
      <c r="BJ112" s="25">
        <v>15</v>
      </c>
      <c r="BK112" s="25">
        <v>5</v>
      </c>
      <c r="BL112" s="101">
        <f t="shared" si="40"/>
        <v>0.33333333333333331</v>
      </c>
      <c r="BM112" s="25">
        <v>8</v>
      </c>
      <c r="BN112" s="25">
        <v>3</v>
      </c>
      <c r="BO112" s="101">
        <f t="shared" si="41"/>
        <v>0.375</v>
      </c>
    </row>
    <row r="113" spans="1:67" s="1" customFormat="1" ht="15" customHeight="1" x14ac:dyDescent="0.55000000000000004">
      <c r="A113" s="16">
        <v>76</v>
      </c>
      <c r="B113" s="17" t="s">
        <v>135</v>
      </c>
      <c r="C113" s="18">
        <v>9227</v>
      </c>
      <c r="D113" s="17" t="s">
        <v>139</v>
      </c>
      <c r="E113" s="8">
        <v>2507</v>
      </c>
      <c r="F113" s="8">
        <v>2554</v>
      </c>
      <c r="G113" s="101">
        <f t="shared" si="21"/>
        <v>1.0187475069804548</v>
      </c>
      <c r="H113" s="8">
        <v>447</v>
      </c>
      <c r="I113" s="8">
        <v>87</v>
      </c>
      <c r="J113" s="101">
        <f t="shared" si="22"/>
        <v>0.19463087248322147</v>
      </c>
      <c r="K113" s="8">
        <v>2954</v>
      </c>
      <c r="L113" s="8">
        <v>2641</v>
      </c>
      <c r="M113" s="101">
        <f t="shared" si="23"/>
        <v>0.89404197698036558</v>
      </c>
      <c r="N113" s="8">
        <v>3773</v>
      </c>
      <c r="O113" s="8">
        <v>877</v>
      </c>
      <c r="P113" s="101">
        <f t="shared" si="24"/>
        <v>0.2324410283593957</v>
      </c>
      <c r="Q113" s="8">
        <v>6727</v>
      </c>
      <c r="R113" s="8">
        <v>3518</v>
      </c>
      <c r="S113" s="101">
        <f t="shared" si="25"/>
        <v>0.52296714731678307</v>
      </c>
      <c r="T113" s="8">
        <v>104</v>
      </c>
      <c r="U113" s="8">
        <v>89</v>
      </c>
      <c r="V113" s="101">
        <f t="shared" si="26"/>
        <v>0.85576923076923073</v>
      </c>
      <c r="W113" s="8">
        <v>125</v>
      </c>
      <c r="X113" s="8">
        <v>60</v>
      </c>
      <c r="Y113" s="101">
        <f t="shared" si="27"/>
        <v>0.48</v>
      </c>
      <c r="Z113" s="8">
        <v>72</v>
      </c>
      <c r="AA113" s="8">
        <v>2</v>
      </c>
      <c r="AB113" s="101">
        <f t="shared" si="28"/>
        <v>2.7777777777777776E-2</v>
      </c>
      <c r="AC113" s="8">
        <v>1597</v>
      </c>
      <c r="AD113" s="8">
        <v>329</v>
      </c>
      <c r="AE113" s="101">
        <f t="shared" si="29"/>
        <v>0.20601127113337508</v>
      </c>
      <c r="AF113" s="8">
        <v>20</v>
      </c>
      <c r="AG113" s="8">
        <v>5</v>
      </c>
      <c r="AH113" s="101">
        <f t="shared" si="30"/>
        <v>0.25</v>
      </c>
      <c r="AI113" s="8">
        <v>404</v>
      </c>
      <c r="AJ113" s="8">
        <v>94</v>
      </c>
      <c r="AK113" s="101">
        <f t="shared" si="31"/>
        <v>0.23267326732673269</v>
      </c>
      <c r="AL113" s="8">
        <v>34</v>
      </c>
      <c r="AM113" s="8">
        <v>46</v>
      </c>
      <c r="AN113" s="101">
        <f t="shared" si="32"/>
        <v>1.3529411764705883</v>
      </c>
      <c r="AO113" s="8">
        <v>288</v>
      </c>
      <c r="AP113" s="8">
        <v>158</v>
      </c>
      <c r="AQ113" s="101">
        <f t="shared" si="33"/>
        <v>0.54861111111111116</v>
      </c>
      <c r="AR113" s="8">
        <v>0</v>
      </c>
      <c r="AS113" s="8">
        <v>6</v>
      </c>
      <c r="AT113" s="101" t="str">
        <f t="shared" si="34"/>
        <v>N/A</v>
      </c>
      <c r="AU113" s="8">
        <v>0</v>
      </c>
      <c r="AV113" s="8">
        <v>0</v>
      </c>
      <c r="AW113" s="101" t="str">
        <f t="shared" si="35"/>
        <v>N/A</v>
      </c>
      <c r="AX113" s="8">
        <v>10</v>
      </c>
      <c r="AY113" s="8">
        <v>1</v>
      </c>
      <c r="AZ113" s="101">
        <f t="shared" si="36"/>
        <v>0.1</v>
      </c>
      <c r="BA113" s="8">
        <v>325</v>
      </c>
      <c r="BB113" s="8">
        <v>10</v>
      </c>
      <c r="BC113" s="101">
        <f t="shared" si="37"/>
        <v>3.0769230769230771E-2</v>
      </c>
      <c r="BD113" s="8">
        <v>794</v>
      </c>
      <c r="BE113" s="8">
        <v>72</v>
      </c>
      <c r="BF113" s="101">
        <f t="shared" si="38"/>
        <v>9.06801007556675E-2</v>
      </c>
      <c r="BG113" s="8">
        <v>0</v>
      </c>
      <c r="BH113" s="8">
        <v>0</v>
      </c>
      <c r="BI113" s="101" t="str">
        <f t="shared" si="39"/>
        <v>N/A</v>
      </c>
      <c r="BJ113" s="25">
        <v>13</v>
      </c>
      <c r="BK113" s="25">
        <v>4</v>
      </c>
      <c r="BL113" s="101">
        <f t="shared" si="40"/>
        <v>0.30769230769230771</v>
      </c>
      <c r="BM113" s="25">
        <v>8</v>
      </c>
      <c r="BN113" s="25">
        <v>3</v>
      </c>
      <c r="BO113" s="101">
        <f t="shared" si="41"/>
        <v>0.375</v>
      </c>
    </row>
    <row r="114" spans="1:67" s="1" customFormat="1" ht="15" customHeight="1" x14ac:dyDescent="0.55000000000000004">
      <c r="A114" s="16">
        <v>76</v>
      </c>
      <c r="B114" s="17" t="s">
        <v>135</v>
      </c>
      <c r="C114" s="18">
        <v>9228</v>
      </c>
      <c r="D114" s="17" t="s">
        <v>140</v>
      </c>
      <c r="E114" s="8">
        <v>2042</v>
      </c>
      <c r="F114" s="8">
        <v>2297</v>
      </c>
      <c r="G114" s="101">
        <f t="shared" si="21"/>
        <v>1.1248775710088148</v>
      </c>
      <c r="H114" s="8">
        <v>296</v>
      </c>
      <c r="I114" s="8">
        <v>84</v>
      </c>
      <c r="J114" s="101">
        <f t="shared" si="22"/>
        <v>0.28378378378378377</v>
      </c>
      <c r="K114" s="8">
        <v>2338</v>
      </c>
      <c r="L114" s="8">
        <v>2381</v>
      </c>
      <c r="M114" s="101">
        <f t="shared" si="23"/>
        <v>1.0183917878528657</v>
      </c>
      <c r="N114" s="8">
        <v>4512</v>
      </c>
      <c r="O114" s="8">
        <v>3286</v>
      </c>
      <c r="P114" s="101">
        <f t="shared" si="24"/>
        <v>0.72828014184397161</v>
      </c>
      <c r="Q114" s="8">
        <v>6850</v>
      </c>
      <c r="R114" s="8">
        <v>5667</v>
      </c>
      <c r="S114" s="101">
        <f t="shared" si="25"/>
        <v>0.82729927007299275</v>
      </c>
      <c r="T114" s="8">
        <v>77</v>
      </c>
      <c r="U114" s="8">
        <v>60</v>
      </c>
      <c r="V114" s="101">
        <f t="shared" si="26"/>
        <v>0.77922077922077926</v>
      </c>
      <c r="W114" s="8">
        <v>70</v>
      </c>
      <c r="X114" s="8">
        <v>45</v>
      </c>
      <c r="Y114" s="101">
        <f t="shared" si="27"/>
        <v>0.6428571428571429</v>
      </c>
      <c r="Z114" s="8">
        <v>271</v>
      </c>
      <c r="AA114" s="8">
        <v>5</v>
      </c>
      <c r="AB114" s="101">
        <f t="shared" si="28"/>
        <v>1.8450184501845018E-2</v>
      </c>
      <c r="AC114" s="8">
        <v>2665</v>
      </c>
      <c r="AD114" s="8">
        <v>2450</v>
      </c>
      <c r="AE114" s="101">
        <f t="shared" si="29"/>
        <v>0.91932457786116317</v>
      </c>
      <c r="AF114" s="8">
        <v>14</v>
      </c>
      <c r="AG114" s="8">
        <v>30</v>
      </c>
      <c r="AH114" s="101">
        <f t="shared" si="30"/>
        <v>2.1428571428571428</v>
      </c>
      <c r="AI114" s="8">
        <v>504</v>
      </c>
      <c r="AJ114" s="8">
        <v>284</v>
      </c>
      <c r="AK114" s="101">
        <f t="shared" si="31"/>
        <v>0.56349206349206349</v>
      </c>
      <c r="AL114" s="8">
        <v>141</v>
      </c>
      <c r="AM114" s="8">
        <v>5</v>
      </c>
      <c r="AN114" s="101">
        <f t="shared" si="32"/>
        <v>3.5460992907801421E-2</v>
      </c>
      <c r="AO114" s="8">
        <v>433</v>
      </c>
      <c r="AP114" s="8">
        <v>121</v>
      </c>
      <c r="AQ114" s="101">
        <f t="shared" si="33"/>
        <v>0.27944572748267898</v>
      </c>
      <c r="AR114" s="8">
        <v>0</v>
      </c>
      <c r="AS114" s="8">
        <v>1</v>
      </c>
      <c r="AT114" s="101" t="str">
        <f t="shared" si="34"/>
        <v>N/A</v>
      </c>
      <c r="AU114" s="8">
        <v>0</v>
      </c>
      <c r="AV114" s="8">
        <v>0</v>
      </c>
      <c r="AW114" s="101" t="str">
        <f t="shared" si="35"/>
        <v>N/A</v>
      </c>
      <c r="AX114" s="8">
        <v>10</v>
      </c>
      <c r="AY114" s="8">
        <v>7</v>
      </c>
      <c r="AZ114" s="101">
        <f t="shared" si="36"/>
        <v>0.7</v>
      </c>
      <c r="BA114" s="8">
        <v>163</v>
      </c>
      <c r="BB114" s="8">
        <v>136</v>
      </c>
      <c r="BC114" s="101">
        <f t="shared" si="37"/>
        <v>0.83435582822085885</v>
      </c>
      <c r="BD114" s="8">
        <v>164</v>
      </c>
      <c r="BE114" s="8">
        <v>118</v>
      </c>
      <c r="BF114" s="101">
        <f t="shared" si="38"/>
        <v>0.71951219512195119</v>
      </c>
      <c r="BG114" s="8">
        <v>0</v>
      </c>
      <c r="BH114" s="8">
        <v>0</v>
      </c>
      <c r="BI114" s="101" t="str">
        <f t="shared" si="39"/>
        <v>N/A</v>
      </c>
      <c r="BJ114" s="25">
        <v>17</v>
      </c>
      <c r="BK114" s="25">
        <v>5</v>
      </c>
      <c r="BL114" s="101">
        <f t="shared" si="40"/>
        <v>0.29411764705882354</v>
      </c>
      <c r="BM114" s="25">
        <v>7</v>
      </c>
      <c r="BN114" s="25">
        <v>3</v>
      </c>
      <c r="BO114" s="101">
        <f t="shared" si="41"/>
        <v>0.42857142857142855</v>
      </c>
    </row>
    <row r="115" spans="1:67" s="1" customFormat="1" ht="15" customHeight="1" x14ac:dyDescent="0.55000000000000004">
      <c r="A115" s="16">
        <v>76</v>
      </c>
      <c r="B115" s="17" t="s">
        <v>135</v>
      </c>
      <c r="C115" s="18">
        <v>9229</v>
      </c>
      <c r="D115" s="17" t="s">
        <v>141</v>
      </c>
      <c r="E115" s="8">
        <v>2546</v>
      </c>
      <c r="F115" s="8">
        <v>1892</v>
      </c>
      <c r="G115" s="101">
        <f t="shared" si="21"/>
        <v>0.74312647289866463</v>
      </c>
      <c r="H115" s="8">
        <v>437</v>
      </c>
      <c r="I115" s="8">
        <v>71</v>
      </c>
      <c r="J115" s="101">
        <f t="shared" si="22"/>
        <v>0.16247139588100687</v>
      </c>
      <c r="K115" s="8">
        <v>2983</v>
      </c>
      <c r="L115" s="8">
        <v>1963</v>
      </c>
      <c r="M115" s="101">
        <f t="shared" si="23"/>
        <v>0.65806235333556817</v>
      </c>
      <c r="N115" s="8">
        <v>9888</v>
      </c>
      <c r="O115" s="8">
        <v>1978</v>
      </c>
      <c r="P115" s="101">
        <f t="shared" si="24"/>
        <v>0.20004045307443366</v>
      </c>
      <c r="Q115" s="8">
        <v>12871</v>
      </c>
      <c r="R115" s="8">
        <v>3941</v>
      </c>
      <c r="S115" s="101">
        <f t="shared" si="25"/>
        <v>0.30619221505710514</v>
      </c>
      <c r="T115" s="8">
        <v>176</v>
      </c>
      <c r="U115" s="8">
        <v>41</v>
      </c>
      <c r="V115" s="101">
        <f t="shared" si="26"/>
        <v>0.23295454545454544</v>
      </c>
      <c r="W115" s="8">
        <v>61</v>
      </c>
      <c r="X115" s="8">
        <v>37</v>
      </c>
      <c r="Y115" s="101">
        <f t="shared" si="27"/>
        <v>0.60655737704918034</v>
      </c>
      <c r="Z115" s="8">
        <v>283</v>
      </c>
      <c r="AA115" s="8">
        <v>41</v>
      </c>
      <c r="AB115" s="101">
        <f t="shared" si="28"/>
        <v>0.14487632508833923</v>
      </c>
      <c r="AC115" s="8">
        <v>5887</v>
      </c>
      <c r="AD115" s="8">
        <v>1162</v>
      </c>
      <c r="AE115" s="101">
        <f t="shared" si="29"/>
        <v>0.19738406658739596</v>
      </c>
      <c r="AF115" s="8">
        <v>30</v>
      </c>
      <c r="AG115" s="8">
        <v>21</v>
      </c>
      <c r="AH115" s="101">
        <f t="shared" si="30"/>
        <v>0.7</v>
      </c>
      <c r="AI115" s="8">
        <v>1864</v>
      </c>
      <c r="AJ115" s="8">
        <v>450</v>
      </c>
      <c r="AK115" s="101">
        <f t="shared" si="31"/>
        <v>0.24141630901287553</v>
      </c>
      <c r="AL115" s="8">
        <v>47</v>
      </c>
      <c r="AM115" s="8">
        <v>8</v>
      </c>
      <c r="AN115" s="101">
        <f t="shared" si="32"/>
        <v>0.1702127659574468</v>
      </c>
      <c r="AO115" s="8">
        <v>364</v>
      </c>
      <c r="AP115" s="8">
        <v>76</v>
      </c>
      <c r="AQ115" s="101">
        <f t="shared" si="33"/>
        <v>0.2087912087912088</v>
      </c>
      <c r="AR115" s="8">
        <v>0</v>
      </c>
      <c r="AS115" s="8">
        <v>2</v>
      </c>
      <c r="AT115" s="101" t="str">
        <f t="shared" si="34"/>
        <v>N/A</v>
      </c>
      <c r="AU115" s="8">
        <v>0</v>
      </c>
      <c r="AV115" s="8">
        <v>0</v>
      </c>
      <c r="AW115" s="101" t="str">
        <f t="shared" si="35"/>
        <v>N/A</v>
      </c>
      <c r="AX115" s="8">
        <v>10</v>
      </c>
      <c r="AY115" s="8">
        <v>7</v>
      </c>
      <c r="AZ115" s="101">
        <f t="shared" si="36"/>
        <v>0.7</v>
      </c>
      <c r="BA115" s="8">
        <v>163</v>
      </c>
      <c r="BB115" s="8">
        <v>46</v>
      </c>
      <c r="BC115" s="101">
        <f t="shared" si="37"/>
        <v>0.2822085889570552</v>
      </c>
      <c r="BD115" s="8">
        <v>1003</v>
      </c>
      <c r="BE115" s="8">
        <v>83</v>
      </c>
      <c r="BF115" s="101">
        <f t="shared" si="38"/>
        <v>8.2751744765702892E-2</v>
      </c>
      <c r="BG115" s="8">
        <v>0</v>
      </c>
      <c r="BH115" s="8">
        <v>0</v>
      </c>
      <c r="BI115" s="101" t="str">
        <f t="shared" si="39"/>
        <v>N/A</v>
      </c>
      <c r="BJ115" s="25">
        <v>17</v>
      </c>
      <c r="BK115" s="25">
        <v>5</v>
      </c>
      <c r="BL115" s="101">
        <f t="shared" si="40"/>
        <v>0.29411764705882354</v>
      </c>
      <c r="BM115" s="25">
        <v>8</v>
      </c>
      <c r="BN115" s="25">
        <v>3</v>
      </c>
      <c r="BO115" s="101">
        <f t="shared" si="41"/>
        <v>0.375</v>
      </c>
    </row>
    <row r="116" spans="1:67" s="1" customFormat="1" ht="15" customHeight="1" x14ac:dyDescent="0.55000000000000004">
      <c r="A116" s="16">
        <v>76</v>
      </c>
      <c r="B116" s="17" t="s">
        <v>135</v>
      </c>
      <c r="C116" s="18">
        <v>9230</v>
      </c>
      <c r="D116" s="17" t="s">
        <v>142</v>
      </c>
      <c r="E116" s="8">
        <v>1301</v>
      </c>
      <c r="F116" s="8">
        <v>1207</v>
      </c>
      <c r="G116" s="101">
        <f t="shared" si="21"/>
        <v>0.92774788624135285</v>
      </c>
      <c r="H116" s="8">
        <v>310</v>
      </c>
      <c r="I116" s="8">
        <v>46</v>
      </c>
      <c r="J116" s="101">
        <f t="shared" si="22"/>
        <v>0.14838709677419354</v>
      </c>
      <c r="K116" s="8">
        <v>1611</v>
      </c>
      <c r="L116" s="8">
        <v>1253</v>
      </c>
      <c r="M116" s="101">
        <f t="shared" si="23"/>
        <v>0.77777777777777779</v>
      </c>
      <c r="N116" s="8">
        <v>5214</v>
      </c>
      <c r="O116" s="8">
        <v>2284</v>
      </c>
      <c r="P116" s="101">
        <f t="shared" si="24"/>
        <v>0.43805140007671656</v>
      </c>
      <c r="Q116" s="8">
        <v>6825</v>
      </c>
      <c r="R116" s="8">
        <v>3537</v>
      </c>
      <c r="S116" s="101">
        <f t="shared" si="25"/>
        <v>0.51824175824175822</v>
      </c>
      <c r="T116" s="8">
        <v>63</v>
      </c>
      <c r="U116" s="8">
        <v>29</v>
      </c>
      <c r="V116" s="101">
        <f t="shared" si="26"/>
        <v>0.46031746031746029</v>
      </c>
      <c r="W116" s="8">
        <v>39</v>
      </c>
      <c r="X116" s="8">
        <v>40</v>
      </c>
      <c r="Y116" s="101">
        <f t="shared" si="27"/>
        <v>1.0256410256410255</v>
      </c>
      <c r="Z116" s="8">
        <v>163</v>
      </c>
      <c r="AA116" s="8">
        <v>72</v>
      </c>
      <c r="AB116" s="101">
        <f t="shared" si="28"/>
        <v>0.44171779141104295</v>
      </c>
      <c r="AC116" s="8">
        <v>3416</v>
      </c>
      <c r="AD116" s="8">
        <v>1248</v>
      </c>
      <c r="AE116" s="101">
        <f t="shared" si="29"/>
        <v>0.36533957845433257</v>
      </c>
      <c r="AF116" s="8">
        <v>14</v>
      </c>
      <c r="AG116" s="8">
        <v>2</v>
      </c>
      <c r="AH116" s="101">
        <f t="shared" si="30"/>
        <v>0.14285714285714285</v>
      </c>
      <c r="AI116" s="8">
        <v>797</v>
      </c>
      <c r="AJ116" s="8">
        <v>343</v>
      </c>
      <c r="AK116" s="101">
        <f t="shared" si="31"/>
        <v>0.43036386449184444</v>
      </c>
      <c r="AL116" s="8">
        <v>62</v>
      </c>
      <c r="AM116" s="8">
        <v>39</v>
      </c>
      <c r="AN116" s="101">
        <f t="shared" si="32"/>
        <v>0.62903225806451613</v>
      </c>
      <c r="AO116" s="8">
        <v>174</v>
      </c>
      <c r="AP116" s="8">
        <v>102</v>
      </c>
      <c r="AQ116" s="101">
        <f t="shared" si="33"/>
        <v>0.58620689655172409</v>
      </c>
      <c r="AR116" s="8">
        <v>0</v>
      </c>
      <c r="AS116" s="8">
        <v>2</v>
      </c>
      <c r="AT116" s="101" t="str">
        <f t="shared" si="34"/>
        <v>N/A</v>
      </c>
      <c r="AU116" s="8">
        <v>0</v>
      </c>
      <c r="AV116" s="8">
        <v>0</v>
      </c>
      <c r="AW116" s="101" t="str">
        <f t="shared" si="35"/>
        <v>N/A</v>
      </c>
      <c r="AX116" s="8">
        <v>3</v>
      </c>
      <c r="AY116" s="8">
        <v>4</v>
      </c>
      <c r="AZ116" s="101">
        <f t="shared" si="36"/>
        <v>1.3333333333333333</v>
      </c>
      <c r="BA116" s="8">
        <v>89</v>
      </c>
      <c r="BB116" s="8">
        <v>196</v>
      </c>
      <c r="BC116" s="101">
        <f t="shared" si="37"/>
        <v>2.202247191011236</v>
      </c>
      <c r="BD116" s="8">
        <v>394</v>
      </c>
      <c r="BE116" s="8">
        <v>204</v>
      </c>
      <c r="BF116" s="101">
        <f t="shared" si="38"/>
        <v>0.51776649746192893</v>
      </c>
      <c r="BG116" s="8">
        <v>0</v>
      </c>
      <c r="BH116" s="8">
        <v>0</v>
      </c>
      <c r="BI116" s="101" t="str">
        <f t="shared" si="39"/>
        <v>N/A</v>
      </c>
      <c r="BJ116" s="25">
        <v>12</v>
      </c>
      <c r="BK116" s="25">
        <v>4</v>
      </c>
      <c r="BL116" s="101">
        <f t="shared" si="40"/>
        <v>0.33333333333333331</v>
      </c>
      <c r="BM116" s="25">
        <v>9</v>
      </c>
      <c r="BN116" s="25">
        <v>3</v>
      </c>
      <c r="BO116" s="101">
        <f t="shared" si="41"/>
        <v>0.33333333333333331</v>
      </c>
    </row>
    <row r="117" spans="1:67" s="1" customFormat="1" ht="15" customHeight="1" x14ac:dyDescent="0.55000000000000004">
      <c r="A117" s="16">
        <v>76</v>
      </c>
      <c r="B117" s="17" t="s">
        <v>135</v>
      </c>
      <c r="C117" s="18">
        <v>9311</v>
      </c>
      <c r="D117" s="17" t="s">
        <v>143</v>
      </c>
      <c r="E117" s="8">
        <v>4126</v>
      </c>
      <c r="F117" s="8">
        <v>3118</v>
      </c>
      <c r="G117" s="101">
        <f t="shared" si="21"/>
        <v>0.75569558894813382</v>
      </c>
      <c r="H117" s="8">
        <v>399</v>
      </c>
      <c r="I117" s="8">
        <v>87</v>
      </c>
      <c r="J117" s="101">
        <f t="shared" si="22"/>
        <v>0.21804511278195488</v>
      </c>
      <c r="K117" s="8">
        <v>4525</v>
      </c>
      <c r="L117" s="8">
        <v>3205</v>
      </c>
      <c r="M117" s="101">
        <f t="shared" si="23"/>
        <v>0.70828729281767955</v>
      </c>
      <c r="N117" s="8">
        <v>14173</v>
      </c>
      <c r="O117" s="8">
        <v>7158</v>
      </c>
      <c r="P117" s="101">
        <f t="shared" si="24"/>
        <v>0.50504480349961189</v>
      </c>
      <c r="Q117" s="8">
        <v>18698</v>
      </c>
      <c r="R117" s="8">
        <v>10363</v>
      </c>
      <c r="S117" s="101">
        <f t="shared" si="25"/>
        <v>0.55423039897315218</v>
      </c>
      <c r="T117" s="8">
        <v>244</v>
      </c>
      <c r="U117" s="8">
        <v>70</v>
      </c>
      <c r="V117" s="101">
        <f t="shared" si="26"/>
        <v>0.28688524590163933</v>
      </c>
      <c r="W117" s="8">
        <v>91</v>
      </c>
      <c r="X117" s="8">
        <v>36</v>
      </c>
      <c r="Y117" s="101">
        <f t="shared" si="27"/>
        <v>0.39560439560439559</v>
      </c>
      <c r="Z117" s="8">
        <v>158</v>
      </c>
      <c r="AA117" s="8">
        <v>12</v>
      </c>
      <c r="AB117" s="101">
        <f t="shared" si="28"/>
        <v>7.5949367088607597E-2</v>
      </c>
      <c r="AC117" s="8">
        <v>9562</v>
      </c>
      <c r="AD117" s="8">
        <v>5750</v>
      </c>
      <c r="AE117" s="101">
        <f t="shared" si="29"/>
        <v>0.60133863208533778</v>
      </c>
      <c r="AF117" s="8">
        <v>43</v>
      </c>
      <c r="AG117" s="8">
        <v>68</v>
      </c>
      <c r="AH117" s="101">
        <f t="shared" si="30"/>
        <v>1.5813953488372092</v>
      </c>
      <c r="AI117" s="8">
        <v>2433</v>
      </c>
      <c r="AJ117" s="8">
        <v>484</v>
      </c>
      <c r="AK117" s="101">
        <f t="shared" si="31"/>
        <v>0.19893136046033702</v>
      </c>
      <c r="AL117" s="8">
        <v>78</v>
      </c>
      <c r="AM117" s="8">
        <v>9</v>
      </c>
      <c r="AN117" s="101">
        <f t="shared" si="32"/>
        <v>0.11538461538461539</v>
      </c>
      <c r="AO117" s="8">
        <v>780</v>
      </c>
      <c r="AP117" s="8">
        <v>475</v>
      </c>
      <c r="AQ117" s="101">
        <f t="shared" si="33"/>
        <v>0.60897435897435892</v>
      </c>
      <c r="AR117" s="8">
        <v>0</v>
      </c>
      <c r="AS117" s="8">
        <v>1</v>
      </c>
      <c r="AT117" s="101" t="str">
        <f t="shared" si="34"/>
        <v>N/A</v>
      </c>
      <c r="AU117" s="8">
        <v>0</v>
      </c>
      <c r="AV117" s="8">
        <v>0</v>
      </c>
      <c r="AW117" s="101" t="str">
        <f t="shared" si="35"/>
        <v>N/A</v>
      </c>
      <c r="AX117" s="8">
        <v>9</v>
      </c>
      <c r="AY117" s="8">
        <v>3</v>
      </c>
      <c r="AZ117" s="101">
        <f t="shared" si="36"/>
        <v>0.33333333333333331</v>
      </c>
      <c r="BA117" s="8">
        <v>163</v>
      </c>
      <c r="BB117" s="8">
        <v>117</v>
      </c>
      <c r="BC117" s="101">
        <f t="shared" si="37"/>
        <v>0.71779141104294475</v>
      </c>
      <c r="BD117" s="8">
        <v>612</v>
      </c>
      <c r="BE117" s="8">
        <v>84</v>
      </c>
      <c r="BF117" s="101">
        <f t="shared" si="38"/>
        <v>0.13725490196078433</v>
      </c>
      <c r="BG117" s="8">
        <v>0</v>
      </c>
      <c r="BH117" s="8">
        <v>0</v>
      </c>
      <c r="BI117" s="101" t="str">
        <f t="shared" si="39"/>
        <v>N/A</v>
      </c>
      <c r="BJ117" s="25">
        <v>15</v>
      </c>
      <c r="BK117" s="25">
        <v>5</v>
      </c>
      <c r="BL117" s="101">
        <f t="shared" si="40"/>
        <v>0.33333333333333331</v>
      </c>
      <c r="BM117" s="25">
        <v>9</v>
      </c>
      <c r="BN117" s="25">
        <v>3</v>
      </c>
      <c r="BO117" s="101">
        <f t="shared" si="41"/>
        <v>0.33333333333333331</v>
      </c>
    </row>
    <row r="118" spans="1:67" s="1" customFormat="1" ht="15" customHeight="1" x14ac:dyDescent="0.55000000000000004">
      <c r="A118" s="16">
        <v>76</v>
      </c>
      <c r="B118" s="17" t="s">
        <v>135</v>
      </c>
      <c r="C118" s="18">
        <v>9543</v>
      </c>
      <c r="D118" s="17" t="s">
        <v>144</v>
      </c>
      <c r="E118" s="8">
        <v>2398</v>
      </c>
      <c r="F118" s="8">
        <v>2053</v>
      </c>
      <c r="G118" s="101">
        <f t="shared" si="21"/>
        <v>0.85613010842368642</v>
      </c>
      <c r="H118" s="8">
        <v>429</v>
      </c>
      <c r="I118" s="8">
        <v>170</v>
      </c>
      <c r="J118" s="101">
        <f t="shared" si="22"/>
        <v>0.39627039627039629</v>
      </c>
      <c r="K118" s="8">
        <v>2827</v>
      </c>
      <c r="L118" s="8">
        <v>2223</v>
      </c>
      <c r="M118" s="101">
        <f t="shared" si="23"/>
        <v>0.78634594977007433</v>
      </c>
      <c r="N118" s="8">
        <v>7328</v>
      </c>
      <c r="O118" s="8">
        <v>3493</v>
      </c>
      <c r="P118" s="101">
        <f t="shared" si="24"/>
        <v>0.47666484716157204</v>
      </c>
      <c r="Q118" s="8">
        <v>10155</v>
      </c>
      <c r="R118" s="8">
        <v>5716</v>
      </c>
      <c r="S118" s="101">
        <f t="shared" si="25"/>
        <v>0.562875430822255</v>
      </c>
      <c r="T118" s="8">
        <v>156</v>
      </c>
      <c r="U118" s="8">
        <v>56</v>
      </c>
      <c r="V118" s="101">
        <f t="shared" si="26"/>
        <v>0.35897435897435898</v>
      </c>
      <c r="W118" s="8">
        <v>66</v>
      </c>
      <c r="X118" s="8">
        <v>33</v>
      </c>
      <c r="Y118" s="101">
        <f t="shared" si="27"/>
        <v>0.5</v>
      </c>
      <c r="Z118" s="8">
        <v>357</v>
      </c>
      <c r="AA118" s="8">
        <v>55</v>
      </c>
      <c r="AB118" s="101">
        <f t="shared" si="28"/>
        <v>0.15406162464985995</v>
      </c>
      <c r="AC118" s="8">
        <v>4824</v>
      </c>
      <c r="AD118" s="8">
        <v>2594</v>
      </c>
      <c r="AE118" s="101">
        <f t="shared" si="29"/>
        <v>0.53772802653399665</v>
      </c>
      <c r="AF118" s="8">
        <v>0</v>
      </c>
      <c r="AG118" s="8">
        <v>0</v>
      </c>
      <c r="AH118" s="101" t="str">
        <f t="shared" si="30"/>
        <v>N/A</v>
      </c>
      <c r="AI118" s="8">
        <v>1048</v>
      </c>
      <c r="AJ118" s="8">
        <v>546</v>
      </c>
      <c r="AK118" s="101">
        <f t="shared" si="31"/>
        <v>0.52099236641221369</v>
      </c>
      <c r="AL118" s="8">
        <v>25</v>
      </c>
      <c r="AM118" s="8">
        <v>6</v>
      </c>
      <c r="AN118" s="101">
        <f t="shared" si="32"/>
        <v>0.24</v>
      </c>
      <c r="AO118" s="8">
        <v>191</v>
      </c>
      <c r="AP118" s="8">
        <v>54</v>
      </c>
      <c r="AQ118" s="101">
        <f t="shared" si="33"/>
        <v>0.28272251308900526</v>
      </c>
      <c r="AR118" s="8">
        <v>0</v>
      </c>
      <c r="AS118" s="8">
        <v>5</v>
      </c>
      <c r="AT118" s="101" t="str">
        <f t="shared" si="34"/>
        <v>N/A</v>
      </c>
      <c r="AU118" s="8">
        <v>0</v>
      </c>
      <c r="AV118" s="8">
        <v>0</v>
      </c>
      <c r="AW118" s="101" t="str">
        <f t="shared" si="35"/>
        <v>N/A</v>
      </c>
      <c r="AX118" s="8">
        <v>0</v>
      </c>
      <c r="AY118" s="8">
        <v>4</v>
      </c>
      <c r="AZ118" s="101" t="str">
        <f t="shared" si="36"/>
        <v>N/A</v>
      </c>
      <c r="BA118" s="8">
        <v>163</v>
      </c>
      <c r="BB118" s="8">
        <v>11</v>
      </c>
      <c r="BC118" s="101">
        <f t="shared" si="37"/>
        <v>6.7484662576687116E-2</v>
      </c>
      <c r="BD118" s="8">
        <v>498</v>
      </c>
      <c r="BE118" s="8">
        <v>102</v>
      </c>
      <c r="BF118" s="101">
        <f t="shared" si="38"/>
        <v>0.20481927710843373</v>
      </c>
      <c r="BG118" s="8">
        <v>0</v>
      </c>
      <c r="BH118" s="8">
        <v>1</v>
      </c>
      <c r="BI118" s="101" t="str">
        <f t="shared" si="39"/>
        <v>N/A</v>
      </c>
      <c r="BJ118" s="25">
        <v>13</v>
      </c>
      <c r="BK118" s="25">
        <v>4</v>
      </c>
      <c r="BL118" s="101">
        <f t="shared" si="40"/>
        <v>0.30769230769230771</v>
      </c>
      <c r="BM118" s="25">
        <v>8</v>
      </c>
      <c r="BN118" s="25">
        <v>3</v>
      </c>
      <c r="BO118" s="101">
        <f t="shared" si="41"/>
        <v>0.375</v>
      </c>
    </row>
    <row r="119" spans="1:67" s="1" customFormat="1" ht="15" customHeight="1" x14ac:dyDescent="0.55000000000000004">
      <c r="A119" s="16">
        <v>76</v>
      </c>
      <c r="B119" s="17" t="s">
        <v>135</v>
      </c>
      <c r="C119" s="18">
        <v>9544</v>
      </c>
      <c r="D119" s="17" t="s">
        <v>145</v>
      </c>
      <c r="E119" s="8">
        <v>3437</v>
      </c>
      <c r="F119" s="8">
        <v>2914</v>
      </c>
      <c r="G119" s="101">
        <f t="shared" si="21"/>
        <v>0.84783241198719816</v>
      </c>
      <c r="H119" s="8">
        <v>523</v>
      </c>
      <c r="I119" s="8">
        <v>141</v>
      </c>
      <c r="J119" s="101">
        <f t="shared" si="22"/>
        <v>0.26959847036328871</v>
      </c>
      <c r="K119" s="8">
        <v>3960</v>
      </c>
      <c r="L119" s="8">
        <v>3055</v>
      </c>
      <c r="M119" s="101">
        <f t="shared" si="23"/>
        <v>0.77146464646464652</v>
      </c>
      <c r="N119" s="8">
        <v>9254</v>
      </c>
      <c r="O119" s="8">
        <v>5350</v>
      </c>
      <c r="P119" s="101">
        <f t="shared" si="24"/>
        <v>0.57812837691808949</v>
      </c>
      <c r="Q119" s="8">
        <v>13214</v>
      </c>
      <c r="R119" s="8">
        <v>8405</v>
      </c>
      <c r="S119" s="101">
        <f t="shared" si="25"/>
        <v>0.63606780687149989</v>
      </c>
      <c r="T119" s="8">
        <v>156</v>
      </c>
      <c r="U119" s="8">
        <v>32</v>
      </c>
      <c r="V119" s="101">
        <f t="shared" si="26"/>
        <v>0.20512820512820512</v>
      </c>
      <c r="W119" s="8">
        <v>81</v>
      </c>
      <c r="X119" s="8">
        <v>44</v>
      </c>
      <c r="Y119" s="101">
        <f t="shared" si="27"/>
        <v>0.54320987654320985</v>
      </c>
      <c r="Z119" s="8">
        <v>142</v>
      </c>
      <c r="AA119" s="8">
        <v>48</v>
      </c>
      <c r="AB119" s="101">
        <f t="shared" si="28"/>
        <v>0.3380281690140845</v>
      </c>
      <c r="AC119" s="8">
        <v>5345</v>
      </c>
      <c r="AD119" s="8">
        <v>4423</v>
      </c>
      <c r="AE119" s="101">
        <f t="shared" si="29"/>
        <v>0.82750233863423761</v>
      </c>
      <c r="AF119" s="8">
        <v>0</v>
      </c>
      <c r="AG119" s="8">
        <v>55</v>
      </c>
      <c r="AH119" s="101" t="str">
        <f t="shared" si="30"/>
        <v>N/A</v>
      </c>
      <c r="AI119" s="8">
        <v>962</v>
      </c>
      <c r="AJ119" s="8">
        <v>502</v>
      </c>
      <c r="AK119" s="101">
        <f t="shared" si="31"/>
        <v>0.5218295218295218</v>
      </c>
      <c r="AL119" s="8">
        <v>65</v>
      </c>
      <c r="AM119" s="8">
        <v>9</v>
      </c>
      <c r="AN119" s="101">
        <f t="shared" si="32"/>
        <v>0.13846153846153847</v>
      </c>
      <c r="AO119" s="8">
        <v>2218</v>
      </c>
      <c r="AP119" s="8">
        <v>81</v>
      </c>
      <c r="AQ119" s="101">
        <f t="shared" si="33"/>
        <v>3.6519386834986477E-2</v>
      </c>
      <c r="AR119" s="8">
        <v>0</v>
      </c>
      <c r="AS119" s="8">
        <v>4</v>
      </c>
      <c r="AT119" s="101" t="str">
        <f t="shared" si="34"/>
        <v>N/A</v>
      </c>
      <c r="AU119" s="8">
        <v>0</v>
      </c>
      <c r="AV119" s="8">
        <v>0</v>
      </c>
      <c r="AW119" s="101" t="str">
        <f t="shared" si="35"/>
        <v>N/A</v>
      </c>
      <c r="AX119" s="8">
        <v>0</v>
      </c>
      <c r="AY119" s="8">
        <v>4</v>
      </c>
      <c r="AZ119" s="101" t="str">
        <f t="shared" si="36"/>
        <v>N/A</v>
      </c>
      <c r="BA119" s="8">
        <v>163</v>
      </c>
      <c r="BB119" s="8">
        <v>84</v>
      </c>
      <c r="BC119" s="101">
        <f t="shared" si="37"/>
        <v>0.51533742331288346</v>
      </c>
      <c r="BD119" s="8">
        <v>122</v>
      </c>
      <c r="BE119" s="8">
        <v>61</v>
      </c>
      <c r="BF119" s="101">
        <f t="shared" si="38"/>
        <v>0.5</v>
      </c>
      <c r="BG119" s="8">
        <v>0</v>
      </c>
      <c r="BH119" s="8">
        <v>0</v>
      </c>
      <c r="BI119" s="101" t="str">
        <f t="shared" si="39"/>
        <v>N/A</v>
      </c>
      <c r="BJ119" s="25">
        <v>12</v>
      </c>
      <c r="BK119" s="25">
        <v>4</v>
      </c>
      <c r="BL119" s="101">
        <f t="shared" si="40"/>
        <v>0.33333333333333331</v>
      </c>
      <c r="BM119" s="25">
        <v>8</v>
      </c>
      <c r="BN119" s="25">
        <v>3</v>
      </c>
      <c r="BO119" s="101">
        <f t="shared" si="41"/>
        <v>0.375</v>
      </c>
    </row>
    <row r="120" spans="1:67" s="1" customFormat="1" ht="15" customHeight="1" x14ac:dyDescent="0.55000000000000004">
      <c r="A120" s="16">
        <v>81</v>
      </c>
      <c r="B120" s="17" t="s">
        <v>146</v>
      </c>
      <c r="C120" s="18">
        <v>9530</v>
      </c>
      <c r="D120" s="17" t="s">
        <v>147</v>
      </c>
      <c r="E120" s="8">
        <v>6846</v>
      </c>
      <c r="F120" s="8">
        <v>4185</v>
      </c>
      <c r="G120" s="101">
        <f t="shared" si="21"/>
        <v>0.61130587204206832</v>
      </c>
      <c r="H120" s="8">
        <v>450</v>
      </c>
      <c r="I120" s="8">
        <v>203</v>
      </c>
      <c r="J120" s="101">
        <f t="shared" si="22"/>
        <v>0.45111111111111113</v>
      </c>
      <c r="K120" s="8">
        <v>7296</v>
      </c>
      <c r="L120" s="8">
        <v>4388</v>
      </c>
      <c r="M120" s="101">
        <f t="shared" si="23"/>
        <v>0.60142543859649122</v>
      </c>
      <c r="N120" s="8">
        <v>1025</v>
      </c>
      <c r="O120" s="8">
        <v>436</v>
      </c>
      <c r="P120" s="101">
        <f t="shared" si="24"/>
        <v>0.42536585365853657</v>
      </c>
      <c r="Q120" s="8">
        <v>8321</v>
      </c>
      <c r="R120" s="8">
        <v>4824</v>
      </c>
      <c r="S120" s="101">
        <f t="shared" si="25"/>
        <v>0.57973801225814203</v>
      </c>
      <c r="T120" s="8">
        <v>69</v>
      </c>
      <c r="U120" s="8">
        <v>19</v>
      </c>
      <c r="V120" s="101">
        <f t="shared" si="26"/>
        <v>0.27536231884057971</v>
      </c>
      <c r="W120" s="8">
        <v>10</v>
      </c>
      <c r="X120" s="8">
        <v>10</v>
      </c>
      <c r="Y120" s="101">
        <f t="shared" si="27"/>
        <v>1</v>
      </c>
      <c r="Z120" s="8">
        <v>2</v>
      </c>
      <c r="AA120" s="8">
        <v>0</v>
      </c>
      <c r="AB120" s="101">
        <f t="shared" si="28"/>
        <v>0</v>
      </c>
      <c r="AC120" s="8">
        <v>356</v>
      </c>
      <c r="AD120" s="8">
        <v>131</v>
      </c>
      <c r="AE120" s="101">
        <f t="shared" si="29"/>
        <v>0.36797752808988765</v>
      </c>
      <c r="AF120" s="8">
        <v>0</v>
      </c>
      <c r="AG120" s="8">
        <v>0</v>
      </c>
      <c r="AH120" s="101" t="str">
        <f t="shared" si="30"/>
        <v>N/A</v>
      </c>
      <c r="AI120" s="8">
        <v>100</v>
      </c>
      <c r="AJ120" s="8">
        <v>175</v>
      </c>
      <c r="AK120" s="101">
        <f t="shared" si="31"/>
        <v>1.75</v>
      </c>
      <c r="AL120" s="8">
        <v>0</v>
      </c>
      <c r="AM120" s="8">
        <v>1</v>
      </c>
      <c r="AN120" s="101" t="str">
        <f t="shared" si="32"/>
        <v>N/A</v>
      </c>
      <c r="AO120" s="8">
        <v>383</v>
      </c>
      <c r="AP120" s="8">
        <v>17</v>
      </c>
      <c r="AQ120" s="101">
        <f t="shared" si="33"/>
        <v>4.4386422976501305E-2</v>
      </c>
      <c r="AR120" s="8">
        <v>0</v>
      </c>
      <c r="AS120" s="8">
        <v>2</v>
      </c>
      <c r="AT120" s="101" t="str">
        <f t="shared" si="34"/>
        <v>N/A</v>
      </c>
      <c r="AU120" s="8">
        <v>0</v>
      </c>
      <c r="AV120" s="8">
        <v>0</v>
      </c>
      <c r="AW120" s="101" t="str">
        <f t="shared" si="35"/>
        <v>N/A</v>
      </c>
      <c r="AX120" s="8">
        <v>75</v>
      </c>
      <c r="AY120" s="8">
        <v>23</v>
      </c>
      <c r="AZ120" s="101">
        <f t="shared" si="36"/>
        <v>0.30666666666666664</v>
      </c>
      <c r="BA120" s="8">
        <v>7</v>
      </c>
      <c r="BB120" s="8">
        <v>4</v>
      </c>
      <c r="BC120" s="101">
        <f t="shared" si="37"/>
        <v>0.5714285714285714</v>
      </c>
      <c r="BD120" s="8">
        <v>23</v>
      </c>
      <c r="BE120" s="8">
        <v>54</v>
      </c>
      <c r="BF120" s="101">
        <f t="shared" si="38"/>
        <v>2.347826086956522</v>
      </c>
      <c r="BG120" s="8">
        <v>0</v>
      </c>
      <c r="BH120" s="8">
        <v>0</v>
      </c>
      <c r="BI120" s="101" t="str">
        <f t="shared" si="39"/>
        <v>N/A</v>
      </c>
      <c r="BJ120" s="25">
        <v>60</v>
      </c>
      <c r="BK120" s="25">
        <v>15</v>
      </c>
      <c r="BL120" s="101">
        <f t="shared" si="40"/>
        <v>0.25</v>
      </c>
      <c r="BM120" s="25">
        <v>33</v>
      </c>
      <c r="BN120" s="25">
        <v>12</v>
      </c>
      <c r="BO120" s="101">
        <f t="shared" si="41"/>
        <v>0.36363636363636365</v>
      </c>
    </row>
    <row r="121" spans="1:67" s="1" customFormat="1" ht="15" customHeight="1" x14ac:dyDescent="0.55000000000000004">
      <c r="A121" s="16">
        <v>85</v>
      </c>
      <c r="B121" s="17" t="s">
        <v>148</v>
      </c>
      <c r="C121" s="18">
        <v>9519</v>
      </c>
      <c r="D121" s="17" t="s">
        <v>149</v>
      </c>
      <c r="E121" s="8">
        <v>3603</v>
      </c>
      <c r="F121" s="8">
        <v>3752</v>
      </c>
      <c r="G121" s="101">
        <f t="shared" si="21"/>
        <v>1.0413544268665</v>
      </c>
      <c r="H121" s="8">
        <v>592</v>
      </c>
      <c r="I121" s="8">
        <v>251</v>
      </c>
      <c r="J121" s="101">
        <f t="shared" si="22"/>
        <v>0.42398648648648651</v>
      </c>
      <c r="K121" s="8">
        <v>4195</v>
      </c>
      <c r="L121" s="8">
        <v>4003</v>
      </c>
      <c r="M121" s="101">
        <f t="shared" si="23"/>
        <v>0.95423122765196666</v>
      </c>
      <c r="N121" s="8">
        <v>2542</v>
      </c>
      <c r="O121" s="8">
        <v>1644</v>
      </c>
      <c r="P121" s="101">
        <f t="shared" si="24"/>
        <v>0.64673485444531864</v>
      </c>
      <c r="Q121" s="8">
        <v>6737</v>
      </c>
      <c r="R121" s="8">
        <v>5647</v>
      </c>
      <c r="S121" s="101">
        <f t="shared" si="25"/>
        <v>0.83820691702538219</v>
      </c>
      <c r="T121" s="8">
        <v>295</v>
      </c>
      <c r="U121" s="8">
        <v>115</v>
      </c>
      <c r="V121" s="101">
        <f t="shared" si="26"/>
        <v>0.38983050847457629</v>
      </c>
      <c r="W121" s="8">
        <v>63</v>
      </c>
      <c r="X121" s="8">
        <v>38</v>
      </c>
      <c r="Y121" s="101">
        <f t="shared" si="27"/>
        <v>0.60317460317460314</v>
      </c>
      <c r="Z121" s="8">
        <v>80</v>
      </c>
      <c r="AA121" s="8">
        <v>155</v>
      </c>
      <c r="AB121" s="101">
        <f t="shared" si="28"/>
        <v>1.9375</v>
      </c>
      <c r="AC121" s="8">
        <v>914</v>
      </c>
      <c r="AD121" s="8">
        <v>704</v>
      </c>
      <c r="AE121" s="101">
        <f t="shared" si="29"/>
        <v>0.77024070021881841</v>
      </c>
      <c r="AF121" s="8">
        <v>15</v>
      </c>
      <c r="AG121" s="8">
        <v>0</v>
      </c>
      <c r="AH121" s="101">
        <f t="shared" si="30"/>
        <v>0</v>
      </c>
      <c r="AI121" s="8">
        <v>678</v>
      </c>
      <c r="AJ121" s="8">
        <v>401</v>
      </c>
      <c r="AK121" s="101">
        <f t="shared" si="31"/>
        <v>0.59144542772861353</v>
      </c>
      <c r="AL121" s="8">
        <v>0</v>
      </c>
      <c r="AM121" s="8">
        <v>1</v>
      </c>
      <c r="AN121" s="101" t="str">
        <f t="shared" si="32"/>
        <v>N/A</v>
      </c>
      <c r="AO121" s="8">
        <v>144</v>
      </c>
      <c r="AP121" s="8">
        <v>42</v>
      </c>
      <c r="AQ121" s="101">
        <f t="shared" si="33"/>
        <v>0.29166666666666669</v>
      </c>
      <c r="AR121" s="8">
        <v>0</v>
      </c>
      <c r="AS121" s="8">
        <v>9</v>
      </c>
      <c r="AT121" s="101" t="str">
        <f t="shared" si="34"/>
        <v>N/A</v>
      </c>
      <c r="AU121" s="8">
        <v>0</v>
      </c>
      <c r="AV121" s="8">
        <v>1</v>
      </c>
      <c r="AW121" s="101" t="str">
        <f t="shared" si="35"/>
        <v>N/A</v>
      </c>
      <c r="AX121" s="8">
        <v>32</v>
      </c>
      <c r="AY121" s="8">
        <v>1</v>
      </c>
      <c r="AZ121" s="101">
        <f t="shared" si="36"/>
        <v>3.125E-2</v>
      </c>
      <c r="BA121" s="8">
        <v>38</v>
      </c>
      <c r="BB121" s="8">
        <v>78</v>
      </c>
      <c r="BC121" s="101">
        <f t="shared" si="37"/>
        <v>2.0526315789473686</v>
      </c>
      <c r="BD121" s="8">
        <v>283</v>
      </c>
      <c r="BE121" s="8">
        <v>92</v>
      </c>
      <c r="BF121" s="101">
        <f t="shared" si="38"/>
        <v>0.32508833922261482</v>
      </c>
      <c r="BG121" s="8">
        <v>0</v>
      </c>
      <c r="BH121" s="8">
        <v>0</v>
      </c>
      <c r="BI121" s="101" t="str">
        <f t="shared" si="39"/>
        <v>N/A</v>
      </c>
      <c r="BJ121" s="25">
        <v>82</v>
      </c>
      <c r="BK121" s="25">
        <v>19</v>
      </c>
      <c r="BL121" s="101">
        <f t="shared" si="40"/>
        <v>0.23170731707317074</v>
      </c>
      <c r="BM121" s="25">
        <v>45</v>
      </c>
      <c r="BN121" s="25">
        <v>12</v>
      </c>
      <c r="BO121" s="101">
        <f t="shared" si="41"/>
        <v>0.26666666666666666</v>
      </c>
    </row>
    <row r="122" spans="1:67" s="1" customFormat="1" ht="15" customHeight="1" x14ac:dyDescent="0.55000000000000004">
      <c r="A122" s="16">
        <v>86</v>
      </c>
      <c r="B122" s="17" t="s">
        <v>150</v>
      </c>
      <c r="C122" s="18">
        <v>9518</v>
      </c>
      <c r="D122" s="17" t="s">
        <v>151</v>
      </c>
      <c r="E122" s="8">
        <v>12060</v>
      </c>
      <c r="F122" s="8">
        <v>11836</v>
      </c>
      <c r="G122" s="101">
        <f t="shared" si="21"/>
        <v>0.98142620232172473</v>
      </c>
      <c r="H122" s="8">
        <v>1682</v>
      </c>
      <c r="I122" s="8">
        <v>562</v>
      </c>
      <c r="J122" s="101">
        <f t="shared" si="22"/>
        <v>0.33412604042806182</v>
      </c>
      <c r="K122" s="8">
        <v>13742</v>
      </c>
      <c r="L122" s="8">
        <v>12398</v>
      </c>
      <c r="M122" s="101">
        <f t="shared" si="23"/>
        <v>0.90219764226459032</v>
      </c>
      <c r="N122" s="8">
        <v>12849</v>
      </c>
      <c r="O122" s="8">
        <v>4754</v>
      </c>
      <c r="P122" s="101">
        <f t="shared" si="24"/>
        <v>0.36998988248112691</v>
      </c>
      <c r="Q122" s="8">
        <v>26591</v>
      </c>
      <c r="R122" s="8">
        <v>17152</v>
      </c>
      <c r="S122" s="101">
        <f t="shared" si="25"/>
        <v>0.64503027340077468</v>
      </c>
      <c r="T122" s="8">
        <v>134</v>
      </c>
      <c r="U122" s="8">
        <v>24</v>
      </c>
      <c r="V122" s="101">
        <f t="shared" si="26"/>
        <v>0.17910447761194029</v>
      </c>
      <c r="W122" s="8">
        <v>2666</v>
      </c>
      <c r="X122" s="8">
        <v>454</v>
      </c>
      <c r="Y122" s="101">
        <f t="shared" si="27"/>
        <v>0.17029257314328583</v>
      </c>
      <c r="Z122" s="8">
        <v>15</v>
      </c>
      <c r="AA122" s="8">
        <v>72</v>
      </c>
      <c r="AB122" s="101">
        <f t="shared" si="28"/>
        <v>4.8</v>
      </c>
      <c r="AC122" s="8">
        <v>6268</v>
      </c>
      <c r="AD122" s="8">
        <v>2933</v>
      </c>
      <c r="AE122" s="101">
        <f t="shared" si="29"/>
        <v>0.46793235481812379</v>
      </c>
      <c r="AF122" s="8">
        <v>15</v>
      </c>
      <c r="AG122" s="8">
        <v>2</v>
      </c>
      <c r="AH122" s="101">
        <f t="shared" si="30"/>
        <v>0.13333333333333333</v>
      </c>
      <c r="AI122" s="8">
        <v>2139</v>
      </c>
      <c r="AJ122" s="8">
        <v>620</v>
      </c>
      <c r="AK122" s="101">
        <f t="shared" si="31"/>
        <v>0.28985507246376813</v>
      </c>
      <c r="AL122" s="8">
        <v>0</v>
      </c>
      <c r="AM122" s="8">
        <v>8</v>
      </c>
      <c r="AN122" s="101" t="str">
        <f t="shared" si="32"/>
        <v>N/A</v>
      </c>
      <c r="AO122" s="8">
        <v>342</v>
      </c>
      <c r="AP122" s="8">
        <v>28</v>
      </c>
      <c r="AQ122" s="101">
        <f t="shared" si="33"/>
        <v>8.1871345029239762E-2</v>
      </c>
      <c r="AR122" s="8">
        <v>0</v>
      </c>
      <c r="AS122" s="8">
        <v>0</v>
      </c>
      <c r="AT122" s="101" t="str">
        <f t="shared" si="34"/>
        <v>N/A</v>
      </c>
      <c r="AU122" s="8">
        <v>0</v>
      </c>
      <c r="AV122" s="8">
        <v>0</v>
      </c>
      <c r="AW122" s="101" t="str">
        <f t="shared" si="35"/>
        <v>N/A</v>
      </c>
      <c r="AX122" s="8">
        <v>78</v>
      </c>
      <c r="AY122" s="8">
        <v>41</v>
      </c>
      <c r="AZ122" s="101">
        <f t="shared" si="36"/>
        <v>0.52564102564102566</v>
      </c>
      <c r="BA122" s="8">
        <v>238</v>
      </c>
      <c r="BB122" s="8">
        <v>176</v>
      </c>
      <c r="BC122" s="101">
        <f t="shared" si="37"/>
        <v>0.73949579831932777</v>
      </c>
      <c r="BD122" s="8">
        <v>954</v>
      </c>
      <c r="BE122" s="8">
        <v>181</v>
      </c>
      <c r="BF122" s="101">
        <f t="shared" si="38"/>
        <v>0.18972746331236898</v>
      </c>
      <c r="BG122" s="8">
        <v>0</v>
      </c>
      <c r="BH122" s="8">
        <v>0</v>
      </c>
      <c r="BI122" s="101" t="str">
        <f t="shared" si="39"/>
        <v>N/A</v>
      </c>
      <c r="BJ122" s="25">
        <v>55</v>
      </c>
      <c r="BK122" s="25">
        <v>16</v>
      </c>
      <c r="BL122" s="101">
        <f t="shared" si="40"/>
        <v>0.29090909090909089</v>
      </c>
      <c r="BM122" s="25">
        <v>30</v>
      </c>
      <c r="BN122" s="25">
        <v>12</v>
      </c>
      <c r="BO122" s="101">
        <f t="shared" si="41"/>
        <v>0.4</v>
      </c>
    </row>
    <row r="123" spans="1:67" s="1" customFormat="1" ht="15" customHeight="1" x14ac:dyDescent="0.55000000000000004">
      <c r="A123" s="16">
        <v>88</v>
      </c>
      <c r="B123" s="17" t="s">
        <v>152</v>
      </c>
      <c r="C123" s="18">
        <v>9539</v>
      </c>
      <c r="D123" s="17" t="s">
        <v>153</v>
      </c>
      <c r="E123" s="8">
        <v>0</v>
      </c>
      <c r="F123" s="8">
        <v>7860</v>
      </c>
      <c r="G123" s="101" t="str">
        <f t="shared" si="21"/>
        <v>N/A</v>
      </c>
      <c r="H123" s="8">
        <v>0</v>
      </c>
      <c r="I123" s="8">
        <v>309</v>
      </c>
      <c r="J123" s="101" t="str">
        <f t="shared" si="22"/>
        <v>N/A</v>
      </c>
      <c r="K123" s="8">
        <v>0</v>
      </c>
      <c r="L123" s="8">
        <v>8169</v>
      </c>
      <c r="M123" s="101" t="str">
        <f t="shared" si="23"/>
        <v>N/A</v>
      </c>
      <c r="N123" s="8">
        <v>13653</v>
      </c>
      <c r="O123" s="8">
        <v>2843</v>
      </c>
      <c r="P123" s="101">
        <f t="shared" si="24"/>
        <v>0.20823262286676922</v>
      </c>
      <c r="Q123" s="8">
        <v>13653</v>
      </c>
      <c r="R123" s="8">
        <v>11012</v>
      </c>
      <c r="S123" s="101">
        <f t="shared" si="25"/>
        <v>0.80656266022119683</v>
      </c>
      <c r="T123" s="8">
        <v>616</v>
      </c>
      <c r="U123" s="8">
        <v>102</v>
      </c>
      <c r="V123" s="101">
        <f t="shared" si="26"/>
        <v>0.16558441558441558</v>
      </c>
      <c r="W123" s="8">
        <v>0</v>
      </c>
      <c r="X123" s="8">
        <v>150</v>
      </c>
      <c r="Y123" s="101" t="str">
        <f t="shared" si="27"/>
        <v>N/A</v>
      </c>
      <c r="Z123" s="8">
        <v>93</v>
      </c>
      <c r="AA123" s="8">
        <v>5</v>
      </c>
      <c r="AB123" s="101">
        <f t="shared" si="28"/>
        <v>5.3763440860215055E-2</v>
      </c>
      <c r="AC123" s="8">
        <v>9213</v>
      </c>
      <c r="AD123" s="8">
        <v>1446</v>
      </c>
      <c r="AE123" s="101">
        <f t="shared" si="29"/>
        <v>0.1569521328557473</v>
      </c>
      <c r="AF123" s="8">
        <v>16</v>
      </c>
      <c r="AG123" s="8">
        <v>7</v>
      </c>
      <c r="AH123" s="101">
        <f t="shared" si="30"/>
        <v>0.4375</v>
      </c>
      <c r="AI123" s="8">
        <v>578</v>
      </c>
      <c r="AJ123" s="8">
        <v>438</v>
      </c>
      <c r="AK123" s="101">
        <f t="shared" si="31"/>
        <v>0.75778546712802763</v>
      </c>
      <c r="AL123" s="8">
        <v>0</v>
      </c>
      <c r="AM123" s="8">
        <v>13</v>
      </c>
      <c r="AN123" s="101" t="str">
        <f t="shared" si="32"/>
        <v>N/A</v>
      </c>
      <c r="AO123" s="8">
        <v>590</v>
      </c>
      <c r="AP123" s="8">
        <v>202</v>
      </c>
      <c r="AQ123" s="101">
        <f t="shared" si="33"/>
        <v>0.34237288135593219</v>
      </c>
      <c r="AR123" s="8">
        <v>2350</v>
      </c>
      <c r="AS123" s="8">
        <v>181</v>
      </c>
      <c r="AT123" s="101">
        <f t="shared" si="34"/>
        <v>7.7021276595744675E-2</v>
      </c>
      <c r="AU123" s="8">
        <v>0</v>
      </c>
      <c r="AV123" s="8">
        <v>2</v>
      </c>
      <c r="AW123" s="101" t="str">
        <f t="shared" si="35"/>
        <v>N/A</v>
      </c>
      <c r="AX123" s="8">
        <v>0</v>
      </c>
      <c r="AY123" s="8">
        <v>10</v>
      </c>
      <c r="AZ123" s="101" t="str">
        <f t="shared" si="36"/>
        <v>N/A</v>
      </c>
      <c r="BA123" s="8">
        <v>102</v>
      </c>
      <c r="BB123" s="8">
        <v>22</v>
      </c>
      <c r="BC123" s="101">
        <f t="shared" si="37"/>
        <v>0.21568627450980393</v>
      </c>
      <c r="BD123" s="8">
        <v>95</v>
      </c>
      <c r="BE123" s="8">
        <v>244</v>
      </c>
      <c r="BF123" s="101">
        <f t="shared" si="38"/>
        <v>2.5684210526315789</v>
      </c>
      <c r="BG123" s="8">
        <v>0</v>
      </c>
      <c r="BH123" s="8">
        <v>4</v>
      </c>
      <c r="BI123" s="101" t="str">
        <f t="shared" si="39"/>
        <v>N/A</v>
      </c>
      <c r="BJ123" s="25">
        <v>0</v>
      </c>
      <c r="BK123" s="25">
        <v>0</v>
      </c>
      <c r="BL123" s="101" t="str">
        <f t="shared" si="40"/>
        <v>N/A</v>
      </c>
      <c r="BM123" s="25">
        <v>0</v>
      </c>
      <c r="BN123" s="25">
        <v>0</v>
      </c>
      <c r="BO123" s="101" t="str">
        <f t="shared" si="41"/>
        <v>N/A</v>
      </c>
    </row>
    <row r="124" spans="1:67" s="1" customFormat="1" ht="15" customHeight="1" x14ac:dyDescent="0.55000000000000004">
      <c r="A124" s="16">
        <v>91</v>
      </c>
      <c r="B124" s="17" t="s">
        <v>154</v>
      </c>
      <c r="C124" s="18">
        <v>9517</v>
      </c>
      <c r="D124" s="17" t="s">
        <v>155</v>
      </c>
      <c r="E124" s="8">
        <v>899</v>
      </c>
      <c r="F124" s="8">
        <v>773</v>
      </c>
      <c r="G124" s="101">
        <f t="shared" si="21"/>
        <v>0.85984427141268072</v>
      </c>
      <c r="H124" s="8">
        <v>62</v>
      </c>
      <c r="I124" s="8">
        <v>51</v>
      </c>
      <c r="J124" s="101">
        <f t="shared" si="22"/>
        <v>0.82258064516129037</v>
      </c>
      <c r="K124" s="8">
        <v>961</v>
      </c>
      <c r="L124" s="8">
        <v>824</v>
      </c>
      <c r="M124" s="101">
        <f t="shared" si="23"/>
        <v>0.85744016649323618</v>
      </c>
      <c r="N124" s="8">
        <v>7301</v>
      </c>
      <c r="O124" s="8">
        <v>3011</v>
      </c>
      <c r="P124" s="101">
        <f t="shared" si="24"/>
        <v>0.41240925900561565</v>
      </c>
      <c r="Q124" s="8">
        <v>8262</v>
      </c>
      <c r="R124" s="8">
        <v>3835</v>
      </c>
      <c r="S124" s="101">
        <f t="shared" si="25"/>
        <v>0.46417332365044783</v>
      </c>
      <c r="T124" s="8">
        <v>82</v>
      </c>
      <c r="U124" s="8">
        <v>29</v>
      </c>
      <c r="V124" s="101">
        <f t="shared" si="26"/>
        <v>0.35365853658536583</v>
      </c>
      <c r="W124" s="8">
        <v>4890</v>
      </c>
      <c r="X124" s="8">
        <v>1044</v>
      </c>
      <c r="Y124" s="101">
        <f t="shared" si="27"/>
        <v>0.21349693251533741</v>
      </c>
      <c r="Z124" s="8">
        <v>67</v>
      </c>
      <c r="AA124" s="8">
        <v>52</v>
      </c>
      <c r="AB124" s="101">
        <f t="shared" si="28"/>
        <v>0.77611940298507465</v>
      </c>
      <c r="AC124" s="8">
        <v>1224</v>
      </c>
      <c r="AD124" s="8">
        <v>1266</v>
      </c>
      <c r="AE124" s="101">
        <f t="shared" si="29"/>
        <v>1.0343137254901962</v>
      </c>
      <c r="AF124" s="8">
        <v>19</v>
      </c>
      <c r="AG124" s="8">
        <v>15</v>
      </c>
      <c r="AH124" s="101">
        <f t="shared" si="30"/>
        <v>0.78947368421052633</v>
      </c>
      <c r="AI124" s="8">
        <v>532</v>
      </c>
      <c r="AJ124" s="8">
        <v>369</v>
      </c>
      <c r="AK124" s="101">
        <f t="shared" si="31"/>
        <v>0.69360902255639101</v>
      </c>
      <c r="AL124" s="8">
        <v>0</v>
      </c>
      <c r="AM124" s="8">
        <v>4</v>
      </c>
      <c r="AN124" s="101" t="str">
        <f t="shared" si="32"/>
        <v>N/A</v>
      </c>
      <c r="AO124" s="8">
        <v>0</v>
      </c>
      <c r="AP124" s="8">
        <v>20</v>
      </c>
      <c r="AQ124" s="101" t="str">
        <f t="shared" si="33"/>
        <v>N/A</v>
      </c>
      <c r="AR124" s="8">
        <v>0</v>
      </c>
      <c r="AS124" s="8">
        <v>0</v>
      </c>
      <c r="AT124" s="101" t="str">
        <f t="shared" si="34"/>
        <v>N/A</v>
      </c>
      <c r="AU124" s="8">
        <v>0</v>
      </c>
      <c r="AV124" s="8">
        <v>0</v>
      </c>
      <c r="AW124" s="101" t="str">
        <f t="shared" si="35"/>
        <v>N/A</v>
      </c>
      <c r="AX124" s="8">
        <v>3</v>
      </c>
      <c r="AY124" s="8">
        <v>2</v>
      </c>
      <c r="AZ124" s="101">
        <f t="shared" si="36"/>
        <v>0.66666666666666663</v>
      </c>
      <c r="BA124" s="8">
        <v>47</v>
      </c>
      <c r="BB124" s="8">
        <v>85</v>
      </c>
      <c r="BC124" s="101">
        <f t="shared" si="37"/>
        <v>1.8085106382978724</v>
      </c>
      <c r="BD124" s="8">
        <v>437</v>
      </c>
      <c r="BE124" s="8">
        <v>123</v>
      </c>
      <c r="BF124" s="101">
        <f t="shared" si="38"/>
        <v>0.28146453089244849</v>
      </c>
      <c r="BG124" s="8">
        <v>0</v>
      </c>
      <c r="BH124" s="8">
        <v>0</v>
      </c>
      <c r="BI124" s="101" t="str">
        <f t="shared" si="39"/>
        <v>N/A</v>
      </c>
      <c r="BJ124" s="25">
        <v>31</v>
      </c>
      <c r="BK124" s="25">
        <v>10</v>
      </c>
      <c r="BL124" s="101">
        <f t="shared" si="40"/>
        <v>0.32258064516129031</v>
      </c>
      <c r="BM124" s="25">
        <v>17</v>
      </c>
      <c r="BN124" s="25">
        <v>5</v>
      </c>
      <c r="BO124" s="101">
        <f t="shared" si="41"/>
        <v>0.29411764705882354</v>
      </c>
    </row>
    <row r="125" spans="1:67" s="1" customFormat="1" ht="15" customHeight="1" x14ac:dyDescent="0.55000000000000004">
      <c r="A125" s="16">
        <v>94</v>
      </c>
      <c r="B125" s="17" t="s">
        <v>156</v>
      </c>
      <c r="C125" s="18">
        <v>9547</v>
      </c>
      <c r="D125" s="17" t="s">
        <v>157</v>
      </c>
      <c r="E125" s="8">
        <v>1798</v>
      </c>
      <c r="F125" s="8">
        <v>737</v>
      </c>
      <c r="G125" s="101">
        <f t="shared" si="21"/>
        <v>0.40989988876529476</v>
      </c>
      <c r="H125" s="8">
        <v>119</v>
      </c>
      <c r="I125" s="8">
        <v>21</v>
      </c>
      <c r="J125" s="101">
        <f t="shared" si="22"/>
        <v>0.17647058823529413</v>
      </c>
      <c r="K125" s="8">
        <v>1917</v>
      </c>
      <c r="L125" s="8">
        <v>758</v>
      </c>
      <c r="M125" s="101">
        <f t="shared" si="23"/>
        <v>0.3954094940010433</v>
      </c>
      <c r="N125" s="8">
        <v>2626</v>
      </c>
      <c r="O125" s="8">
        <v>1432</v>
      </c>
      <c r="P125" s="101">
        <f t="shared" si="24"/>
        <v>0.54531607006854532</v>
      </c>
      <c r="Q125" s="8">
        <v>4543</v>
      </c>
      <c r="R125" s="8">
        <v>2190</v>
      </c>
      <c r="S125" s="101">
        <f t="shared" si="25"/>
        <v>0.48206031256878712</v>
      </c>
      <c r="T125" s="8">
        <v>53</v>
      </c>
      <c r="U125" s="8">
        <v>4</v>
      </c>
      <c r="V125" s="101">
        <f t="shared" si="26"/>
        <v>7.5471698113207544E-2</v>
      </c>
      <c r="W125" s="8">
        <v>1736</v>
      </c>
      <c r="X125" s="8">
        <v>974</v>
      </c>
      <c r="Y125" s="101">
        <f t="shared" si="27"/>
        <v>0.56105990783410142</v>
      </c>
      <c r="Z125" s="8">
        <v>0</v>
      </c>
      <c r="AA125" s="8">
        <v>0</v>
      </c>
      <c r="AB125" s="101" t="str">
        <f t="shared" si="28"/>
        <v>N/A</v>
      </c>
      <c r="AC125" s="8">
        <v>569</v>
      </c>
      <c r="AD125" s="8">
        <v>366</v>
      </c>
      <c r="AE125" s="101">
        <f t="shared" si="29"/>
        <v>0.64323374340949035</v>
      </c>
      <c r="AF125" s="8">
        <v>8</v>
      </c>
      <c r="AG125" s="8">
        <v>0</v>
      </c>
      <c r="AH125" s="101">
        <f t="shared" si="30"/>
        <v>0</v>
      </c>
      <c r="AI125" s="8">
        <v>241</v>
      </c>
      <c r="AJ125" s="8">
        <v>29</v>
      </c>
      <c r="AK125" s="101">
        <f t="shared" si="31"/>
        <v>0.12033195020746888</v>
      </c>
      <c r="AL125" s="8">
        <v>0</v>
      </c>
      <c r="AM125" s="8">
        <v>1</v>
      </c>
      <c r="AN125" s="101" t="str">
        <f t="shared" si="32"/>
        <v>N/A</v>
      </c>
      <c r="AO125" s="8">
        <v>0</v>
      </c>
      <c r="AP125" s="8">
        <v>13</v>
      </c>
      <c r="AQ125" s="101" t="str">
        <f t="shared" si="33"/>
        <v>N/A</v>
      </c>
      <c r="AR125" s="8">
        <v>0</v>
      </c>
      <c r="AS125" s="8">
        <v>2</v>
      </c>
      <c r="AT125" s="101" t="str">
        <f t="shared" si="34"/>
        <v>N/A</v>
      </c>
      <c r="AU125" s="8">
        <v>0</v>
      </c>
      <c r="AV125" s="8">
        <v>0</v>
      </c>
      <c r="AW125" s="101" t="str">
        <f t="shared" si="35"/>
        <v>N/A</v>
      </c>
      <c r="AX125" s="8">
        <v>5</v>
      </c>
      <c r="AY125" s="8">
        <v>0</v>
      </c>
      <c r="AZ125" s="101">
        <f t="shared" si="36"/>
        <v>0</v>
      </c>
      <c r="BA125" s="8">
        <v>14</v>
      </c>
      <c r="BB125" s="8">
        <v>0</v>
      </c>
      <c r="BC125" s="101">
        <f t="shared" si="37"/>
        <v>0</v>
      </c>
      <c r="BD125" s="8">
        <v>0</v>
      </c>
      <c r="BE125" s="8">
        <v>6</v>
      </c>
      <c r="BF125" s="101" t="str">
        <f t="shared" si="38"/>
        <v>N/A</v>
      </c>
      <c r="BG125" s="8">
        <v>0</v>
      </c>
      <c r="BH125" s="8">
        <v>0</v>
      </c>
      <c r="BI125" s="101" t="str">
        <f t="shared" si="39"/>
        <v>N/A</v>
      </c>
      <c r="BJ125" s="25">
        <v>44</v>
      </c>
      <c r="BK125" s="25">
        <v>11</v>
      </c>
      <c r="BL125" s="101">
        <f t="shared" si="40"/>
        <v>0.25</v>
      </c>
      <c r="BM125" s="25">
        <v>25</v>
      </c>
      <c r="BN125" s="25">
        <v>8</v>
      </c>
      <c r="BO125" s="101">
        <f t="shared" si="41"/>
        <v>0.32</v>
      </c>
    </row>
    <row r="126" spans="1:67" s="1" customFormat="1" ht="15" customHeight="1" x14ac:dyDescent="0.55000000000000004">
      <c r="A126" s="16">
        <v>95</v>
      </c>
      <c r="B126" s="17" t="s">
        <v>158</v>
      </c>
      <c r="C126" s="18">
        <v>9533</v>
      </c>
      <c r="D126" s="17" t="s">
        <v>159</v>
      </c>
      <c r="E126" s="8">
        <v>4321</v>
      </c>
      <c r="F126" s="8">
        <v>3505</v>
      </c>
      <c r="G126" s="101">
        <f t="shared" si="21"/>
        <v>0.81115482527192784</v>
      </c>
      <c r="H126" s="8">
        <v>355</v>
      </c>
      <c r="I126" s="8">
        <v>143</v>
      </c>
      <c r="J126" s="101">
        <f t="shared" si="22"/>
        <v>0.40281690140845072</v>
      </c>
      <c r="K126" s="8">
        <v>4676</v>
      </c>
      <c r="L126" s="8">
        <v>3648</v>
      </c>
      <c r="M126" s="101">
        <f t="shared" si="23"/>
        <v>0.78015397775876816</v>
      </c>
      <c r="N126" s="8">
        <v>4452</v>
      </c>
      <c r="O126" s="8">
        <v>3745</v>
      </c>
      <c r="P126" s="101">
        <f t="shared" si="24"/>
        <v>0.8411949685534591</v>
      </c>
      <c r="Q126" s="8">
        <v>9128</v>
      </c>
      <c r="R126" s="8">
        <v>7393</v>
      </c>
      <c r="S126" s="101">
        <f t="shared" si="25"/>
        <v>0.80992550394390883</v>
      </c>
      <c r="T126" s="8">
        <v>150</v>
      </c>
      <c r="U126" s="8">
        <v>421</v>
      </c>
      <c r="V126" s="101">
        <f t="shared" si="26"/>
        <v>2.8066666666666666</v>
      </c>
      <c r="W126" s="8">
        <v>100</v>
      </c>
      <c r="X126" s="8">
        <v>279</v>
      </c>
      <c r="Y126" s="101">
        <f t="shared" si="27"/>
        <v>2.79</v>
      </c>
      <c r="Z126" s="8">
        <v>0</v>
      </c>
      <c r="AA126" s="8">
        <v>1</v>
      </c>
      <c r="AB126" s="101" t="str">
        <f t="shared" si="28"/>
        <v>N/A</v>
      </c>
      <c r="AC126" s="8">
        <v>2309</v>
      </c>
      <c r="AD126" s="8">
        <v>1617</v>
      </c>
      <c r="AE126" s="101">
        <f t="shared" si="29"/>
        <v>0.70030316154179295</v>
      </c>
      <c r="AF126" s="8">
        <v>0</v>
      </c>
      <c r="AG126" s="8">
        <v>0</v>
      </c>
      <c r="AH126" s="101" t="str">
        <f t="shared" si="30"/>
        <v>N/A</v>
      </c>
      <c r="AI126" s="8">
        <v>868</v>
      </c>
      <c r="AJ126" s="8">
        <v>647</v>
      </c>
      <c r="AK126" s="101">
        <f t="shared" si="31"/>
        <v>0.74539170506912444</v>
      </c>
      <c r="AL126" s="8">
        <v>0</v>
      </c>
      <c r="AM126" s="8">
        <v>4</v>
      </c>
      <c r="AN126" s="101" t="str">
        <f t="shared" si="32"/>
        <v>N/A</v>
      </c>
      <c r="AO126" s="8">
        <v>50</v>
      </c>
      <c r="AP126" s="8">
        <v>91</v>
      </c>
      <c r="AQ126" s="101">
        <f t="shared" si="33"/>
        <v>1.82</v>
      </c>
      <c r="AR126" s="8">
        <v>0</v>
      </c>
      <c r="AS126" s="8">
        <v>0</v>
      </c>
      <c r="AT126" s="101" t="str">
        <f t="shared" si="34"/>
        <v>N/A</v>
      </c>
      <c r="AU126" s="8">
        <v>0</v>
      </c>
      <c r="AV126" s="8">
        <v>0</v>
      </c>
      <c r="AW126" s="101" t="str">
        <f t="shared" si="35"/>
        <v>N/A</v>
      </c>
      <c r="AX126" s="8">
        <v>150</v>
      </c>
      <c r="AY126" s="8">
        <v>85</v>
      </c>
      <c r="AZ126" s="101">
        <f t="shared" si="36"/>
        <v>0.56666666666666665</v>
      </c>
      <c r="BA126" s="8">
        <v>100</v>
      </c>
      <c r="BB126" s="8">
        <v>101</v>
      </c>
      <c r="BC126" s="101">
        <f t="shared" si="37"/>
        <v>1.01</v>
      </c>
      <c r="BD126" s="8">
        <v>725</v>
      </c>
      <c r="BE126" s="8">
        <v>488</v>
      </c>
      <c r="BF126" s="101">
        <f t="shared" si="38"/>
        <v>0.6731034482758621</v>
      </c>
      <c r="BG126" s="8">
        <v>0</v>
      </c>
      <c r="BH126" s="8">
        <v>0</v>
      </c>
      <c r="BI126" s="101" t="str">
        <f t="shared" si="39"/>
        <v>N/A</v>
      </c>
      <c r="BJ126" s="25">
        <v>43</v>
      </c>
      <c r="BK126" s="25">
        <v>13</v>
      </c>
      <c r="BL126" s="101">
        <f t="shared" si="40"/>
        <v>0.30232558139534882</v>
      </c>
      <c r="BM126" s="25">
        <v>23</v>
      </c>
      <c r="BN126" s="25">
        <v>6</v>
      </c>
      <c r="BO126" s="101">
        <f t="shared" si="41"/>
        <v>0.2608695652173913</v>
      </c>
    </row>
    <row r="127" spans="1:67" s="1" customFormat="1" ht="15" customHeight="1" x14ac:dyDescent="0.55000000000000004">
      <c r="A127" s="16">
        <v>97</v>
      </c>
      <c r="B127" s="17" t="s">
        <v>160</v>
      </c>
      <c r="C127" s="18">
        <v>9548</v>
      </c>
      <c r="D127" s="17" t="s">
        <v>161</v>
      </c>
      <c r="E127" s="8">
        <v>659</v>
      </c>
      <c r="F127" s="8">
        <v>244</v>
      </c>
      <c r="G127" s="101">
        <f t="shared" si="21"/>
        <v>0.37025796661608495</v>
      </c>
      <c r="H127" s="8">
        <v>88</v>
      </c>
      <c r="I127" s="8">
        <v>15</v>
      </c>
      <c r="J127" s="101">
        <f t="shared" si="22"/>
        <v>0.17045454545454544</v>
      </c>
      <c r="K127" s="8">
        <v>747</v>
      </c>
      <c r="L127" s="8">
        <v>259</v>
      </c>
      <c r="M127" s="101">
        <f t="shared" si="23"/>
        <v>0.34672021419009369</v>
      </c>
      <c r="N127" s="8">
        <v>979</v>
      </c>
      <c r="O127" s="8">
        <v>519</v>
      </c>
      <c r="P127" s="101">
        <f t="shared" si="24"/>
        <v>0.53013278855975488</v>
      </c>
      <c r="Q127" s="8">
        <v>1726</v>
      </c>
      <c r="R127" s="8">
        <v>778</v>
      </c>
      <c r="S127" s="101">
        <f t="shared" si="25"/>
        <v>0.45075318655851682</v>
      </c>
      <c r="T127" s="8">
        <v>9</v>
      </c>
      <c r="U127" s="8">
        <v>1</v>
      </c>
      <c r="V127" s="101">
        <f t="shared" si="26"/>
        <v>0.1111111111111111</v>
      </c>
      <c r="W127" s="8">
        <v>510</v>
      </c>
      <c r="X127" s="8">
        <v>301</v>
      </c>
      <c r="Y127" s="101">
        <f t="shared" si="27"/>
        <v>0.59019607843137256</v>
      </c>
      <c r="Z127" s="8">
        <v>0</v>
      </c>
      <c r="AA127" s="8">
        <v>0</v>
      </c>
      <c r="AB127" s="101" t="str">
        <f t="shared" si="28"/>
        <v>N/A</v>
      </c>
      <c r="AC127" s="8">
        <v>293</v>
      </c>
      <c r="AD127" s="8">
        <v>143</v>
      </c>
      <c r="AE127" s="101">
        <f t="shared" si="29"/>
        <v>0.48805460750853241</v>
      </c>
      <c r="AF127" s="8">
        <v>0</v>
      </c>
      <c r="AG127" s="8">
        <v>0</v>
      </c>
      <c r="AH127" s="101" t="str">
        <f t="shared" si="30"/>
        <v>N/A</v>
      </c>
      <c r="AI127" s="8">
        <v>150</v>
      </c>
      <c r="AJ127" s="8">
        <v>34</v>
      </c>
      <c r="AK127" s="101">
        <f t="shared" si="31"/>
        <v>0.22666666666666666</v>
      </c>
      <c r="AL127" s="8">
        <v>0</v>
      </c>
      <c r="AM127" s="8">
        <v>0</v>
      </c>
      <c r="AN127" s="101" t="str">
        <f t="shared" si="32"/>
        <v>N/A</v>
      </c>
      <c r="AO127" s="8">
        <v>0</v>
      </c>
      <c r="AP127" s="8">
        <v>1</v>
      </c>
      <c r="AQ127" s="101" t="str">
        <f t="shared" si="33"/>
        <v>N/A</v>
      </c>
      <c r="AR127" s="8">
        <v>0</v>
      </c>
      <c r="AS127" s="8">
        <v>0</v>
      </c>
      <c r="AT127" s="101" t="str">
        <f t="shared" si="34"/>
        <v>N/A</v>
      </c>
      <c r="AU127" s="8">
        <v>0</v>
      </c>
      <c r="AV127" s="8">
        <v>0</v>
      </c>
      <c r="AW127" s="101" t="str">
        <f t="shared" si="35"/>
        <v>N/A</v>
      </c>
      <c r="AX127" s="8">
        <v>0</v>
      </c>
      <c r="AY127" s="8">
        <v>4</v>
      </c>
      <c r="AZ127" s="101" t="str">
        <f t="shared" si="36"/>
        <v>N/A</v>
      </c>
      <c r="BA127" s="8">
        <v>0</v>
      </c>
      <c r="BB127" s="8">
        <v>0</v>
      </c>
      <c r="BC127" s="101" t="str">
        <f t="shared" si="37"/>
        <v>N/A</v>
      </c>
      <c r="BD127" s="8">
        <v>17</v>
      </c>
      <c r="BE127" s="8">
        <v>0</v>
      </c>
      <c r="BF127" s="101">
        <f t="shared" si="38"/>
        <v>0</v>
      </c>
      <c r="BG127" s="8">
        <v>0</v>
      </c>
      <c r="BH127" s="8">
        <v>0</v>
      </c>
      <c r="BI127" s="101" t="str">
        <f t="shared" si="39"/>
        <v>N/A</v>
      </c>
      <c r="BJ127" s="25">
        <v>37</v>
      </c>
      <c r="BK127" s="25">
        <v>11</v>
      </c>
      <c r="BL127" s="101">
        <f t="shared" si="40"/>
        <v>0.29729729729729731</v>
      </c>
      <c r="BM127" s="25">
        <v>20</v>
      </c>
      <c r="BN127" s="25">
        <v>10</v>
      </c>
      <c r="BO127" s="101">
        <f t="shared" si="41"/>
        <v>0.5</v>
      </c>
    </row>
    <row r="128" spans="1:67" s="1" customFormat="1" ht="15" customHeight="1" thickBot="1" x14ac:dyDescent="0.6">
      <c r="A128" s="16">
        <v>99</v>
      </c>
      <c r="B128" s="17" t="s">
        <v>162</v>
      </c>
      <c r="C128" s="18">
        <v>9531</v>
      </c>
      <c r="D128" s="17" t="s">
        <v>163</v>
      </c>
      <c r="E128" s="8">
        <v>1080</v>
      </c>
      <c r="F128" s="8">
        <v>723</v>
      </c>
      <c r="G128" s="101">
        <f t="shared" si="21"/>
        <v>0.6694444444444444</v>
      </c>
      <c r="H128" s="8">
        <v>60</v>
      </c>
      <c r="I128" s="8">
        <v>26</v>
      </c>
      <c r="J128" s="101">
        <f t="shared" si="22"/>
        <v>0.43333333333333335</v>
      </c>
      <c r="K128" s="8">
        <v>1140</v>
      </c>
      <c r="L128" s="8">
        <v>749</v>
      </c>
      <c r="M128" s="101">
        <f t="shared" si="23"/>
        <v>0.65701754385964917</v>
      </c>
      <c r="N128" s="8">
        <v>2733</v>
      </c>
      <c r="O128" s="8">
        <v>1197</v>
      </c>
      <c r="P128" s="101">
        <f t="shared" si="24"/>
        <v>0.43798024149286496</v>
      </c>
      <c r="Q128" s="8">
        <v>3873</v>
      </c>
      <c r="R128" s="8">
        <v>1946</v>
      </c>
      <c r="S128" s="101">
        <f t="shared" si="25"/>
        <v>0.50245287890524137</v>
      </c>
      <c r="T128" s="8">
        <v>43</v>
      </c>
      <c r="U128" s="8">
        <v>7</v>
      </c>
      <c r="V128" s="101">
        <f t="shared" si="26"/>
        <v>0.16279069767441862</v>
      </c>
      <c r="W128" s="8">
        <v>1033</v>
      </c>
      <c r="X128" s="8">
        <v>341</v>
      </c>
      <c r="Y128" s="101">
        <f t="shared" si="27"/>
        <v>0.33010648596321396</v>
      </c>
      <c r="Z128" s="8">
        <v>0</v>
      </c>
      <c r="AA128" s="8">
        <v>1</v>
      </c>
      <c r="AB128" s="101" t="str">
        <f t="shared" si="28"/>
        <v>N/A</v>
      </c>
      <c r="AC128" s="8">
        <v>1130</v>
      </c>
      <c r="AD128" s="8">
        <v>561</v>
      </c>
      <c r="AE128" s="101">
        <f t="shared" si="29"/>
        <v>0.49646017699115041</v>
      </c>
      <c r="AF128" s="8">
        <v>0</v>
      </c>
      <c r="AG128" s="8">
        <v>0</v>
      </c>
      <c r="AH128" s="101" t="str">
        <f t="shared" si="30"/>
        <v>N/A</v>
      </c>
      <c r="AI128" s="8">
        <v>201</v>
      </c>
      <c r="AJ128" s="8">
        <v>115</v>
      </c>
      <c r="AK128" s="101">
        <f t="shared" si="31"/>
        <v>0.57213930348258701</v>
      </c>
      <c r="AL128" s="8">
        <v>0</v>
      </c>
      <c r="AM128" s="8">
        <v>1</v>
      </c>
      <c r="AN128" s="101" t="str">
        <f t="shared" si="32"/>
        <v>N/A</v>
      </c>
      <c r="AO128" s="8">
        <v>0</v>
      </c>
      <c r="AP128" s="8">
        <v>21</v>
      </c>
      <c r="AQ128" s="101" t="str">
        <f t="shared" si="33"/>
        <v>N/A</v>
      </c>
      <c r="AR128" s="8">
        <v>0</v>
      </c>
      <c r="AS128" s="8">
        <v>0</v>
      </c>
      <c r="AT128" s="101" t="str">
        <f t="shared" si="34"/>
        <v>N/A</v>
      </c>
      <c r="AU128" s="8">
        <v>0</v>
      </c>
      <c r="AV128" s="8">
        <v>0</v>
      </c>
      <c r="AW128" s="101" t="str">
        <f t="shared" si="35"/>
        <v>N/A</v>
      </c>
      <c r="AX128" s="8">
        <v>0</v>
      </c>
      <c r="AY128" s="8">
        <v>1</v>
      </c>
      <c r="AZ128" s="101" t="str">
        <f t="shared" si="36"/>
        <v>N/A</v>
      </c>
      <c r="BA128" s="8">
        <v>41</v>
      </c>
      <c r="BB128" s="8">
        <v>54</v>
      </c>
      <c r="BC128" s="101">
        <f t="shared" si="37"/>
        <v>1.3170731707317074</v>
      </c>
      <c r="BD128" s="8">
        <v>285</v>
      </c>
      <c r="BE128" s="8">
        <v>49</v>
      </c>
      <c r="BF128" s="101">
        <f t="shared" si="38"/>
        <v>0.17192982456140352</v>
      </c>
      <c r="BG128" s="8">
        <v>0</v>
      </c>
      <c r="BH128" s="8">
        <v>0</v>
      </c>
      <c r="BI128" s="148" t="str">
        <f t="shared" si="39"/>
        <v>N/A</v>
      </c>
      <c r="BJ128" s="149">
        <v>33</v>
      </c>
      <c r="BK128" s="25">
        <v>14</v>
      </c>
      <c r="BL128" s="148">
        <f t="shared" si="40"/>
        <v>0.42424242424242425</v>
      </c>
      <c r="BM128" s="149">
        <v>18</v>
      </c>
      <c r="BN128" s="25">
        <v>6</v>
      </c>
      <c r="BO128" s="148">
        <f t="shared" si="41"/>
        <v>0.33333333333333331</v>
      </c>
    </row>
    <row r="129" spans="1:67" s="1" customFormat="1" ht="20.25" customHeight="1" thickBot="1" x14ac:dyDescent="0.6">
      <c r="A129" s="28" t="s">
        <v>164</v>
      </c>
      <c r="B129" s="28"/>
      <c r="C129" s="27"/>
      <c r="D129" s="27"/>
      <c r="E129" s="24">
        <v>628935</v>
      </c>
      <c r="F129" s="24">
        <f>SUM(F11:F128)</f>
        <v>449328</v>
      </c>
      <c r="G129" s="60">
        <f t="shared" si="21"/>
        <v>0.71442676906198577</v>
      </c>
      <c r="H129" s="24">
        <v>55619</v>
      </c>
      <c r="I129" s="24">
        <f>SUM(I11:I128)</f>
        <v>17688</v>
      </c>
      <c r="J129" s="60">
        <f t="shared" si="22"/>
        <v>0.31802082022330497</v>
      </c>
      <c r="K129" s="24">
        <v>684554</v>
      </c>
      <c r="L129" s="24">
        <f>SUM(L11:L128)</f>
        <v>467016</v>
      </c>
      <c r="M129" s="60">
        <f t="shared" si="23"/>
        <v>0.68221937202908756</v>
      </c>
      <c r="N129" s="24">
        <v>1578446</v>
      </c>
      <c r="O129" s="24">
        <f>SUM(O11:O128)</f>
        <v>572996</v>
      </c>
      <c r="P129" s="60">
        <f t="shared" si="24"/>
        <v>0.36301273531055228</v>
      </c>
      <c r="Q129" s="24">
        <v>2263000</v>
      </c>
      <c r="R129" s="24">
        <f>SUM(R11:R128)</f>
        <v>1040012</v>
      </c>
      <c r="S129" s="60">
        <f t="shared" si="25"/>
        <v>0.45957224922669021</v>
      </c>
      <c r="T129" s="24">
        <v>41719</v>
      </c>
      <c r="U129" s="24">
        <f>SUM(U11:U128)</f>
        <v>11236</v>
      </c>
      <c r="V129" s="60">
        <f t="shared" si="26"/>
        <v>0.26932572688702988</v>
      </c>
      <c r="W129" s="24">
        <v>55932</v>
      </c>
      <c r="X129" s="24">
        <f>SUM(X11:X128)</f>
        <v>17877</v>
      </c>
      <c r="Y129" s="60">
        <f t="shared" si="27"/>
        <v>0.31962025316455694</v>
      </c>
      <c r="Z129" s="24">
        <v>21240</v>
      </c>
      <c r="AA129" s="24">
        <f>SUM(AA11:AA128)</f>
        <v>8708</v>
      </c>
      <c r="AB129" s="60">
        <f t="shared" si="28"/>
        <v>0.40998116760828623</v>
      </c>
      <c r="AC129" s="24">
        <v>874647</v>
      </c>
      <c r="AD129" s="24">
        <f>SUM(AD11:AD128)</f>
        <v>357668</v>
      </c>
      <c r="AE129" s="60">
        <f t="shared" si="29"/>
        <v>0.40892840197245289</v>
      </c>
      <c r="AF129" s="24">
        <v>3852</v>
      </c>
      <c r="AG129" s="24">
        <f>SUM(AG11:AG128)</f>
        <v>1131</v>
      </c>
      <c r="AH129" s="60">
        <f t="shared" si="30"/>
        <v>0.29361370716510904</v>
      </c>
      <c r="AI129" s="24">
        <v>346123</v>
      </c>
      <c r="AJ129" s="24">
        <f>SUM(AJ11:AJ128)</f>
        <v>90211</v>
      </c>
      <c r="AK129" s="60">
        <f t="shared" si="31"/>
        <v>0.2606327808322475</v>
      </c>
      <c r="AL129" s="24">
        <v>18842</v>
      </c>
      <c r="AM129" s="24">
        <f>SUM(AM11:AM128)</f>
        <v>3560</v>
      </c>
      <c r="AN129" s="60">
        <f t="shared" si="32"/>
        <v>0.18893960301454199</v>
      </c>
      <c r="AO129" s="24">
        <v>57615</v>
      </c>
      <c r="AP129" s="24">
        <f>SUM(AP11:AP128)</f>
        <v>17597</v>
      </c>
      <c r="AQ129" s="60">
        <f t="shared" si="33"/>
        <v>0.3054239347392172</v>
      </c>
      <c r="AR129" s="24">
        <v>3000</v>
      </c>
      <c r="AS129" s="24">
        <f>SUM(AS11:AS128)</f>
        <v>735</v>
      </c>
      <c r="AT129" s="60">
        <f t="shared" si="34"/>
        <v>0.245</v>
      </c>
      <c r="AU129" s="24">
        <v>510</v>
      </c>
      <c r="AV129" s="24">
        <f>SUM(AV11:AV128)</f>
        <v>256</v>
      </c>
      <c r="AW129" s="60">
        <f t="shared" si="35"/>
        <v>0.50196078431372548</v>
      </c>
      <c r="AX129" s="24">
        <v>2938</v>
      </c>
      <c r="AY129" s="24">
        <f>SUM(AY11:AY128)</f>
        <v>836</v>
      </c>
      <c r="AZ129" s="60">
        <f t="shared" si="36"/>
        <v>0.28454731109598363</v>
      </c>
      <c r="BA129" s="24">
        <v>36139</v>
      </c>
      <c r="BB129" s="24">
        <f>SUM(BB11:BB128)</f>
        <v>17203</v>
      </c>
      <c r="BC129" s="60">
        <f t="shared" si="37"/>
        <v>0.47602313290351145</v>
      </c>
      <c r="BD129" s="24">
        <v>115783</v>
      </c>
      <c r="BE129" s="24">
        <f>SUM(BE11:BE128)</f>
        <v>40407</v>
      </c>
      <c r="BF129" s="60">
        <f t="shared" si="38"/>
        <v>0.34898905711546602</v>
      </c>
      <c r="BG129" s="24">
        <v>106</v>
      </c>
      <c r="BH129" s="115">
        <f>SUM(BH11:BH128)</f>
        <v>24</v>
      </c>
      <c r="BI129" s="150">
        <f t="shared" si="39"/>
        <v>0.22641509433962265</v>
      </c>
      <c r="BJ129" s="39">
        <v>3096</v>
      </c>
      <c r="BK129" s="151">
        <f>SUM(BK11:BK128)</f>
        <v>729</v>
      </c>
      <c r="BL129" s="102">
        <f t="shared" si="40"/>
        <v>0.23546511627906977</v>
      </c>
      <c r="BM129" s="39">
        <v>1703</v>
      </c>
      <c r="BN129" s="151">
        <f>SUM(BN11:BN128)</f>
        <v>457</v>
      </c>
      <c r="BO129" s="152">
        <f t="shared" si="41"/>
        <v>0.26834997064004695</v>
      </c>
    </row>
    <row r="132" spans="1:67" x14ac:dyDescent="0.55000000000000004">
      <c r="A132" t="s">
        <v>324</v>
      </c>
    </row>
  </sheetData>
  <sheetProtection algorithmName="SHA-512" hashValue="Y5efQwyPDPQPkLDZTUq0Twxihwsr3RlqQiVeDLEjLz/R/krCe7MJ/rXcPm9laEtsWb02dL0fv79P2XljCwEE4g==" saltValue="t3uBQ3iCYmgzWiJ5GFAw7A==" spinCount="100000" sheet="1" objects="1" scenarios="1"/>
  <mergeCells count="27">
    <mergeCell ref="E7:BM7"/>
    <mergeCell ref="A8:A10"/>
    <mergeCell ref="B8:B10"/>
    <mergeCell ref="C8:C10"/>
    <mergeCell ref="D8:D10"/>
    <mergeCell ref="BJ8:BO9"/>
    <mergeCell ref="E9:G9"/>
    <mergeCell ref="H9:J9"/>
    <mergeCell ref="K9:M9"/>
    <mergeCell ref="N9:P9"/>
    <mergeCell ref="E8:S8"/>
    <mergeCell ref="AU9:AW9"/>
    <mergeCell ref="AX9:AZ9"/>
    <mergeCell ref="BA9:BC9"/>
    <mergeCell ref="BD9:BF9"/>
    <mergeCell ref="Q9:S9"/>
    <mergeCell ref="T9:V9"/>
    <mergeCell ref="W9:Y9"/>
    <mergeCell ref="Z9:AB9"/>
    <mergeCell ref="T8:BI8"/>
    <mergeCell ref="BG9:BI9"/>
    <mergeCell ref="AF9:AH9"/>
    <mergeCell ref="AI9:AK9"/>
    <mergeCell ref="AL9:AN9"/>
    <mergeCell ref="AO9:AQ9"/>
    <mergeCell ref="AR9:AT9"/>
    <mergeCell ref="AC9:AE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E1B2C-744B-4EE2-B3C8-0C3BB4F00999}">
  <sheetPr codeName="Hoja10">
    <tabColor theme="9" tint="0.79998168889431442"/>
  </sheetPr>
  <dimension ref="A1:T44"/>
  <sheetViews>
    <sheetView showGridLines="0" showRowColHeaders="0" zoomScale="70" zoomScaleNormal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21" sqref="G21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17" width="20.578125" customWidth="1"/>
    <col min="18" max="20" width="20.68359375" customWidth="1"/>
  </cols>
  <sheetData>
    <row r="1" spans="1:20" s="50" customFormat="1" ht="20.100000000000001" customHeight="1" x14ac:dyDescent="0.85">
      <c r="B1" s="183" t="s">
        <v>0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</row>
    <row r="2" spans="1:20" s="50" customFormat="1" ht="20.100000000000001" customHeight="1" x14ac:dyDescent="0.85">
      <c r="B2" s="183" t="s">
        <v>1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</row>
    <row r="3" spans="1:20" s="50" customFormat="1" ht="20.100000000000001" customHeight="1" x14ac:dyDescent="0.85">
      <c r="B3" t="s">
        <v>2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</row>
    <row r="4" spans="1:20" s="50" customFormat="1" ht="20.100000000000001" customHeight="1" x14ac:dyDescent="0.85">
      <c r="A4" s="133"/>
      <c r="B4" t="s">
        <v>696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</row>
    <row r="5" spans="1:20" ht="15.75" hidden="1" customHeight="1" x14ac:dyDescent="0.55000000000000004">
      <c r="A5" s="1"/>
      <c r="B5" s="6"/>
      <c r="C5" s="2">
        <v>3</v>
      </c>
      <c r="D5" s="2"/>
      <c r="E5" s="2"/>
      <c r="F5" s="2">
        <v>4</v>
      </c>
      <c r="G5" s="2"/>
      <c r="H5" s="2"/>
      <c r="I5" s="2">
        <v>5</v>
      </c>
      <c r="J5" s="2"/>
      <c r="K5" s="2"/>
      <c r="L5" s="2">
        <v>6</v>
      </c>
      <c r="M5" s="2"/>
      <c r="N5" s="2"/>
      <c r="O5" s="2">
        <v>7</v>
      </c>
      <c r="P5" s="2"/>
      <c r="Q5" s="2"/>
      <c r="R5" s="2">
        <v>8</v>
      </c>
      <c r="S5" s="2"/>
      <c r="T5" s="2"/>
    </row>
    <row r="6" spans="1:20" ht="43.5" customHeight="1" x14ac:dyDescent="0.55000000000000004">
      <c r="A6" s="647" t="s">
        <v>165</v>
      </c>
      <c r="B6" s="647" t="s">
        <v>166</v>
      </c>
      <c r="C6" s="658" t="s">
        <v>261</v>
      </c>
      <c r="D6" s="659"/>
      <c r="E6" s="659"/>
      <c r="F6" s="659"/>
      <c r="G6" s="659"/>
      <c r="H6" s="659"/>
      <c r="I6" s="659"/>
      <c r="J6" s="659"/>
      <c r="K6" s="659"/>
      <c r="L6" s="659"/>
      <c r="M6" s="659"/>
      <c r="N6" s="659"/>
      <c r="O6" s="659"/>
      <c r="P6" s="659"/>
      <c r="Q6" s="659"/>
      <c r="R6" s="659"/>
      <c r="S6" s="659"/>
      <c r="T6" s="659"/>
    </row>
    <row r="7" spans="1:20" ht="87" customHeight="1" x14ac:dyDescent="0.55000000000000004">
      <c r="A7" s="657"/>
      <c r="B7" s="657"/>
      <c r="C7" s="40" t="s">
        <v>649</v>
      </c>
      <c r="D7" s="40" t="s">
        <v>650</v>
      </c>
      <c r="E7" s="40" t="s">
        <v>651</v>
      </c>
      <c r="F7" s="40" t="s">
        <v>652</v>
      </c>
      <c r="G7" s="40" t="s">
        <v>653</v>
      </c>
      <c r="H7" s="40" t="s">
        <v>654</v>
      </c>
      <c r="I7" s="40" t="s">
        <v>655</v>
      </c>
      <c r="J7" s="40" t="s">
        <v>656</v>
      </c>
      <c r="K7" s="40" t="s">
        <v>657</v>
      </c>
      <c r="L7" s="40" t="s">
        <v>658</v>
      </c>
      <c r="M7" s="40" t="s">
        <v>659</v>
      </c>
      <c r="N7" s="40" t="s">
        <v>660</v>
      </c>
      <c r="O7" s="40" t="s">
        <v>661</v>
      </c>
      <c r="P7" s="40" t="s">
        <v>662</v>
      </c>
      <c r="Q7" s="40" t="s">
        <v>663</v>
      </c>
      <c r="R7" s="40" t="s">
        <v>664</v>
      </c>
      <c r="S7" s="40" t="s">
        <v>665</v>
      </c>
      <c r="T7" s="40" t="s">
        <v>666</v>
      </c>
    </row>
    <row r="8" spans="1:20" s="1" customFormat="1" ht="15" customHeight="1" x14ac:dyDescent="0.55000000000000004">
      <c r="A8" s="8">
        <v>5</v>
      </c>
      <c r="B8" s="9" t="s">
        <v>21</v>
      </c>
      <c r="C8" s="8">
        <v>8962</v>
      </c>
      <c r="D8" s="8">
        <v>8865</v>
      </c>
      <c r="E8" s="193">
        <f>D8/C8</f>
        <v>0.98917652309752291</v>
      </c>
      <c r="F8" s="8">
        <v>860</v>
      </c>
      <c r="G8" s="8">
        <v>322</v>
      </c>
      <c r="H8" s="193">
        <f>G8/F8</f>
        <v>0.37441860465116278</v>
      </c>
      <c r="I8" s="8">
        <v>44531</v>
      </c>
      <c r="J8" s="8">
        <v>23035</v>
      </c>
      <c r="K8" s="193">
        <f>J8/I8</f>
        <v>0.51728009701107092</v>
      </c>
      <c r="L8" s="8">
        <v>25676</v>
      </c>
      <c r="M8" s="8">
        <v>24693</v>
      </c>
      <c r="N8" s="101">
        <f>M8/L8</f>
        <v>0.96171522043932078</v>
      </c>
      <c r="O8" s="8">
        <v>70207</v>
      </c>
      <c r="P8" s="8">
        <v>47728</v>
      </c>
      <c r="Q8" s="193">
        <f>P8/O8</f>
        <v>0.67981825174127941</v>
      </c>
      <c r="R8" s="8">
        <v>1814</v>
      </c>
      <c r="S8" s="8">
        <v>670</v>
      </c>
      <c r="T8" s="193">
        <f>S8/R8</f>
        <v>0.36934950385887544</v>
      </c>
    </row>
    <row r="9" spans="1:20" s="1" customFormat="1" ht="15" customHeight="1" x14ac:dyDescent="0.55000000000000004">
      <c r="A9" s="8">
        <v>8</v>
      </c>
      <c r="B9" s="9" t="s">
        <v>38</v>
      </c>
      <c r="C9" s="8">
        <v>2055</v>
      </c>
      <c r="D9" s="8">
        <v>2026</v>
      </c>
      <c r="E9" s="193">
        <f t="shared" ref="E9:E41" si="0">D9/C9</f>
        <v>0.98588807785888077</v>
      </c>
      <c r="F9" s="8">
        <v>410</v>
      </c>
      <c r="G9" s="8">
        <v>267</v>
      </c>
      <c r="H9" s="193">
        <f t="shared" ref="H9:H41" si="1">G9/F9</f>
        <v>0.65121951219512197</v>
      </c>
      <c r="I9" s="8">
        <v>16360</v>
      </c>
      <c r="J9" s="8">
        <v>10342</v>
      </c>
      <c r="K9" s="193">
        <f t="shared" ref="K9:K41" si="2">J9/I9</f>
        <v>0.63215158924205384</v>
      </c>
      <c r="L9" s="8">
        <v>8440</v>
      </c>
      <c r="M9" s="8">
        <v>7450</v>
      </c>
      <c r="N9" s="101">
        <f t="shared" ref="N9:N41" si="3">M9/L9</f>
        <v>0.88270142180094791</v>
      </c>
      <c r="O9" s="8">
        <v>24800</v>
      </c>
      <c r="P9" s="8">
        <v>17792</v>
      </c>
      <c r="Q9" s="193">
        <f t="shared" ref="Q9:Q41" si="4">P9/O9</f>
        <v>0.71741935483870967</v>
      </c>
      <c r="R9" s="8">
        <v>1077</v>
      </c>
      <c r="S9" s="8">
        <v>485</v>
      </c>
      <c r="T9" s="193">
        <f t="shared" ref="T9:T41" si="5">S9/R9</f>
        <v>0.45032497678737232</v>
      </c>
    </row>
    <row r="10" spans="1:20" s="1" customFormat="1" ht="15" customHeight="1" x14ac:dyDescent="0.55000000000000004">
      <c r="A10" s="8">
        <v>11</v>
      </c>
      <c r="B10" s="9" t="s">
        <v>43</v>
      </c>
      <c r="C10" s="8">
        <v>14604</v>
      </c>
      <c r="D10" s="8">
        <v>14062</v>
      </c>
      <c r="E10" s="193">
        <f t="shared" si="0"/>
        <v>0.96288688030676528</v>
      </c>
      <c r="F10" s="8">
        <v>900</v>
      </c>
      <c r="G10" s="8">
        <v>342</v>
      </c>
      <c r="H10" s="193">
        <f t="shared" si="1"/>
        <v>0.38</v>
      </c>
      <c r="I10" s="8">
        <v>68309</v>
      </c>
      <c r="J10" s="8">
        <v>39554</v>
      </c>
      <c r="K10" s="193">
        <f t="shared" si="2"/>
        <v>0.57904522098112987</v>
      </c>
      <c r="L10" s="8">
        <v>33761</v>
      </c>
      <c r="M10" s="8">
        <v>28812</v>
      </c>
      <c r="N10" s="101">
        <f t="shared" si="3"/>
        <v>0.85341074020319307</v>
      </c>
      <c r="O10" s="8">
        <v>102070</v>
      </c>
      <c r="P10" s="8">
        <v>68366</v>
      </c>
      <c r="Q10" s="193">
        <f t="shared" si="4"/>
        <v>0.66979523856177137</v>
      </c>
      <c r="R10" s="8">
        <v>1814</v>
      </c>
      <c r="S10" s="8">
        <v>883</v>
      </c>
      <c r="T10" s="193">
        <f t="shared" si="5"/>
        <v>0.48676957001102533</v>
      </c>
    </row>
    <row r="11" spans="1:20" s="1" customFormat="1" ht="15" customHeight="1" x14ac:dyDescent="0.55000000000000004">
      <c r="A11" s="8">
        <v>13</v>
      </c>
      <c r="B11" s="9" t="s">
        <v>59</v>
      </c>
      <c r="C11" s="8">
        <v>1107</v>
      </c>
      <c r="D11" s="8">
        <v>1106</v>
      </c>
      <c r="E11" s="193">
        <f t="shared" si="0"/>
        <v>0.99909665763324296</v>
      </c>
      <c r="F11" s="8">
        <v>185</v>
      </c>
      <c r="G11" s="8">
        <v>120</v>
      </c>
      <c r="H11" s="193">
        <f t="shared" si="1"/>
        <v>0.64864864864864868</v>
      </c>
      <c r="I11" s="8">
        <v>7985</v>
      </c>
      <c r="J11" s="8">
        <v>4639</v>
      </c>
      <c r="K11" s="193">
        <f t="shared" si="2"/>
        <v>0.58096430807764554</v>
      </c>
      <c r="L11" s="8">
        <v>2642</v>
      </c>
      <c r="M11" s="8">
        <v>3409</v>
      </c>
      <c r="N11" s="101">
        <f t="shared" si="3"/>
        <v>1.2903103709311128</v>
      </c>
      <c r="O11" s="8">
        <v>10627</v>
      </c>
      <c r="P11" s="8">
        <v>8048</v>
      </c>
      <c r="Q11" s="193">
        <f t="shared" si="4"/>
        <v>0.75731626987861111</v>
      </c>
      <c r="R11" s="8">
        <v>572</v>
      </c>
      <c r="S11" s="8">
        <v>267</v>
      </c>
      <c r="T11" s="193">
        <f t="shared" si="5"/>
        <v>0.46678321678321677</v>
      </c>
    </row>
    <row r="12" spans="1:20" s="1" customFormat="1" ht="15" customHeight="1" x14ac:dyDescent="0.55000000000000004">
      <c r="A12" s="8">
        <v>15</v>
      </c>
      <c r="B12" s="9" t="s">
        <v>63</v>
      </c>
      <c r="C12" s="8">
        <v>599</v>
      </c>
      <c r="D12" s="8">
        <v>565</v>
      </c>
      <c r="E12" s="193">
        <f t="shared" si="0"/>
        <v>0.94323873121869783</v>
      </c>
      <c r="F12" s="8">
        <v>142</v>
      </c>
      <c r="G12" s="8">
        <v>71</v>
      </c>
      <c r="H12" s="193">
        <f t="shared" si="1"/>
        <v>0.5</v>
      </c>
      <c r="I12" s="8">
        <v>6002</v>
      </c>
      <c r="J12" s="8">
        <v>3805</v>
      </c>
      <c r="K12" s="193">
        <f t="shared" si="2"/>
        <v>0.63395534821726096</v>
      </c>
      <c r="L12" s="8">
        <v>520</v>
      </c>
      <c r="M12" s="8">
        <v>574</v>
      </c>
      <c r="N12" s="101">
        <f t="shared" si="3"/>
        <v>1.1038461538461539</v>
      </c>
      <c r="O12" s="8">
        <v>6522</v>
      </c>
      <c r="P12" s="8">
        <v>4379</v>
      </c>
      <c r="Q12" s="193">
        <f t="shared" si="4"/>
        <v>0.67141980987427174</v>
      </c>
      <c r="R12" s="8">
        <v>466</v>
      </c>
      <c r="S12" s="8">
        <v>217</v>
      </c>
      <c r="T12" s="193">
        <f t="shared" si="5"/>
        <v>0.46566523605150212</v>
      </c>
    </row>
    <row r="13" spans="1:20" s="1" customFormat="1" ht="15" customHeight="1" x14ac:dyDescent="0.55000000000000004">
      <c r="A13" s="8">
        <v>17</v>
      </c>
      <c r="B13" s="9" t="s">
        <v>69</v>
      </c>
      <c r="C13" s="8">
        <v>592</v>
      </c>
      <c r="D13" s="8">
        <v>563</v>
      </c>
      <c r="E13" s="193">
        <f t="shared" si="0"/>
        <v>0.95101351351351349</v>
      </c>
      <c r="F13" s="8">
        <v>65</v>
      </c>
      <c r="G13" s="8">
        <v>25</v>
      </c>
      <c r="H13" s="193">
        <f t="shared" si="1"/>
        <v>0.38461538461538464</v>
      </c>
      <c r="I13" s="8">
        <v>4214</v>
      </c>
      <c r="J13" s="8">
        <v>2499</v>
      </c>
      <c r="K13" s="193">
        <f t="shared" si="2"/>
        <v>0.59302325581395354</v>
      </c>
      <c r="L13" s="8">
        <v>1682</v>
      </c>
      <c r="M13" s="8">
        <v>1453</v>
      </c>
      <c r="N13" s="101">
        <f t="shared" si="3"/>
        <v>0.86385255648038051</v>
      </c>
      <c r="O13" s="8">
        <v>5896</v>
      </c>
      <c r="P13" s="8">
        <v>3952</v>
      </c>
      <c r="Q13" s="193">
        <f t="shared" si="4"/>
        <v>0.67028493894165531</v>
      </c>
      <c r="R13" s="8">
        <v>175</v>
      </c>
      <c r="S13" s="8">
        <v>105</v>
      </c>
      <c r="T13" s="193">
        <f t="shared" si="5"/>
        <v>0.6</v>
      </c>
    </row>
    <row r="14" spans="1:20" s="1" customFormat="1" ht="15" customHeight="1" x14ac:dyDescent="0.55000000000000004">
      <c r="A14" s="8">
        <v>18</v>
      </c>
      <c r="B14" s="9" t="s">
        <v>74</v>
      </c>
      <c r="C14" s="8">
        <v>103</v>
      </c>
      <c r="D14" s="8">
        <v>105</v>
      </c>
      <c r="E14" s="193">
        <f t="shared" si="0"/>
        <v>1.0194174757281553</v>
      </c>
      <c r="F14" s="8">
        <v>33</v>
      </c>
      <c r="G14" s="8">
        <v>8</v>
      </c>
      <c r="H14" s="193">
        <f t="shared" si="1"/>
        <v>0.24242424242424243</v>
      </c>
      <c r="I14" s="8">
        <v>862</v>
      </c>
      <c r="J14" s="8">
        <v>508</v>
      </c>
      <c r="K14" s="193">
        <f t="shared" si="2"/>
        <v>0.58932714617169368</v>
      </c>
      <c r="L14" s="8">
        <v>8</v>
      </c>
      <c r="M14" s="8">
        <v>13</v>
      </c>
      <c r="N14" s="101">
        <f t="shared" si="3"/>
        <v>1.625</v>
      </c>
      <c r="O14" s="8">
        <v>870</v>
      </c>
      <c r="P14" s="8">
        <v>521</v>
      </c>
      <c r="Q14" s="193">
        <f t="shared" si="4"/>
        <v>0.59885057471264369</v>
      </c>
      <c r="R14" s="8">
        <v>124</v>
      </c>
      <c r="S14" s="8">
        <v>29</v>
      </c>
      <c r="T14" s="193">
        <f t="shared" si="5"/>
        <v>0.23387096774193547</v>
      </c>
    </row>
    <row r="15" spans="1:20" s="1" customFormat="1" ht="15" customHeight="1" x14ac:dyDescent="0.55000000000000004">
      <c r="A15" s="8">
        <v>19</v>
      </c>
      <c r="B15" s="9" t="s">
        <v>76</v>
      </c>
      <c r="C15" s="8">
        <v>351</v>
      </c>
      <c r="D15" s="8">
        <v>332</v>
      </c>
      <c r="E15" s="193">
        <f t="shared" si="0"/>
        <v>0.94586894586894588</v>
      </c>
      <c r="F15" s="8">
        <v>66</v>
      </c>
      <c r="G15" s="8">
        <v>39</v>
      </c>
      <c r="H15" s="193">
        <f t="shared" si="1"/>
        <v>0.59090909090909094</v>
      </c>
      <c r="I15" s="8">
        <v>4468</v>
      </c>
      <c r="J15" s="8">
        <v>2885</v>
      </c>
      <c r="K15" s="193">
        <f t="shared" si="2"/>
        <v>0.64570277529095788</v>
      </c>
      <c r="L15" s="8">
        <v>421</v>
      </c>
      <c r="M15" s="8">
        <v>389</v>
      </c>
      <c r="N15" s="101">
        <f t="shared" si="3"/>
        <v>0.92399049881235151</v>
      </c>
      <c r="O15" s="8">
        <v>4889</v>
      </c>
      <c r="P15" s="8">
        <v>3274</v>
      </c>
      <c r="Q15" s="193">
        <f t="shared" si="4"/>
        <v>0.66966659848639809</v>
      </c>
      <c r="R15" s="8">
        <v>338</v>
      </c>
      <c r="S15" s="8">
        <v>148</v>
      </c>
      <c r="T15" s="193">
        <f t="shared" si="5"/>
        <v>0.43786982248520712</v>
      </c>
    </row>
    <row r="16" spans="1:20" s="1" customFormat="1" ht="15" customHeight="1" x14ac:dyDescent="0.55000000000000004">
      <c r="A16" s="8">
        <v>20</v>
      </c>
      <c r="B16" s="9" t="s">
        <v>79</v>
      </c>
      <c r="C16" s="8">
        <v>295</v>
      </c>
      <c r="D16" s="8">
        <v>291</v>
      </c>
      <c r="E16" s="193">
        <f t="shared" si="0"/>
        <v>0.98644067796610169</v>
      </c>
      <c r="F16" s="8">
        <v>60</v>
      </c>
      <c r="G16" s="8">
        <v>36</v>
      </c>
      <c r="H16" s="193">
        <f t="shared" si="1"/>
        <v>0.6</v>
      </c>
      <c r="I16" s="8">
        <v>3937</v>
      </c>
      <c r="J16" s="8">
        <v>2342</v>
      </c>
      <c r="K16" s="193">
        <f t="shared" si="2"/>
        <v>0.59486918973837943</v>
      </c>
      <c r="L16" s="8">
        <v>1308</v>
      </c>
      <c r="M16" s="8">
        <v>1186</v>
      </c>
      <c r="N16" s="101">
        <f t="shared" si="3"/>
        <v>0.90672782874617741</v>
      </c>
      <c r="O16" s="8">
        <v>5245</v>
      </c>
      <c r="P16" s="8">
        <v>3528</v>
      </c>
      <c r="Q16" s="193">
        <f t="shared" si="4"/>
        <v>0.67264061010486176</v>
      </c>
      <c r="R16" s="8">
        <v>358</v>
      </c>
      <c r="S16" s="8">
        <v>131</v>
      </c>
      <c r="T16" s="193">
        <f t="shared" si="5"/>
        <v>0.36592178770949718</v>
      </c>
    </row>
    <row r="17" spans="1:20" s="1" customFormat="1" ht="15" customHeight="1" x14ac:dyDescent="0.55000000000000004">
      <c r="A17" s="8">
        <v>23</v>
      </c>
      <c r="B17" s="9" t="s">
        <v>82</v>
      </c>
      <c r="C17" s="8">
        <v>426</v>
      </c>
      <c r="D17" s="8">
        <v>429</v>
      </c>
      <c r="E17" s="193">
        <f t="shared" si="0"/>
        <v>1.0070422535211268</v>
      </c>
      <c r="F17" s="8">
        <v>100</v>
      </c>
      <c r="G17" s="8">
        <v>46</v>
      </c>
      <c r="H17" s="193">
        <f t="shared" si="1"/>
        <v>0.46</v>
      </c>
      <c r="I17" s="8">
        <v>2914</v>
      </c>
      <c r="J17" s="8">
        <v>2154</v>
      </c>
      <c r="K17" s="193">
        <f t="shared" si="2"/>
        <v>0.73919011667810575</v>
      </c>
      <c r="L17" s="8">
        <v>1786</v>
      </c>
      <c r="M17" s="8">
        <v>1503</v>
      </c>
      <c r="N17" s="101">
        <f t="shared" si="3"/>
        <v>0.84154535274356101</v>
      </c>
      <c r="O17" s="8">
        <v>4700</v>
      </c>
      <c r="P17" s="8">
        <v>3657</v>
      </c>
      <c r="Q17" s="193">
        <f t="shared" si="4"/>
        <v>0.77808510638297868</v>
      </c>
      <c r="R17" s="8">
        <v>298</v>
      </c>
      <c r="S17" s="8">
        <v>97</v>
      </c>
      <c r="T17" s="193">
        <f t="shared" si="5"/>
        <v>0.32550335570469796</v>
      </c>
    </row>
    <row r="18" spans="1:20" s="1" customFormat="1" ht="15" customHeight="1" x14ac:dyDescent="0.55000000000000004">
      <c r="A18" s="8">
        <v>25</v>
      </c>
      <c r="B18" s="9" t="s">
        <v>85</v>
      </c>
      <c r="C18" s="8">
        <v>2334</v>
      </c>
      <c r="D18" s="8">
        <v>2296</v>
      </c>
      <c r="E18" s="193">
        <f t="shared" si="0"/>
        <v>0.9837189374464439</v>
      </c>
      <c r="F18" s="8">
        <v>165</v>
      </c>
      <c r="G18" s="8">
        <v>46</v>
      </c>
      <c r="H18" s="193">
        <f t="shared" si="1"/>
        <v>0.27878787878787881</v>
      </c>
      <c r="I18" s="8">
        <v>20283</v>
      </c>
      <c r="J18" s="8">
        <v>12462</v>
      </c>
      <c r="K18" s="193">
        <f t="shared" si="2"/>
        <v>0.61440615293595624</v>
      </c>
      <c r="L18" s="8">
        <v>7781</v>
      </c>
      <c r="M18" s="8">
        <v>5755</v>
      </c>
      <c r="N18" s="101">
        <f t="shared" si="3"/>
        <v>0.73962215653514973</v>
      </c>
      <c r="O18" s="8">
        <v>28064</v>
      </c>
      <c r="P18" s="8">
        <v>18217</v>
      </c>
      <c r="Q18" s="193">
        <f t="shared" si="4"/>
        <v>0.64912343215507406</v>
      </c>
      <c r="R18" s="8">
        <v>601</v>
      </c>
      <c r="S18" s="8">
        <v>246</v>
      </c>
      <c r="T18" s="193">
        <f t="shared" si="5"/>
        <v>0.40931780366056575</v>
      </c>
    </row>
    <row r="19" spans="1:20" s="1" customFormat="1" ht="15" customHeight="1" x14ac:dyDescent="0.55000000000000004">
      <c r="A19" s="8">
        <v>27</v>
      </c>
      <c r="B19" s="9" t="s">
        <v>92</v>
      </c>
      <c r="C19" s="8">
        <v>119</v>
      </c>
      <c r="D19" s="8">
        <v>118</v>
      </c>
      <c r="E19" s="193">
        <f t="shared" si="0"/>
        <v>0.99159663865546221</v>
      </c>
      <c r="F19" s="8">
        <v>26</v>
      </c>
      <c r="G19" s="8">
        <v>14</v>
      </c>
      <c r="H19" s="193">
        <f t="shared" si="1"/>
        <v>0.53846153846153844</v>
      </c>
      <c r="I19" s="8">
        <v>638</v>
      </c>
      <c r="J19" s="8">
        <v>472</v>
      </c>
      <c r="K19" s="193">
        <f t="shared" si="2"/>
        <v>0.7398119122257053</v>
      </c>
      <c r="L19" s="8">
        <v>24</v>
      </c>
      <c r="M19" s="8">
        <v>10</v>
      </c>
      <c r="N19" s="101">
        <f t="shared" si="3"/>
        <v>0.41666666666666669</v>
      </c>
      <c r="O19" s="8">
        <v>662</v>
      </c>
      <c r="P19" s="8">
        <v>482</v>
      </c>
      <c r="Q19" s="193">
        <f t="shared" si="4"/>
        <v>0.72809667673716016</v>
      </c>
      <c r="R19" s="8">
        <v>61</v>
      </c>
      <c r="S19" s="8">
        <v>21</v>
      </c>
      <c r="T19" s="193">
        <f t="shared" si="5"/>
        <v>0.34426229508196721</v>
      </c>
    </row>
    <row r="20" spans="1:20" s="1" customFormat="1" ht="15" customHeight="1" x14ac:dyDescent="0.55000000000000004">
      <c r="A20" s="8">
        <v>41</v>
      </c>
      <c r="B20" s="9" t="s">
        <v>94</v>
      </c>
      <c r="C20" s="8">
        <v>433</v>
      </c>
      <c r="D20" s="8">
        <v>425</v>
      </c>
      <c r="E20" s="193">
        <f t="shared" si="0"/>
        <v>0.98152424942263283</v>
      </c>
      <c r="F20" s="8">
        <v>140</v>
      </c>
      <c r="G20" s="8">
        <v>67</v>
      </c>
      <c r="H20" s="193">
        <f t="shared" si="1"/>
        <v>0.47857142857142859</v>
      </c>
      <c r="I20" s="8">
        <v>4680</v>
      </c>
      <c r="J20" s="8">
        <v>3036</v>
      </c>
      <c r="K20" s="193">
        <f t="shared" si="2"/>
        <v>0.64871794871794874</v>
      </c>
      <c r="L20" s="8">
        <v>616</v>
      </c>
      <c r="M20" s="8">
        <v>503</v>
      </c>
      <c r="N20" s="101">
        <f t="shared" si="3"/>
        <v>0.81655844155844159</v>
      </c>
      <c r="O20" s="8">
        <v>5296</v>
      </c>
      <c r="P20" s="8">
        <v>3539</v>
      </c>
      <c r="Q20" s="193">
        <f t="shared" si="4"/>
        <v>0.66824018126888218</v>
      </c>
      <c r="R20" s="8">
        <v>584</v>
      </c>
      <c r="S20" s="8">
        <v>248</v>
      </c>
      <c r="T20" s="193">
        <f t="shared" si="5"/>
        <v>0.42465753424657532</v>
      </c>
    </row>
    <row r="21" spans="1:20" s="1" customFormat="1" ht="15" customHeight="1" x14ac:dyDescent="0.55000000000000004">
      <c r="A21" s="8">
        <v>44</v>
      </c>
      <c r="B21" s="9" t="s">
        <v>100</v>
      </c>
      <c r="C21" s="8">
        <v>133</v>
      </c>
      <c r="D21" s="8">
        <v>128</v>
      </c>
      <c r="E21" s="193">
        <f t="shared" si="0"/>
        <v>0.96240601503759393</v>
      </c>
      <c r="F21" s="8">
        <v>30</v>
      </c>
      <c r="G21" s="8">
        <v>29</v>
      </c>
      <c r="H21" s="193">
        <f t="shared" si="1"/>
        <v>0.96666666666666667</v>
      </c>
      <c r="I21" s="8">
        <v>2906</v>
      </c>
      <c r="J21" s="8">
        <v>1920</v>
      </c>
      <c r="K21" s="193">
        <f t="shared" si="2"/>
        <v>0.66070199587061251</v>
      </c>
      <c r="L21" s="8">
        <v>365</v>
      </c>
      <c r="M21" s="8">
        <v>265</v>
      </c>
      <c r="N21" s="101">
        <f t="shared" si="3"/>
        <v>0.72602739726027399</v>
      </c>
      <c r="O21" s="8">
        <v>3271</v>
      </c>
      <c r="P21" s="8">
        <v>2185</v>
      </c>
      <c r="Q21" s="193">
        <f t="shared" si="4"/>
        <v>0.66799143992662791</v>
      </c>
      <c r="R21" s="8">
        <v>173</v>
      </c>
      <c r="S21" s="8">
        <v>95</v>
      </c>
      <c r="T21" s="193">
        <f t="shared" si="5"/>
        <v>0.54913294797687862</v>
      </c>
    </row>
    <row r="22" spans="1:20" s="1" customFormat="1" ht="15" customHeight="1" x14ac:dyDescent="0.55000000000000004">
      <c r="A22" s="8">
        <v>47</v>
      </c>
      <c r="B22" s="9" t="s">
        <v>103</v>
      </c>
      <c r="C22" s="8">
        <v>550</v>
      </c>
      <c r="D22" s="8">
        <v>523</v>
      </c>
      <c r="E22" s="193">
        <f t="shared" si="0"/>
        <v>0.95090909090909093</v>
      </c>
      <c r="F22" s="8">
        <v>85</v>
      </c>
      <c r="G22" s="8">
        <v>32</v>
      </c>
      <c r="H22" s="193">
        <f t="shared" si="1"/>
        <v>0.37647058823529411</v>
      </c>
      <c r="I22" s="8">
        <v>3435</v>
      </c>
      <c r="J22" s="8">
        <v>2120</v>
      </c>
      <c r="K22" s="193">
        <f t="shared" si="2"/>
        <v>0.61717612809315869</v>
      </c>
      <c r="L22" s="8">
        <v>2364</v>
      </c>
      <c r="M22" s="8">
        <v>1932</v>
      </c>
      <c r="N22" s="101">
        <f t="shared" si="3"/>
        <v>0.81725888324873097</v>
      </c>
      <c r="O22" s="8">
        <v>5799</v>
      </c>
      <c r="P22" s="8">
        <v>4052</v>
      </c>
      <c r="Q22" s="193">
        <f t="shared" si="4"/>
        <v>0.69874116226935679</v>
      </c>
      <c r="R22" s="8">
        <v>286</v>
      </c>
      <c r="S22" s="8">
        <v>98</v>
      </c>
      <c r="T22" s="193">
        <f t="shared" si="5"/>
        <v>0.34265734265734266</v>
      </c>
    </row>
    <row r="23" spans="1:20" s="1" customFormat="1" ht="15" customHeight="1" x14ac:dyDescent="0.55000000000000004">
      <c r="A23" s="8">
        <v>50</v>
      </c>
      <c r="B23" s="9" t="s">
        <v>106</v>
      </c>
      <c r="C23" s="8">
        <v>476</v>
      </c>
      <c r="D23" s="8">
        <v>537</v>
      </c>
      <c r="E23" s="193">
        <f t="shared" si="0"/>
        <v>1.1281512605042017</v>
      </c>
      <c r="F23" s="8">
        <v>85</v>
      </c>
      <c r="G23" s="8">
        <v>41</v>
      </c>
      <c r="H23" s="193">
        <f t="shared" si="1"/>
        <v>0.4823529411764706</v>
      </c>
      <c r="I23" s="8">
        <v>3427</v>
      </c>
      <c r="J23" s="8">
        <v>2435</v>
      </c>
      <c r="K23" s="193">
        <f t="shared" si="2"/>
        <v>0.7105339947475926</v>
      </c>
      <c r="L23" s="8">
        <v>957</v>
      </c>
      <c r="M23" s="8">
        <v>787</v>
      </c>
      <c r="N23" s="101">
        <f t="shared" si="3"/>
        <v>0.82236154649947757</v>
      </c>
      <c r="O23" s="8">
        <v>4384</v>
      </c>
      <c r="P23" s="8">
        <v>3222</v>
      </c>
      <c r="Q23" s="193">
        <f t="shared" si="4"/>
        <v>0.73494525547445255</v>
      </c>
      <c r="R23" s="8">
        <v>354</v>
      </c>
      <c r="S23" s="8">
        <v>122</v>
      </c>
      <c r="T23" s="193">
        <f t="shared" si="5"/>
        <v>0.34463276836158191</v>
      </c>
    </row>
    <row r="24" spans="1:20" s="1" customFormat="1" ht="15" customHeight="1" x14ac:dyDescent="0.55000000000000004">
      <c r="A24" s="8">
        <v>52</v>
      </c>
      <c r="B24" s="9" t="s">
        <v>109</v>
      </c>
      <c r="C24" s="8">
        <v>353</v>
      </c>
      <c r="D24" s="8">
        <v>324</v>
      </c>
      <c r="E24" s="193">
        <f t="shared" si="0"/>
        <v>0.9178470254957507</v>
      </c>
      <c r="F24" s="8">
        <v>42</v>
      </c>
      <c r="G24" s="8">
        <v>23</v>
      </c>
      <c r="H24" s="193">
        <f t="shared" si="1"/>
        <v>0.54761904761904767</v>
      </c>
      <c r="I24" s="8">
        <v>2988</v>
      </c>
      <c r="J24" s="8">
        <v>2016</v>
      </c>
      <c r="K24" s="193">
        <f t="shared" si="2"/>
        <v>0.67469879518072284</v>
      </c>
      <c r="L24" s="8">
        <v>172</v>
      </c>
      <c r="M24" s="8">
        <v>165</v>
      </c>
      <c r="N24" s="101">
        <f t="shared" si="3"/>
        <v>0.95930232558139539</v>
      </c>
      <c r="O24" s="8">
        <v>3160</v>
      </c>
      <c r="P24" s="8">
        <v>2181</v>
      </c>
      <c r="Q24" s="193">
        <f t="shared" si="4"/>
        <v>0.69018987341772153</v>
      </c>
      <c r="R24" s="8">
        <v>172</v>
      </c>
      <c r="S24" s="8">
        <v>69</v>
      </c>
      <c r="T24" s="193">
        <f t="shared" si="5"/>
        <v>0.40116279069767441</v>
      </c>
    </row>
    <row r="25" spans="1:20" s="1" customFormat="1" ht="15" customHeight="1" x14ac:dyDescent="0.55000000000000004">
      <c r="A25" s="8">
        <v>54</v>
      </c>
      <c r="B25" s="9" t="s">
        <v>113</v>
      </c>
      <c r="C25" s="8">
        <v>738</v>
      </c>
      <c r="D25" s="8">
        <v>707</v>
      </c>
      <c r="E25" s="193">
        <f t="shared" si="0"/>
        <v>0.95799457994579951</v>
      </c>
      <c r="F25" s="8">
        <v>118</v>
      </c>
      <c r="G25" s="8">
        <v>95</v>
      </c>
      <c r="H25" s="193">
        <f t="shared" si="1"/>
        <v>0.80508474576271183</v>
      </c>
      <c r="I25" s="8">
        <v>5801</v>
      </c>
      <c r="J25" s="8">
        <v>4216</v>
      </c>
      <c r="K25" s="193">
        <f t="shared" si="2"/>
        <v>0.72677124633683843</v>
      </c>
      <c r="L25" s="8">
        <v>282</v>
      </c>
      <c r="M25" s="8">
        <v>375</v>
      </c>
      <c r="N25" s="101">
        <f t="shared" si="3"/>
        <v>1.3297872340425532</v>
      </c>
      <c r="O25" s="8">
        <v>6083</v>
      </c>
      <c r="P25" s="8">
        <v>4591</v>
      </c>
      <c r="Q25" s="193">
        <f t="shared" si="4"/>
        <v>0.75472628637185601</v>
      </c>
      <c r="R25" s="8">
        <v>357</v>
      </c>
      <c r="S25" s="8">
        <v>183</v>
      </c>
      <c r="T25" s="193">
        <f t="shared" si="5"/>
        <v>0.51260504201680668</v>
      </c>
    </row>
    <row r="26" spans="1:20" s="1" customFormat="1" ht="15" customHeight="1" x14ac:dyDescent="0.55000000000000004">
      <c r="A26" s="8">
        <v>63</v>
      </c>
      <c r="B26" s="9" t="s">
        <v>115</v>
      </c>
      <c r="C26" s="8">
        <v>307</v>
      </c>
      <c r="D26" s="8">
        <v>300</v>
      </c>
      <c r="E26" s="193">
        <f t="shared" si="0"/>
        <v>0.9771986970684039</v>
      </c>
      <c r="F26" s="8">
        <v>40</v>
      </c>
      <c r="G26" s="8">
        <v>14</v>
      </c>
      <c r="H26" s="193">
        <f t="shared" si="1"/>
        <v>0.35</v>
      </c>
      <c r="I26" s="8">
        <v>2921</v>
      </c>
      <c r="J26" s="8">
        <v>1834</v>
      </c>
      <c r="K26" s="193">
        <f t="shared" si="2"/>
        <v>0.62786716877781579</v>
      </c>
      <c r="L26" s="8">
        <v>439</v>
      </c>
      <c r="M26" s="8">
        <v>387</v>
      </c>
      <c r="N26" s="101">
        <f t="shared" si="3"/>
        <v>0.8815489749430524</v>
      </c>
      <c r="O26" s="8">
        <v>3360</v>
      </c>
      <c r="P26" s="8">
        <v>2221</v>
      </c>
      <c r="Q26" s="193">
        <f t="shared" si="4"/>
        <v>0.66101190476190474</v>
      </c>
      <c r="R26" s="8">
        <v>191</v>
      </c>
      <c r="S26" s="8">
        <v>65</v>
      </c>
      <c r="T26" s="193">
        <f t="shared" si="5"/>
        <v>0.34031413612565448</v>
      </c>
    </row>
    <row r="27" spans="1:20" s="1" customFormat="1" ht="15" customHeight="1" x14ac:dyDescent="0.55000000000000004">
      <c r="A27" s="8">
        <v>66</v>
      </c>
      <c r="B27" s="9" t="s">
        <v>119</v>
      </c>
      <c r="C27" s="8">
        <v>872</v>
      </c>
      <c r="D27" s="8">
        <v>822</v>
      </c>
      <c r="E27" s="193">
        <f t="shared" si="0"/>
        <v>0.94266055045871555</v>
      </c>
      <c r="F27" s="8">
        <v>56</v>
      </c>
      <c r="G27" s="8">
        <v>29</v>
      </c>
      <c r="H27" s="193">
        <f t="shared" si="1"/>
        <v>0.5178571428571429</v>
      </c>
      <c r="I27" s="8">
        <v>5490</v>
      </c>
      <c r="J27" s="8">
        <v>3646</v>
      </c>
      <c r="K27" s="193">
        <f t="shared" si="2"/>
        <v>0.66411657559198545</v>
      </c>
      <c r="L27" s="8">
        <v>2037</v>
      </c>
      <c r="M27" s="8">
        <v>1497</v>
      </c>
      <c r="N27" s="101">
        <f t="shared" si="3"/>
        <v>0.73490427098674527</v>
      </c>
      <c r="O27" s="8">
        <v>7527</v>
      </c>
      <c r="P27" s="8">
        <v>5143</v>
      </c>
      <c r="Q27" s="193">
        <f t="shared" si="4"/>
        <v>0.68327354855852263</v>
      </c>
      <c r="R27" s="8">
        <v>264</v>
      </c>
      <c r="S27" s="8">
        <v>135</v>
      </c>
      <c r="T27" s="193">
        <f t="shared" si="5"/>
        <v>0.51136363636363635</v>
      </c>
    </row>
    <row r="28" spans="1:20" s="1" customFormat="1" ht="15" customHeight="1" x14ac:dyDescent="0.55000000000000004">
      <c r="A28" s="8">
        <v>68</v>
      </c>
      <c r="B28" s="9" t="s">
        <v>122</v>
      </c>
      <c r="C28" s="8">
        <v>1462</v>
      </c>
      <c r="D28" s="8">
        <v>1490</v>
      </c>
      <c r="E28" s="193">
        <f t="shared" si="0"/>
        <v>1.0191518467852256</v>
      </c>
      <c r="F28" s="8">
        <v>230</v>
      </c>
      <c r="G28" s="8">
        <v>102</v>
      </c>
      <c r="H28" s="193">
        <f t="shared" si="1"/>
        <v>0.44347826086956521</v>
      </c>
      <c r="I28" s="8">
        <v>11300</v>
      </c>
      <c r="J28" s="8">
        <v>6718</v>
      </c>
      <c r="K28" s="193">
        <f t="shared" si="2"/>
        <v>0.5945132743362832</v>
      </c>
      <c r="L28" s="8">
        <v>5212</v>
      </c>
      <c r="M28" s="8">
        <v>3799</v>
      </c>
      <c r="N28" s="101">
        <f t="shared" si="3"/>
        <v>0.72889485801995391</v>
      </c>
      <c r="O28" s="8">
        <v>16512</v>
      </c>
      <c r="P28" s="8">
        <v>10517</v>
      </c>
      <c r="Q28" s="193">
        <f t="shared" si="4"/>
        <v>0.63693071705426352</v>
      </c>
      <c r="R28" s="8">
        <v>760</v>
      </c>
      <c r="S28" s="8">
        <v>293</v>
      </c>
      <c r="T28" s="193">
        <f t="shared" si="5"/>
        <v>0.38552631578947366</v>
      </c>
    </row>
    <row r="29" spans="1:20" s="1" customFormat="1" ht="15" customHeight="1" x14ac:dyDescent="0.55000000000000004">
      <c r="A29" s="8">
        <v>70</v>
      </c>
      <c r="B29" s="9" t="s">
        <v>130</v>
      </c>
      <c r="C29" s="8">
        <v>180</v>
      </c>
      <c r="D29" s="8">
        <v>173</v>
      </c>
      <c r="E29" s="193">
        <f t="shared" si="0"/>
        <v>0.96111111111111114</v>
      </c>
      <c r="F29" s="8">
        <v>54</v>
      </c>
      <c r="G29" s="8">
        <v>19</v>
      </c>
      <c r="H29" s="193">
        <f t="shared" si="1"/>
        <v>0.35185185185185186</v>
      </c>
      <c r="I29" s="8">
        <v>1891</v>
      </c>
      <c r="J29" s="8">
        <v>1283</v>
      </c>
      <c r="K29" s="193">
        <f t="shared" si="2"/>
        <v>0.67847699629825486</v>
      </c>
      <c r="L29" s="8">
        <v>89</v>
      </c>
      <c r="M29" s="8">
        <v>77</v>
      </c>
      <c r="N29" s="101">
        <f t="shared" si="3"/>
        <v>0.8651685393258427</v>
      </c>
      <c r="O29" s="8">
        <v>1980</v>
      </c>
      <c r="P29" s="8">
        <v>1360</v>
      </c>
      <c r="Q29" s="193">
        <f t="shared" si="4"/>
        <v>0.68686868686868685</v>
      </c>
      <c r="R29" s="8">
        <v>120</v>
      </c>
      <c r="S29" s="8">
        <v>57</v>
      </c>
      <c r="T29" s="193">
        <f t="shared" si="5"/>
        <v>0.47499999999999998</v>
      </c>
    </row>
    <row r="30" spans="1:20" s="1" customFormat="1" ht="15" customHeight="1" x14ac:dyDescent="0.55000000000000004">
      <c r="A30" s="8">
        <v>73</v>
      </c>
      <c r="B30" s="9" t="s">
        <v>132</v>
      </c>
      <c r="C30" s="8">
        <v>438</v>
      </c>
      <c r="D30" s="8">
        <v>431</v>
      </c>
      <c r="E30" s="193">
        <f t="shared" si="0"/>
        <v>0.98401826484018262</v>
      </c>
      <c r="F30" s="8">
        <v>82</v>
      </c>
      <c r="G30" s="8">
        <v>41</v>
      </c>
      <c r="H30" s="193">
        <f t="shared" si="1"/>
        <v>0.5</v>
      </c>
      <c r="I30" s="8">
        <v>5863</v>
      </c>
      <c r="J30" s="8">
        <v>3691</v>
      </c>
      <c r="K30" s="193">
        <f t="shared" si="2"/>
        <v>0.62954119051680024</v>
      </c>
      <c r="L30" s="8">
        <v>454</v>
      </c>
      <c r="M30" s="8">
        <v>389</v>
      </c>
      <c r="N30" s="101">
        <f t="shared" si="3"/>
        <v>0.85682819383259912</v>
      </c>
      <c r="O30" s="8">
        <v>6317</v>
      </c>
      <c r="P30" s="8">
        <v>4080</v>
      </c>
      <c r="Q30" s="193">
        <f t="shared" si="4"/>
        <v>0.64587620706031346</v>
      </c>
      <c r="R30" s="8">
        <v>403</v>
      </c>
      <c r="S30" s="8">
        <v>149</v>
      </c>
      <c r="T30" s="193">
        <f t="shared" si="5"/>
        <v>0.36972704714640198</v>
      </c>
    </row>
    <row r="31" spans="1:20" s="1" customFormat="1" ht="15" customHeight="1" x14ac:dyDescent="0.55000000000000004">
      <c r="A31" s="8">
        <v>76</v>
      </c>
      <c r="B31" s="9" t="s">
        <v>135</v>
      </c>
      <c r="C31" s="8">
        <v>3929</v>
      </c>
      <c r="D31" s="8">
        <v>3760</v>
      </c>
      <c r="E31" s="193">
        <f t="shared" si="0"/>
        <v>0.95698651056248407</v>
      </c>
      <c r="F31" s="8">
        <v>300</v>
      </c>
      <c r="G31" s="8">
        <v>123</v>
      </c>
      <c r="H31" s="193">
        <f t="shared" si="1"/>
        <v>0.41</v>
      </c>
      <c r="I31" s="8">
        <v>24312</v>
      </c>
      <c r="J31" s="8">
        <v>13562</v>
      </c>
      <c r="K31" s="193">
        <f t="shared" si="2"/>
        <v>0.55783152352747611</v>
      </c>
      <c r="L31" s="8">
        <v>12971</v>
      </c>
      <c r="M31" s="8">
        <v>11407</v>
      </c>
      <c r="N31" s="101">
        <f t="shared" si="3"/>
        <v>0.87942332896461339</v>
      </c>
      <c r="O31" s="8">
        <v>37283</v>
      </c>
      <c r="P31" s="8">
        <v>24969</v>
      </c>
      <c r="Q31" s="193">
        <f t="shared" si="4"/>
        <v>0.66971541989646755</v>
      </c>
      <c r="R31" s="8">
        <v>818</v>
      </c>
      <c r="S31" s="8">
        <v>323</v>
      </c>
      <c r="T31" s="193">
        <f t="shared" si="5"/>
        <v>0.39486552567237165</v>
      </c>
    </row>
    <row r="32" spans="1:20" s="1" customFormat="1" ht="15" customHeight="1" x14ac:dyDescent="0.55000000000000004">
      <c r="A32" s="8">
        <v>81</v>
      </c>
      <c r="B32" s="9" t="s">
        <v>146</v>
      </c>
      <c r="C32" s="8">
        <v>46</v>
      </c>
      <c r="D32" s="8">
        <v>45</v>
      </c>
      <c r="E32" s="193">
        <f t="shared" si="0"/>
        <v>0.97826086956521741</v>
      </c>
      <c r="F32" s="8">
        <v>33</v>
      </c>
      <c r="G32" s="8">
        <v>15</v>
      </c>
      <c r="H32" s="193">
        <f t="shared" si="1"/>
        <v>0.45454545454545453</v>
      </c>
      <c r="I32" s="8">
        <v>455</v>
      </c>
      <c r="J32" s="8">
        <v>272</v>
      </c>
      <c r="K32" s="193">
        <f t="shared" si="2"/>
        <v>0.59780219780219779</v>
      </c>
      <c r="L32" s="8">
        <v>34</v>
      </c>
      <c r="M32" s="8">
        <v>19</v>
      </c>
      <c r="N32" s="101">
        <f t="shared" si="3"/>
        <v>0.55882352941176472</v>
      </c>
      <c r="O32" s="8">
        <v>489</v>
      </c>
      <c r="P32" s="8">
        <v>291</v>
      </c>
      <c r="Q32" s="193">
        <f t="shared" si="4"/>
        <v>0.59509202453987731</v>
      </c>
      <c r="R32" s="8">
        <v>102</v>
      </c>
      <c r="S32" s="8">
        <v>30</v>
      </c>
      <c r="T32" s="193">
        <f t="shared" si="5"/>
        <v>0.29411764705882354</v>
      </c>
    </row>
    <row r="33" spans="1:20" s="1" customFormat="1" ht="15" customHeight="1" x14ac:dyDescent="0.55000000000000004">
      <c r="A33" s="8">
        <v>85</v>
      </c>
      <c r="B33" s="9" t="s">
        <v>148</v>
      </c>
      <c r="C33" s="8">
        <v>269</v>
      </c>
      <c r="D33" s="8">
        <v>264</v>
      </c>
      <c r="E33" s="193">
        <f t="shared" si="0"/>
        <v>0.98141263940520451</v>
      </c>
      <c r="F33" s="8">
        <v>90</v>
      </c>
      <c r="G33" s="8">
        <v>45</v>
      </c>
      <c r="H33" s="193">
        <f t="shared" si="1"/>
        <v>0.5</v>
      </c>
      <c r="I33" s="8">
        <v>1829</v>
      </c>
      <c r="J33" s="8">
        <v>1050</v>
      </c>
      <c r="K33" s="193">
        <f t="shared" si="2"/>
        <v>0.57408419901585561</v>
      </c>
      <c r="L33" s="8">
        <v>87</v>
      </c>
      <c r="M33" s="8">
        <v>89</v>
      </c>
      <c r="N33" s="101">
        <f t="shared" si="3"/>
        <v>1.0229885057471264</v>
      </c>
      <c r="O33" s="8">
        <v>1916</v>
      </c>
      <c r="P33" s="8">
        <v>1139</v>
      </c>
      <c r="Q33" s="193">
        <f t="shared" si="4"/>
        <v>0.5944676409185804</v>
      </c>
      <c r="R33" s="8">
        <v>315</v>
      </c>
      <c r="S33" s="8">
        <v>110</v>
      </c>
      <c r="T33" s="193">
        <f t="shared" si="5"/>
        <v>0.34920634920634919</v>
      </c>
    </row>
    <row r="34" spans="1:20" s="1" customFormat="1" ht="15" customHeight="1" x14ac:dyDescent="0.55000000000000004">
      <c r="A34" s="8">
        <v>86</v>
      </c>
      <c r="B34" s="9" t="s">
        <v>150</v>
      </c>
      <c r="C34" s="8">
        <v>65</v>
      </c>
      <c r="D34" s="8">
        <v>65</v>
      </c>
      <c r="E34" s="193">
        <f t="shared" si="0"/>
        <v>1</v>
      </c>
      <c r="F34" s="8">
        <v>35</v>
      </c>
      <c r="G34" s="8">
        <v>27</v>
      </c>
      <c r="H34" s="193">
        <f t="shared" si="1"/>
        <v>0.77142857142857146</v>
      </c>
      <c r="I34" s="8">
        <v>502</v>
      </c>
      <c r="J34" s="8">
        <v>605</v>
      </c>
      <c r="K34" s="193">
        <f t="shared" si="2"/>
        <v>1.2051792828685259</v>
      </c>
      <c r="L34" s="8">
        <v>8</v>
      </c>
      <c r="M34" s="8">
        <v>7</v>
      </c>
      <c r="N34" s="101">
        <f t="shared" si="3"/>
        <v>0.875</v>
      </c>
      <c r="O34" s="8">
        <v>510</v>
      </c>
      <c r="P34" s="8">
        <v>612</v>
      </c>
      <c r="Q34" s="193">
        <f t="shared" si="4"/>
        <v>1.2</v>
      </c>
      <c r="R34" s="8">
        <v>88</v>
      </c>
      <c r="S34" s="8">
        <v>65</v>
      </c>
      <c r="T34" s="193">
        <f t="shared" si="5"/>
        <v>0.73863636363636365</v>
      </c>
    </row>
    <row r="35" spans="1:20" s="1" customFormat="1" ht="15" customHeight="1" x14ac:dyDescent="0.55000000000000004">
      <c r="A35" s="8">
        <v>88</v>
      </c>
      <c r="B35" s="9" t="s">
        <v>152</v>
      </c>
      <c r="C35" s="8">
        <v>127</v>
      </c>
      <c r="D35" s="8">
        <v>125</v>
      </c>
      <c r="E35" s="193">
        <f t="shared" si="0"/>
        <v>0.98425196850393704</v>
      </c>
      <c r="F35" s="8">
        <v>10</v>
      </c>
      <c r="G35" s="8">
        <v>3</v>
      </c>
      <c r="H35" s="193">
        <f t="shared" si="1"/>
        <v>0.3</v>
      </c>
      <c r="I35" s="8">
        <v>502</v>
      </c>
      <c r="J35" s="8">
        <v>299</v>
      </c>
      <c r="K35" s="193">
        <f t="shared" si="2"/>
        <v>0.59561752988047811</v>
      </c>
      <c r="L35" s="8">
        <v>48</v>
      </c>
      <c r="M35" s="8">
        <v>21</v>
      </c>
      <c r="N35" s="101">
        <f t="shared" si="3"/>
        <v>0.4375</v>
      </c>
      <c r="O35" s="8">
        <v>550</v>
      </c>
      <c r="P35" s="8">
        <v>320</v>
      </c>
      <c r="Q35" s="193">
        <f t="shared" si="4"/>
        <v>0.58181818181818179</v>
      </c>
      <c r="R35" s="8">
        <v>20</v>
      </c>
      <c r="S35" s="8">
        <v>5</v>
      </c>
      <c r="T35" s="193">
        <f t="shared" si="5"/>
        <v>0.25</v>
      </c>
    </row>
    <row r="36" spans="1:20" s="1" customFormat="1" ht="15" customHeight="1" x14ac:dyDescent="0.55000000000000004">
      <c r="A36" s="8">
        <v>91</v>
      </c>
      <c r="B36" s="9" t="s">
        <v>154</v>
      </c>
      <c r="C36" s="8">
        <v>25</v>
      </c>
      <c r="D36" s="8">
        <v>25</v>
      </c>
      <c r="E36" s="193">
        <f t="shared" si="0"/>
        <v>1</v>
      </c>
      <c r="F36" s="8">
        <v>19</v>
      </c>
      <c r="G36" s="8">
        <v>11</v>
      </c>
      <c r="H36" s="193">
        <f t="shared" si="1"/>
        <v>0.57894736842105265</v>
      </c>
      <c r="I36" s="8">
        <v>193</v>
      </c>
      <c r="J36" s="8">
        <v>153</v>
      </c>
      <c r="K36" s="193">
        <f t="shared" si="2"/>
        <v>0.79274611398963735</v>
      </c>
      <c r="L36" s="8">
        <v>72</v>
      </c>
      <c r="M36" s="8">
        <v>46</v>
      </c>
      <c r="N36" s="101">
        <f t="shared" si="3"/>
        <v>0.63888888888888884</v>
      </c>
      <c r="O36" s="8">
        <v>265</v>
      </c>
      <c r="P36" s="8">
        <v>199</v>
      </c>
      <c r="Q36" s="193">
        <f t="shared" si="4"/>
        <v>0.75094339622641515</v>
      </c>
      <c r="R36" s="8">
        <v>72</v>
      </c>
      <c r="S36" s="8">
        <v>38</v>
      </c>
      <c r="T36" s="193">
        <f t="shared" si="5"/>
        <v>0.52777777777777779</v>
      </c>
    </row>
    <row r="37" spans="1:20" s="1" customFormat="1" ht="15" customHeight="1" x14ac:dyDescent="0.55000000000000004">
      <c r="A37" s="8">
        <v>94</v>
      </c>
      <c r="B37" s="9" t="s">
        <v>156</v>
      </c>
      <c r="C37" s="8">
        <v>11</v>
      </c>
      <c r="D37" s="8">
        <v>8</v>
      </c>
      <c r="E37" s="193">
        <f t="shared" si="0"/>
        <v>0.72727272727272729</v>
      </c>
      <c r="F37" s="8">
        <v>10</v>
      </c>
      <c r="G37" s="8">
        <v>5</v>
      </c>
      <c r="H37" s="193">
        <f t="shared" si="1"/>
        <v>0.5</v>
      </c>
      <c r="I37" s="8">
        <v>91</v>
      </c>
      <c r="J37" s="8">
        <v>57</v>
      </c>
      <c r="K37" s="193">
        <f t="shared" si="2"/>
        <v>0.62637362637362637</v>
      </c>
      <c r="L37" s="8">
        <v>12</v>
      </c>
      <c r="M37" s="8">
        <v>3</v>
      </c>
      <c r="N37" s="101">
        <f t="shared" si="3"/>
        <v>0.25</v>
      </c>
      <c r="O37" s="8">
        <v>103</v>
      </c>
      <c r="P37" s="8">
        <v>60</v>
      </c>
      <c r="Q37" s="193">
        <f t="shared" si="4"/>
        <v>0.58252427184466016</v>
      </c>
      <c r="R37" s="8">
        <v>36</v>
      </c>
      <c r="S37" s="8">
        <v>29</v>
      </c>
      <c r="T37" s="193">
        <f t="shared" si="5"/>
        <v>0.80555555555555558</v>
      </c>
    </row>
    <row r="38" spans="1:20" s="1" customFormat="1" ht="15" customHeight="1" x14ac:dyDescent="0.55000000000000004">
      <c r="A38" s="8">
        <v>95</v>
      </c>
      <c r="B38" s="9" t="s">
        <v>158</v>
      </c>
      <c r="C38" s="8">
        <v>21</v>
      </c>
      <c r="D38" s="8">
        <v>20</v>
      </c>
      <c r="E38" s="193">
        <f t="shared" si="0"/>
        <v>0.95238095238095233</v>
      </c>
      <c r="F38" s="8">
        <v>20</v>
      </c>
      <c r="G38" s="8">
        <v>17</v>
      </c>
      <c r="H38" s="193">
        <f t="shared" si="1"/>
        <v>0.85</v>
      </c>
      <c r="I38" s="8">
        <v>340</v>
      </c>
      <c r="J38" s="8">
        <v>295</v>
      </c>
      <c r="K38" s="193">
        <f t="shared" si="2"/>
        <v>0.86764705882352944</v>
      </c>
      <c r="L38" s="8">
        <v>1</v>
      </c>
      <c r="M38" s="8">
        <v>1</v>
      </c>
      <c r="N38" s="101">
        <f t="shared" si="3"/>
        <v>1</v>
      </c>
      <c r="O38" s="8">
        <v>341</v>
      </c>
      <c r="P38" s="8">
        <v>296</v>
      </c>
      <c r="Q38" s="193">
        <f t="shared" si="4"/>
        <v>0.86803519061583578</v>
      </c>
      <c r="R38" s="8">
        <v>97</v>
      </c>
      <c r="S38" s="8">
        <v>51</v>
      </c>
      <c r="T38" s="193">
        <f t="shared" si="5"/>
        <v>0.52577319587628868</v>
      </c>
    </row>
    <row r="39" spans="1:20" s="1" customFormat="1" ht="15" customHeight="1" x14ac:dyDescent="0.55000000000000004">
      <c r="A39" s="8">
        <v>97</v>
      </c>
      <c r="B39" s="9" t="s">
        <v>160</v>
      </c>
      <c r="C39" s="8">
        <v>3</v>
      </c>
      <c r="D39" s="8">
        <v>2</v>
      </c>
      <c r="E39" s="193">
        <f t="shared" si="0"/>
        <v>0.66666666666666663</v>
      </c>
      <c r="F39" s="8">
        <v>4</v>
      </c>
      <c r="G39" s="8">
        <v>2</v>
      </c>
      <c r="H39" s="193">
        <f t="shared" si="1"/>
        <v>0.5</v>
      </c>
      <c r="I39" s="8">
        <v>91</v>
      </c>
      <c r="J39" s="8">
        <v>39</v>
      </c>
      <c r="K39" s="193">
        <f t="shared" si="2"/>
        <v>0.42857142857142855</v>
      </c>
      <c r="L39" s="8">
        <v>10</v>
      </c>
      <c r="M39" s="8">
        <v>3</v>
      </c>
      <c r="N39" s="101">
        <f t="shared" si="3"/>
        <v>0.3</v>
      </c>
      <c r="O39" s="8">
        <v>101</v>
      </c>
      <c r="P39" s="8">
        <v>42</v>
      </c>
      <c r="Q39" s="193">
        <f t="shared" si="4"/>
        <v>0.41584158415841582</v>
      </c>
      <c r="R39" s="8">
        <v>34</v>
      </c>
      <c r="S39" s="8">
        <v>18</v>
      </c>
      <c r="T39" s="193">
        <f t="shared" si="5"/>
        <v>0.52941176470588236</v>
      </c>
    </row>
    <row r="40" spans="1:20" s="1" customFormat="1" ht="15" customHeight="1" thickBot="1" x14ac:dyDescent="0.6">
      <c r="A40" s="38">
        <v>99</v>
      </c>
      <c r="B40" s="395" t="s">
        <v>162</v>
      </c>
      <c r="C40" s="38">
        <v>15</v>
      </c>
      <c r="D40" s="8">
        <v>13</v>
      </c>
      <c r="E40" s="193">
        <f t="shared" si="0"/>
        <v>0.8666666666666667</v>
      </c>
      <c r="F40" s="38">
        <v>5</v>
      </c>
      <c r="G40" s="8">
        <v>3</v>
      </c>
      <c r="H40" s="193">
        <f t="shared" si="1"/>
        <v>0.6</v>
      </c>
      <c r="I40" s="38">
        <v>200</v>
      </c>
      <c r="J40" s="8">
        <v>149</v>
      </c>
      <c r="K40" s="193">
        <f t="shared" si="2"/>
        <v>0.745</v>
      </c>
      <c r="L40" s="38">
        <v>1</v>
      </c>
      <c r="M40" s="8">
        <v>0</v>
      </c>
      <c r="N40" s="148">
        <f t="shared" si="3"/>
        <v>0</v>
      </c>
      <c r="O40" s="38">
        <v>201</v>
      </c>
      <c r="P40" s="8">
        <v>149</v>
      </c>
      <c r="Q40" s="193">
        <f t="shared" si="4"/>
        <v>0.74129353233830841</v>
      </c>
      <c r="R40" s="38">
        <v>56</v>
      </c>
      <c r="S40" s="8">
        <v>20</v>
      </c>
      <c r="T40" s="193">
        <f t="shared" si="5"/>
        <v>0.35714285714285715</v>
      </c>
    </row>
    <row r="41" spans="1:20" s="7" customFormat="1" ht="20.25" customHeight="1" thickBot="1" x14ac:dyDescent="0.6">
      <c r="A41" s="655" t="s">
        <v>167</v>
      </c>
      <c r="B41" s="656"/>
      <c r="C41" s="154">
        <v>42000</v>
      </c>
      <c r="D41" s="39">
        <f>SUM(D8:D40)</f>
        <v>40945</v>
      </c>
      <c r="E41" s="336">
        <f t="shared" si="0"/>
        <v>0.9748809523809524</v>
      </c>
      <c r="F41" s="39">
        <v>4500</v>
      </c>
      <c r="G41" s="39">
        <f>SUM(G8:G40)</f>
        <v>2079</v>
      </c>
      <c r="H41" s="336">
        <f t="shared" si="1"/>
        <v>0.46200000000000002</v>
      </c>
      <c r="I41" s="39">
        <v>259720</v>
      </c>
      <c r="J41" s="39">
        <f>SUM(J8:J40)</f>
        <v>154093</v>
      </c>
      <c r="K41" s="336">
        <f t="shared" si="2"/>
        <v>0.59330432773756347</v>
      </c>
      <c r="L41" s="39">
        <v>110280</v>
      </c>
      <c r="M41" s="39">
        <f>SUM(M8:M40)</f>
        <v>97019</v>
      </c>
      <c r="N41" s="102">
        <f t="shared" si="3"/>
        <v>0.87975154153064927</v>
      </c>
      <c r="O41" s="39">
        <v>370000</v>
      </c>
      <c r="P41" s="39">
        <f>SUM(P8:P40)</f>
        <v>251112</v>
      </c>
      <c r="Q41" s="336">
        <f t="shared" si="4"/>
        <v>0.67868108108108105</v>
      </c>
      <c r="R41" s="39">
        <v>13000</v>
      </c>
      <c r="S41" s="39">
        <f>SUM(S8:S40)</f>
        <v>5502</v>
      </c>
      <c r="T41" s="336">
        <f t="shared" si="5"/>
        <v>0.42323076923076924</v>
      </c>
    </row>
    <row r="42" spans="1:20" s="1" customFormat="1" ht="8.25" customHeight="1" x14ac:dyDescent="0.55000000000000004">
      <c r="A42" s="394"/>
      <c r="B42" s="394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4" spans="1:20" x14ac:dyDescent="0.55000000000000004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</sheetData>
  <sheetProtection algorithmName="SHA-512" hashValue="bV5G7S4ljz1RiFbsx5HLzgVqO/eDMnRQKl77VPCjMUtnFBHvzIAcQvhnD9T+r5TKxIGm1SAnS/n2wu9Lz/G8CA==" saltValue="oejW3anjzEddCaZPpTsn2Q==" spinCount="100000" sheet="1" objects="1" scenarios="1"/>
  <mergeCells count="4">
    <mergeCell ref="A41:B41"/>
    <mergeCell ref="A6:A7"/>
    <mergeCell ref="B6:B7"/>
    <mergeCell ref="C6:T6"/>
  </mergeCells>
  <conditionalFormatting sqref="C44:T44">
    <cfRule type="cellIs" dxfId="39" priority="43" operator="lessThan">
      <formula>0</formula>
    </cfRule>
  </conditionalFormatting>
  <conditionalFormatting sqref="E8:E41">
    <cfRule type="containsBlanks" priority="37" stopIfTrue="1">
      <formula>LEN(TRIM(E8))=0</formula>
    </cfRule>
    <cfRule type="containsText" priority="38" stopIfTrue="1" operator="containsText" text="N/A">
      <formula>NOT(ISERROR(SEARCH("N/A",E8)))</formula>
    </cfRule>
  </conditionalFormatting>
  <conditionalFormatting sqref="H8:H41">
    <cfRule type="containsBlanks" priority="31" stopIfTrue="1">
      <formula>LEN(TRIM(H8))=0</formula>
    </cfRule>
    <cfRule type="containsText" priority="32" stopIfTrue="1" operator="containsText" text="N/A">
      <formula>NOT(ISERROR(SEARCH("N/A",H8)))</formula>
    </cfRule>
  </conditionalFormatting>
  <conditionalFormatting sqref="K8:K41">
    <cfRule type="containsBlanks" priority="13" stopIfTrue="1">
      <formula>LEN(TRIM(K8))=0</formula>
    </cfRule>
    <cfRule type="containsText" priority="14" stopIfTrue="1" operator="containsText" text="N/A">
      <formula>NOT(ISERROR(SEARCH("N/A",K8)))</formula>
    </cfRule>
  </conditionalFormatting>
  <conditionalFormatting sqref="Q8:Q41">
    <cfRule type="containsBlanks" priority="7" stopIfTrue="1">
      <formula>LEN(TRIM(Q8))=0</formula>
    </cfRule>
    <cfRule type="containsText" priority="8" stopIfTrue="1" operator="containsText" text="N/A">
      <formula>NOT(ISERROR(SEARCH("N/A",Q8)))</formula>
    </cfRule>
  </conditionalFormatting>
  <conditionalFormatting sqref="T8:T41">
    <cfRule type="containsBlanks" priority="1" stopIfTrue="1">
      <formula>LEN(TRIM(T8))=0</formula>
    </cfRule>
    <cfRule type="containsText" priority="2" stopIfTrue="1" operator="containsText" text="N/A">
      <formula>NOT(ISERROR(SEARCH("N/A",T8)))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9" stopIfTrue="1" operator="greaterThanOrEqual" id="{F1D3D3D1-6901-41A5-8128-639009E8D5B4}">
            <xm:f>'1. Semáforos Abril'!$M$252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A4BADC59-C994-41D2-9D15-8B0DDACB397C}">
            <xm:f>'1. Semáforos Abril'!$K$252</xm:f>
            <xm:f>'1. Semáforos Abril'!$L$252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524D118F-22B6-47EA-9D9C-57761440A789}">
            <xm:f>'1. Semáforos Abril'!$I$252</xm:f>
            <xm:f>'1. Semáforos Abril'!$J$252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73569A2E-40BC-4B84-995A-BEDC8EAC6B9D}">
            <xm:f>'1. Semáforos Abril'!$G$252</xm:f>
            <xm:f>'1. Semáforos Abril'!$H$252</xm:f>
            <x14:dxf>
              <fill>
                <patternFill>
                  <bgColor rgb="FFFF0000"/>
                </patternFill>
              </fill>
            </x14:dxf>
          </x14:cfRule>
          <xm:sqref>E8:E41</xm:sqref>
        </x14:conditionalFormatting>
        <x14:conditionalFormatting xmlns:xm="http://schemas.microsoft.com/office/excel/2006/main">
          <x14:cfRule type="cellIs" priority="33" stopIfTrue="1" operator="greaterThan" id="{5D0E6CCE-CE26-4E01-9ED3-C41A54752557}">
            <xm:f>'1. Semáforos Abril'!$M$261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D6492D16-9300-46D4-82B4-874349FE94E2}">
            <xm:f>'1. Semáforos Abril'!$K$261</xm:f>
            <xm:f>'1. Semáforos Abril'!$L$261</xm:f>
            <x14:dxf>
              <fill>
                <patternFill>
                  <bgColor rgb="FF92D050"/>
                </patternFill>
              </fill>
            </x14:dxf>
          </x14:cfRule>
          <x14:cfRule type="cellIs" priority="35" stopIfTrue="1" operator="between" id="{BDB93CAA-C1B9-4C31-BD7D-6220A032E09B}">
            <xm:f>'1. Semáforos Abril'!$I$261</xm:f>
            <xm:f>'1. Semáforos Abril'!$J$261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641BB114-12E3-4578-B214-D03CA3627BC5}">
            <xm:f>'1. Semáforos Abril'!$G$261</xm:f>
            <xm:f>'1. Semáforos Abril'!$H$261</xm:f>
            <x14:dxf>
              <fill>
                <patternFill>
                  <bgColor rgb="FFFF0000"/>
                </patternFill>
              </fill>
            </x14:dxf>
          </x14:cfRule>
          <xm:sqref>H8:H41</xm:sqref>
        </x14:conditionalFormatting>
        <x14:conditionalFormatting xmlns:xm="http://schemas.microsoft.com/office/excel/2006/main">
          <x14:cfRule type="cellIs" priority="15" stopIfTrue="1" operator="greaterThan" id="{5B3AEE33-0A9E-46D7-B2BD-2D013111903F}">
            <xm:f>'1. Semáforos Abril'!$M$243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23609337-BF33-40E2-94AA-120D1844E0D4}">
            <xm:f>'1. Semáforos Abril'!$K$243</xm:f>
            <xm:f>'1. Semáforos Abril'!$L$234</xm:f>
            <x14:dxf>
              <fill>
                <patternFill>
                  <bgColor rgb="FF92D050"/>
                </patternFill>
              </fill>
            </x14:dxf>
          </x14:cfRule>
          <x14:cfRule type="cellIs" priority="17" stopIfTrue="1" operator="between" id="{38053E3A-5C3E-47A5-8B88-BFD9261BA344}">
            <xm:f>'1. Semáforos Abril'!$I$243</xm:f>
            <xm:f>'1. Semáforos Abril'!$J$243</xm:f>
            <x14:dxf>
              <fill>
                <patternFill>
                  <bgColor rgb="FFFFFF00"/>
                </patternFill>
              </fill>
            </x14:dxf>
          </x14:cfRule>
          <x14:cfRule type="cellIs" priority="18" stopIfTrue="1" operator="between" id="{A67C7F2E-F002-4C43-8C0A-AB018884F2A6}">
            <xm:f>'1. Semáforos Abril'!$G$243</xm:f>
            <xm:f>'1. Semáforos Abril'!$H$243</xm:f>
            <x14:dxf>
              <fill>
                <patternFill>
                  <bgColor rgb="FFFF0000"/>
                </patternFill>
              </fill>
            </x14:dxf>
          </x14:cfRule>
          <xm:sqref>K8:K41</xm:sqref>
        </x14:conditionalFormatting>
        <x14:conditionalFormatting xmlns:xm="http://schemas.microsoft.com/office/excel/2006/main">
          <x14:cfRule type="cellIs" priority="9" stopIfTrue="1" operator="greaterThan" id="{A3B09A9C-A1DB-46FC-9F36-3B15F95429E0}">
            <xm:f>'1. Semáforos Abril'!$M$234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74BBB748-385D-4D6E-B8F3-52C84249A3F3}">
            <xm:f>'1. Semáforos Abril'!$K$234</xm:f>
            <xm:f>'1. Semáforos Abril'!$L$234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EA9E8BC8-A6C4-46CB-A684-4983CF79B720}">
            <xm:f>'1. Semáforos Abril'!$I$234</xm:f>
            <xm:f>'1. Semáforos Abril'!$J$234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2CAAF564-7087-4914-B964-B5CA4024E7BA}">
            <xm:f>'1. Semáforos Abril'!$G$234</xm:f>
            <xm:f>'1. Semáforos Abril'!$H$234</xm:f>
            <x14:dxf>
              <fill>
                <patternFill>
                  <bgColor rgb="FFFF0000"/>
                </patternFill>
              </fill>
            </x14:dxf>
          </x14:cfRule>
          <xm:sqref>Q8:Q41</xm:sqref>
        </x14:conditionalFormatting>
        <x14:conditionalFormatting xmlns:xm="http://schemas.microsoft.com/office/excel/2006/main">
          <x14:cfRule type="cellIs" priority="3" stopIfTrue="1" operator="greaterThan" id="{EA460EB2-D0C0-493C-9853-D9EC5597A501}">
            <xm:f>'1. Semáforos Abril'!$M$243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CAFDB8AB-5E17-4DC9-AF73-8371D0122605}">
            <xm:f>'1. Semáforos Abril'!$K$243</xm:f>
            <xm:f>'1. Semáforos Abril'!$L$234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46A93621-8F9A-40FB-8A72-941FB356F1B2}">
            <xm:f>'1. Semáforos Abril'!$I$243</xm:f>
            <xm:f>'1. Semáforos Abril'!$J$243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2CBBBB8E-CC17-4949-91FA-71DD7DECE605}">
            <xm:f>'1. Semáforos Abril'!$G$243</xm:f>
            <xm:f>'1. Semáforos Abril'!$H$243</xm:f>
            <x14:dxf>
              <fill>
                <patternFill>
                  <bgColor rgb="FFFF0000"/>
                </patternFill>
              </fill>
            </x14:dxf>
          </x14:cfRule>
          <xm:sqref>T8:T41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AB58C-A80F-42E5-B2FC-A7C23A16F2F2}">
  <sheetPr codeName="Hoja11">
    <tabColor theme="9" tint="0.79998168889431442"/>
  </sheetPr>
  <dimension ref="A1:J145"/>
  <sheetViews>
    <sheetView showGridLines="0" showRowColHeaders="0" zoomScale="70" zoomScaleNormal="70" workbookViewId="0">
      <pane xSplit="4" ySplit="7" topLeftCell="E8" activePane="bottomRight" state="frozen"/>
      <selection activeCell="BV8" sqref="BV8"/>
      <selection pane="topRight" activeCell="BV8" sqref="BV8"/>
      <selection pane="bottomLeft" activeCell="BV8" sqref="BV8"/>
      <selection pane="bottomRight" activeCell="F25" sqref="F25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39.41796875" customWidth="1"/>
    <col min="3" max="3" width="13.578125" bestFit="1" customWidth="1"/>
    <col min="4" max="4" width="55.83984375" customWidth="1"/>
    <col min="5" max="10" width="20.578125" customWidth="1"/>
  </cols>
  <sheetData>
    <row r="1" spans="1:10" ht="20.100000000000001" customHeight="1" x14ac:dyDescent="0.55000000000000004">
      <c r="B1" s="183" t="s">
        <v>0</v>
      </c>
      <c r="C1" s="3"/>
      <c r="D1" s="3"/>
      <c r="E1" s="2"/>
      <c r="F1" s="2"/>
      <c r="G1" s="2"/>
      <c r="H1" s="2"/>
      <c r="I1" s="2"/>
      <c r="J1" s="2"/>
    </row>
    <row r="2" spans="1:10" ht="20.100000000000001" customHeight="1" x14ac:dyDescent="0.55000000000000004">
      <c r="B2" s="183" t="s">
        <v>1</v>
      </c>
      <c r="C2" s="3"/>
      <c r="D2" s="3"/>
      <c r="E2" s="2"/>
      <c r="F2" s="2"/>
      <c r="G2" s="2"/>
      <c r="H2" s="2"/>
      <c r="I2" s="2"/>
      <c r="J2" s="2"/>
    </row>
    <row r="3" spans="1:10" ht="20.100000000000001" customHeight="1" x14ac:dyDescent="0.55000000000000004">
      <c r="B3" t="s">
        <v>2</v>
      </c>
      <c r="C3" s="5"/>
      <c r="D3" s="5"/>
      <c r="E3" s="2"/>
      <c r="F3" s="2"/>
      <c r="G3" s="2"/>
      <c r="H3" s="2"/>
      <c r="I3" s="2"/>
      <c r="J3" s="2"/>
    </row>
    <row r="4" spans="1:10" ht="20.100000000000001" customHeight="1" x14ac:dyDescent="0.55000000000000004">
      <c r="A4" s="1"/>
      <c r="B4" t="s">
        <v>703</v>
      </c>
      <c r="C4" s="5"/>
      <c r="D4" s="5"/>
      <c r="E4" s="2"/>
      <c r="F4" s="2"/>
      <c r="G4" s="2"/>
      <c r="H4" s="2"/>
      <c r="I4" s="2"/>
      <c r="J4" s="2"/>
    </row>
    <row r="5" spans="1:10" ht="15.75" customHeight="1" x14ac:dyDescent="0.55000000000000004">
      <c r="A5" s="1"/>
      <c r="B5" s="6"/>
      <c r="C5" s="5"/>
      <c r="D5" s="5"/>
      <c r="E5" s="2"/>
      <c r="F5" s="2"/>
      <c r="G5" s="2"/>
      <c r="H5" s="2"/>
      <c r="I5" s="2"/>
      <c r="J5" s="2"/>
    </row>
    <row r="6" spans="1:10" ht="30.75" customHeight="1" x14ac:dyDescent="0.55000000000000004">
      <c r="A6" s="647" t="s">
        <v>3</v>
      </c>
      <c r="B6" s="647" t="s">
        <v>4</v>
      </c>
      <c r="C6" s="647" t="s">
        <v>5</v>
      </c>
      <c r="D6" s="647" t="s">
        <v>6</v>
      </c>
      <c r="E6" s="658" t="s">
        <v>259</v>
      </c>
      <c r="F6" s="659"/>
      <c r="G6" s="659"/>
      <c r="H6" s="659"/>
      <c r="I6" s="659"/>
      <c r="J6" s="659"/>
    </row>
    <row r="7" spans="1:10" ht="81.75" customHeight="1" x14ac:dyDescent="0.55000000000000004">
      <c r="A7" s="657"/>
      <c r="B7" s="657"/>
      <c r="C7" s="657"/>
      <c r="D7" s="657"/>
      <c r="E7" s="40" t="s">
        <v>667</v>
      </c>
      <c r="F7" s="40" t="s">
        <v>668</v>
      </c>
      <c r="G7" s="40" t="s">
        <v>669</v>
      </c>
      <c r="H7" s="40" t="s">
        <v>670</v>
      </c>
      <c r="I7" s="40" t="s">
        <v>671</v>
      </c>
      <c r="J7" s="40" t="s">
        <v>672</v>
      </c>
    </row>
    <row r="8" spans="1:10" s="1" customFormat="1" ht="15" customHeight="1" x14ac:dyDescent="0.55000000000000004">
      <c r="A8" s="16">
        <v>5</v>
      </c>
      <c r="B8" s="17" t="s">
        <v>21</v>
      </c>
      <c r="C8" s="18">
        <v>9101</v>
      </c>
      <c r="D8" s="17" t="s">
        <v>22</v>
      </c>
      <c r="E8" s="8">
        <v>1633</v>
      </c>
      <c r="F8" s="8">
        <v>1012</v>
      </c>
      <c r="G8" s="193">
        <f>F8/E8</f>
        <v>0.61971830985915488</v>
      </c>
      <c r="H8" s="8">
        <v>61</v>
      </c>
      <c r="I8" s="8">
        <v>15</v>
      </c>
      <c r="J8" s="193">
        <f>IF(H8=0,"N/A",I8/H8)</f>
        <v>0.24590163934426229</v>
      </c>
    </row>
    <row r="9" spans="1:10" s="1" customFormat="1" ht="15" customHeight="1" x14ac:dyDescent="0.55000000000000004">
      <c r="A9" s="16">
        <v>5</v>
      </c>
      <c r="B9" s="17" t="s">
        <v>21</v>
      </c>
      <c r="C9" s="18">
        <v>9127</v>
      </c>
      <c r="D9" s="17" t="s">
        <v>23</v>
      </c>
      <c r="E9" s="8">
        <v>337</v>
      </c>
      <c r="F9" s="8">
        <v>267</v>
      </c>
      <c r="G9" s="193">
        <f t="shared" ref="G9:G72" si="0">F9/E9</f>
        <v>0.79228486646884277</v>
      </c>
      <c r="H9" s="8">
        <v>46</v>
      </c>
      <c r="I9" s="8">
        <v>14</v>
      </c>
      <c r="J9" s="193">
        <f t="shared" ref="J9:J72" si="1">IF(H9=0,"N/A",I9/H9)</f>
        <v>0.30434782608695654</v>
      </c>
    </row>
    <row r="10" spans="1:10" s="1" customFormat="1" ht="15" customHeight="1" x14ac:dyDescent="0.55000000000000004">
      <c r="A10" s="16">
        <v>5</v>
      </c>
      <c r="B10" s="17" t="s">
        <v>21</v>
      </c>
      <c r="C10" s="18">
        <v>9201</v>
      </c>
      <c r="D10" s="17" t="s">
        <v>24</v>
      </c>
      <c r="E10" s="8">
        <v>1447</v>
      </c>
      <c r="F10" s="8">
        <v>647</v>
      </c>
      <c r="G10" s="193">
        <f t="shared" si="0"/>
        <v>0.44713199723565999</v>
      </c>
      <c r="H10" s="8">
        <v>30</v>
      </c>
      <c r="I10" s="8">
        <v>11</v>
      </c>
      <c r="J10" s="193">
        <f t="shared" si="1"/>
        <v>0.36666666666666664</v>
      </c>
    </row>
    <row r="11" spans="1:10" s="1" customFormat="1" ht="15" customHeight="1" x14ac:dyDescent="0.55000000000000004">
      <c r="A11" s="16">
        <v>5</v>
      </c>
      <c r="B11" s="17" t="s">
        <v>21</v>
      </c>
      <c r="C11" s="18">
        <v>9202</v>
      </c>
      <c r="D11" s="17" t="s">
        <v>25</v>
      </c>
      <c r="E11" s="8">
        <v>2845</v>
      </c>
      <c r="F11" s="8">
        <v>1091</v>
      </c>
      <c r="G11" s="193">
        <f t="shared" si="0"/>
        <v>0.38347978910369068</v>
      </c>
      <c r="H11" s="8">
        <v>149</v>
      </c>
      <c r="I11" s="8">
        <v>23</v>
      </c>
      <c r="J11" s="193">
        <f t="shared" si="1"/>
        <v>0.15436241610738255</v>
      </c>
    </row>
    <row r="12" spans="1:10" s="1" customFormat="1" ht="15" customHeight="1" x14ac:dyDescent="0.55000000000000004">
      <c r="A12" s="16">
        <v>5</v>
      </c>
      <c r="B12" s="17" t="s">
        <v>21</v>
      </c>
      <c r="C12" s="18">
        <v>9203</v>
      </c>
      <c r="D12" s="17" t="s">
        <v>26</v>
      </c>
      <c r="E12" s="8">
        <v>1669</v>
      </c>
      <c r="F12" s="8">
        <v>912</v>
      </c>
      <c r="G12" s="193">
        <f t="shared" si="0"/>
        <v>0.54643499101258242</v>
      </c>
      <c r="H12" s="8">
        <v>82</v>
      </c>
      <c r="I12" s="8">
        <v>15</v>
      </c>
      <c r="J12" s="193">
        <f t="shared" si="1"/>
        <v>0.18292682926829268</v>
      </c>
    </row>
    <row r="13" spans="1:10" s="1" customFormat="1" ht="15" customHeight="1" x14ac:dyDescent="0.55000000000000004">
      <c r="A13" s="16">
        <v>5</v>
      </c>
      <c r="B13" s="17" t="s">
        <v>21</v>
      </c>
      <c r="C13" s="18">
        <v>9204</v>
      </c>
      <c r="D13" s="17" t="s">
        <v>27</v>
      </c>
      <c r="E13" s="8">
        <v>3942</v>
      </c>
      <c r="F13" s="8">
        <v>2101</v>
      </c>
      <c r="G13" s="193">
        <f t="shared" si="0"/>
        <v>0.53297818366311522</v>
      </c>
      <c r="H13" s="8">
        <v>183</v>
      </c>
      <c r="I13" s="8">
        <v>36</v>
      </c>
      <c r="J13" s="193">
        <f t="shared" si="1"/>
        <v>0.19672131147540983</v>
      </c>
    </row>
    <row r="14" spans="1:10" s="1" customFormat="1" ht="15" customHeight="1" x14ac:dyDescent="0.55000000000000004">
      <c r="A14" s="16">
        <v>5</v>
      </c>
      <c r="B14" s="17" t="s">
        <v>21</v>
      </c>
      <c r="C14" s="18">
        <v>9205</v>
      </c>
      <c r="D14" s="17" t="s">
        <v>28</v>
      </c>
      <c r="E14" s="8">
        <v>2470</v>
      </c>
      <c r="F14" s="8">
        <v>1095</v>
      </c>
      <c r="G14" s="193">
        <f t="shared" si="0"/>
        <v>0.44331983805668018</v>
      </c>
      <c r="H14" s="8">
        <v>64</v>
      </c>
      <c r="I14" s="8">
        <v>22</v>
      </c>
      <c r="J14" s="193">
        <f t="shared" si="1"/>
        <v>0.34375</v>
      </c>
    </row>
    <row r="15" spans="1:10" s="1" customFormat="1" ht="15" customHeight="1" x14ac:dyDescent="0.55000000000000004">
      <c r="A15" s="16">
        <v>5</v>
      </c>
      <c r="B15" s="17" t="s">
        <v>21</v>
      </c>
      <c r="C15" s="18">
        <v>9206</v>
      </c>
      <c r="D15" s="17" t="s">
        <v>29</v>
      </c>
      <c r="E15" s="8">
        <v>3532</v>
      </c>
      <c r="F15" s="8">
        <v>1973</v>
      </c>
      <c r="G15" s="193">
        <f t="shared" si="0"/>
        <v>0.55860702151755381</v>
      </c>
      <c r="H15" s="8">
        <v>88</v>
      </c>
      <c r="I15" s="8">
        <v>27</v>
      </c>
      <c r="J15" s="193">
        <f t="shared" si="1"/>
        <v>0.30681818181818182</v>
      </c>
    </row>
    <row r="16" spans="1:10" s="1" customFormat="1" ht="15" customHeight="1" x14ac:dyDescent="0.55000000000000004">
      <c r="A16" s="16">
        <v>5</v>
      </c>
      <c r="B16" s="17" t="s">
        <v>21</v>
      </c>
      <c r="C16" s="18">
        <v>9301</v>
      </c>
      <c r="D16" s="17" t="s">
        <v>30</v>
      </c>
      <c r="E16" s="8">
        <v>7609</v>
      </c>
      <c r="F16" s="8">
        <v>4020</v>
      </c>
      <c r="G16" s="193">
        <f t="shared" si="0"/>
        <v>0.52832172427388624</v>
      </c>
      <c r="H16" s="8">
        <v>133</v>
      </c>
      <c r="I16" s="8">
        <v>29</v>
      </c>
      <c r="J16" s="193">
        <f t="shared" si="1"/>
        <v>0.21804511278195488</v>
      </c>
    </row>
    <row r="17" spans="1:10" s="1" customFormat="1" ht="15" customHeight="1" x14ac:dyDescent="0.55000000000000004">
      <c r="A17" s="16">
        <v>5</v>
      </c>
      <c r="B17" s="17" t="s">
        <v>21</v>
      </c>
      <c r="C17" s="18">
        <v>9401</v>
      </c>
      <c r="D17" s="17" t="s">
        <v>31</v>
      </c>
      <c r="E17" s="8">
        <v>2922</v>
      </c>
      <c r="F17" s="8">
        <v>1281</v>
      </c>
      <c r="G17" s="193">
        <f t="shared" si="0"/>
        <v>0.4383983572895277</v>
      </c>
      <c r="H17" s="8">
        <v>143</v>
      </c>
      <c r="I17" s="8">
        <v>39</v>
      </c>
      <c r="J17" s="193">
        <f t="shared" si="1"/>
        <v>0.27272727272727271</v>
      </c>
    </row>
    <row r="18" spans="1:10" s="1" customFormat="1" ht="15" customHeight="1" x14ac:dyDescent="0.55000000000000004">
      <c r="A18" s="16">
        <v>5</v>
      </c>
      <c r="B18" s="17" t="s">
        <v>21</v>
      </c>
      <c r="C18" s="18">
        <v>9402</v>
      </c>
      <c r="D18" s="17" t="s">
        <v>32</v>
      </c>
      <c r="E18" s="8">
        <v>6069</v>
      </c>
      <c r="F18" s="8">
        <v>3137</v>
      </c>
      <c r="G18" s="193">
        <f t="shared" si="0"/>
        <v>0.51688910858461035</v>
      </c>
      <c r="H18" s="8">
        <v>259</v>
      </c>
      <c r="I18" s="8">
        <v>50</v>
      </c>
      <c r="J18" s="193">
        <f t="shared" si="1"/>
        <v>0.19305019305019305</v>
      </c>
    </row>
    <row r="19" spans="1:10" s="1" customFormat="1" ht="15" customHeight="1" x14ac:dyDescent="0.55000000000000004">
      <c r="A19" s="16">
        <v>5</v>
      </c>
      <c r="B19" s="17" t="s">
        <v>21</v>
      </c>
      <c r="C19" s="18">
        <v>9501</v>
      </c>
      <c r="D19" s="17" t="s">
        <v>33</v>
      </c>
      <c r="E19" s="8">
        <v>1044</v>
      </c>
      <c r="F19" s="8">
        <v>385</v>
      </c>
      <c r="G19" s="193">
        <f t="shared" si="0"/>
        <v>0.36877394636015326</v>
      </c>
      <c r="H19" s="8">
        <v>70</v>
      </c>
      <c r="I19" s="8">
        <v>20</v>
      </c>
      <c r="J19" s="193">
        <f t="shared" si="1"/>
        <v>0.2857142857142857</v>
      </c>
    </row>
    <row r="20" spans="1:10" s="1" customFormat="1" ht="15" customHeight="1" x14ac:dyDescent="0.55000000000000004">
      <c r="A20" s="16">
        <v>5</v>
      </c>
      <c r="B20" s="17" t="s">
        <v>21</v>
      </c>
      <c r="C20" s="18">
        <v>9502</v>
      </c>
      <c r="D20" s="17" t="s">
        <v>34</v>
      </c>
      <c r="E20" s="8">
        <v>1377</v>
      </c>
      <c r="F20" s="8">
        <v>844</v>
      </c>
      <c r="G20" s="193">
        <f t="shared" si="0"/>
        <v>0.61292665214233844</v>
      </c>
      <c r="H20" s="8">
        <v>55</v>
      </c>
      <c r="I20" s="8">
        <v>8</v>
      </c>
      <c r="J20" s="193">
        <f t="shared" si="1"/>
        <v>0.14545454545454545</v>
      </c>
    </row>
    <row r="21" spans="1:10" s="1" customFormat="1" ht="15" customHeight="1" x14ac:dyDescent="0.55000000000000004">
      <c r="A21" s="16">
        <v>5</v>
      </c>
      <c r="B21" s="17" t="s">
        <v>21</v>
      </c>
      <c r="C21" s="18">
        <v>9503</v>
      </c>
      <c r="D21" s="17" t="s">
        <v>35</v>
      </c>
      <c r="E21" s="8">
        <v>3641</v>
      </c>
      <c r="F21" s="8">
        <v>2416</v>
      </c>
      <c r="G21" s="193">
        <f t="shared" si="0"/>
        <v>0.66355396868992034</v>
      </c>
      <c r="H21" s="8">
        <v>242</v>
      </c>
      <c r="I21" s="8">
        <v>50</v>
      </c>
      <c r="J21" s="193">
        <f t="shared" si="1"/>
        <v>0.20661157024793389</v>
      </c>
    </row>
    <row r="22" spans="1:10" s="1" customFormat="1" ht="15" customHeight="1" x14ac:dyDescent="0.55000000000000004">
      <c r="A22" s="16">
        <v>5</v>
      </c>
      <c r="B22" s="17" t="s">
        <v>21</v>
      </c>
      <c r="C22" s="18">
        <v>9504</v>
      </c>
      <c r="D22" s="17" t="s">
        <v>36</v>
      </c>
      <c r="E22" s="8">
        <v>3327</v>
      </c>
      <c r="F22" s="8">
        <v>1563</v>
      </c>
      <c r="G22" s="193">
        <f t="shared" si="0"/>
        <v>0.46979260595130751</v>
      </c>
      <c r="H22" s="8">
        <v>168</v>
      </c>
      <c r="I22" s="8">
        <v>40</v>
      </c>
      <c r="J22" s="193">
        <f t="shared" si="1"/>
        <v>0.23809523809523808</v>
      </c>
    </row>
    <row r="23" spans="1:10" s="1" customFormat="1" ht="15" customHeight="1" x14ac:dyDescent="0.55000000000000004">
      <c r="A23" s="16">
        <v>5</v>
      </c>
      <c r="B23" s="17" t="s">
        <v>21</v>
      </c>
      <c r="C23" s="18">
        <v>9549</v>
      </c>
      <c r="D23" s="17" t="s">
        <v>37</v>
      </c>
      <c r="E23" s="8">
        <v>667</v>
      </c>
      <c r="F23" s="8">
        <v>291</v>
      </c>
      <c r="G23" s="193">
        <f t="shared" si="0"/>
        <v>0.43628185907046479</v>
      </c>
      <c r="H23" s="8">
        <v>41</v>
      </c>
      <c r="I23" s="8">
        <v>7</v>
      </c>
      <c r="J23" s="193">
        <f t="shared" si="1"/>
        <v>0.17073170731707318</v>
      </c>
    </row>
    <row r="24" spans="1:10" s="1" customFormat="1" ht="15" customHeight="1" x14ac:dyDescent="0.55000000000000004">
      <c r="A24" s="16">
        <v>8</v>
      </c>
      <c r="B24" s="17" t="s">
        <v>38</v>
      </c>
      <c r="C24" s="18">
        <v>9103</v>
      </c>
      <c r="D24" s="17" t="s">
        <v>39</v>
      </c>
      <c r="E24" s="8">
        <v>1636</v>
      </c>
      <c r="F24" s="8">
        <v>1081</v>
      </c>
      <c r="G24" s="193">
        <f t="shared" si="0"/>
        <v>0.66075794621026895</v>
      </c>
      <c r="H24" s="8">
        <v>122</v>
      </c>
      <c r="I24" s="8">
        <v>48</v>
      </c>
      <c r="J24" s="193">
        <f t="shared" si="1"/>
        <v>0.39344262295081966</v>
      </c>
    </row>
    <row r="25" spans="1:10" s="1" customFormat="1" ht="15" customHeight="1" x14ac:dyDescent="0.55000000000000004">
      <c r="A25" s="16">
        <v>8</v>
      </c>
      <c r="B25" s="17" t="s">
        <v>38</v>
      </c>
      <c r="C25" s="18">
        <v>9207</v>
      </c>
      <c r="D25" s="17" t="s">
        <v>40</v>
      </c>
      <c r="E25" s="8">
        <v>3272</v>
      </c>
      <c r="F25" s="8">
        <v>2026</v>
      </c>
      <c r="G25" s="193">
        <f t="shared" si="0"/>
        <v>0.61919315403422981</v>
      </c>
      <c r="H25" s="8">
        <v>310</v>
      </c>
      <c r="I25" s="8">
        <v>123</v>
      </c>
      <c r="J25" s="193">
        <f t="shared" si="1"/>
        <v>0.39677419354838711</v>
      </c>
    </row>
    <row r="26" spans="1:10" s="1" customFormat="1" ht="15" customHeight="1" x14ac:dyDescent="0.55000000000000004">
      <c r="A26" s="16">
        <v>8</v>
      </c>
      <c r="B26" s="17" t="s">
        <v>38</v>
      </c>
      <c r="C26" s="18">
        <v>9208</v>
      </c>
      <c r="D26" s="17" t="s">
        <v>41</v>
      </c>
      <c r="E26" s="8">
        <v>3272</v>
      </c>
      <c r="F26" s="8">
        <v>1657</v>
      </c>
      <c r="G26" s="193">
        <f t="shared" si="0"/>
        <v>0.50641809290953543</v>
      </c>
      <c r="H26" s="8">
        <v>310</v>
      </c>
      <c r="I26" s="8">
        <v>91</v>
      </c>
      <c r="J26" s="193">
        <f t="shared" si="1"/>
        <v>0.29354838709677417</v>
      </c>
    </row>
    <row r="27" spans="1:10" s="1" customFormat="1" ht="15" customHeight="1" x14ac:dyDescent="0.55000000000000004">
      <c r="A27" s="16">
        <v>8</v>
      </c>
      <c r="B27" s="17" t="s">
        <v>38</v>
      </c>
      <c r="C27" s="18">
        <v>9302</v>
      </c>
      <c r="D27" s="17" t="s">
        <v>42</v>
      </c>
      <c r="E27" s="8">
        <v>8180</v>
      </c>
      <c r="F27" s="8">
        <v>5578</v>
      </c>
      <c r="G27" s="193">
        <f t="shared" si="0"/>
        <v>0.68190709046454767</v>
      </c>
      <c r="H27" s="8">
        <v>335</v>
      </c>
      <c r="I27" s="8">
        <v>129</v>
      </c>
      <c r="J27" s="193">
        <f t="shared" si="1"/>
        <v>0.38507462686567162</v>
      </c>
    </row>
    <row r="28" spans="1:10" s="1" customFormat="1" ht="15" customHeight="1" x14ac:dyDescent="0.55000000000000004">
      <c r="A28" s="16">
        <v>11</v>
      </c>
      <c r="B28" s="17" t="s">
        <v>43</v>
      </c>
      <c r="C28" s="18">
        <v>9209</v>
      </c>
      <c r="D28" s="17" t="s">
        <v>44</v>
      </c>
      <c r="E28" s="8">
        <v>1500</v>
      </c>
      <c r="F28" s="8">
        <v>658</v>
      </c>
      <c r="G28" s="193">
        <f t="shared" si="0"/>
        <v>0.43866666666666665</v>
      </c>
      <c r="H28" s="8">
        <v>80</v>
      </c>
      <c r="I28" s="8">
        <v>15</v>
      </c>
      <c r="J28" s="193">
        <f t="shared" si="1"/>
        <v>0.1875</v>
      </c>
    </row>
    <row r="29" spans="1:10" s="1" customFormat="1" ht="15" customHeight="1" x14ac:dyDescent="0.55000000000000004">
      <c r="A29" s="16">
        <v>11</v>
      </c>
      <c r="B29" s="17" t="s">
        <v>43</v>
      </c>
      <c r="C29" s="18">
        <v>9210</v>
      </c>
      <c r="D29" s="17" t="s">
        <v>45</v>
      </c>
      <c r="E29" s="8">
        <v>4350</v>
      </c>
      <c r="F29" s="8">
        <v>3135</v>
      </c>
      <c r="G29" s="193">
        <f t="shared" si="0"/>
        <v>0.72068965517241379</v>
      </c>
      <c r="H29" s="8">
        <v>165</v>
      </c>
      <c r="I29" s="8">
        <v>54</v>
      </c>
      <c r="J29" s="193">
        <f t="shared" si="1"/>
        <v>0.32727272727272727</v>
      </c>
    </row>
    <row r="30" spans="1:10" s="1" customFormat="1" ht="15" customHeight="1" x14ac:dyDescent="0.55000000000000004">
      <c r="A30" s="16">
        <v>11</v>
      </c>
      <c r="B30" s="17" t="s">
        <v>43</v>
      </c>
      <c r="C30" s="18">
        <v>9211</v>
      </c>
      <c r="D30" s="17" t="s">
        <v>46</v>
      </c>
      <c r="E30" s="8">
        <v>3000</v>
      </c>
      <c r="F30" s="8">
        <v>1923</v>
      </c>
      <c r="G30" s="193">
        <f t="shared" si="0"/>
        <v>0.64100000000000001</v>
      </c>
      <c r="H30" s="8">
        <v>66</v>
      </c>
      <c r="I30" s="8">
        <v>19</v>
      </c>
      <c r="J30" s="193">
        <f t="shared" si="1"/>
        <v>0.2878787878787879</v>
      </c>
    </row>
    <row r="31" spans="1:10" s="1" customFormat="1" ht="15" customHeight="1" x14ac:dyDescent="0.55000000000000004">
      <c r="A31" s="16">
        <v>11</v>
      </c>
      <c r="B31" s="17" t="s">
        <v>43</v>
      </c>
      <c r="C31" s="18">
        <v>9212</v>
      </c>
      <c r="D31" s="17" t="s">
        <v>47</v>
      </c>
      <c r="E31" s="8">
        <v>2900</v>
      </c>
      <c r="F31" s="8">
        <v>1553</v>
      </c>
      <c r="G31" s="193">
        <f t="shared" si="0"/>
        <v>0.53551724137931034</v>
      </c>
      <c r="H31" s="8">
        <v>45</v>
      </c>
      <c r="I31" s="8">
        <v>15</v>
      </c>
      <c r="J31" s="193">
        <f t="shared" si="1"/>
        <v>0.33333333333333331</v>
      </c>
    </row>
    <row r="32" spans="1:10" s="1" customFormat="1" ht="15" customHeight="1" x14ac:dyDescent="0.55000000000000004">
      <c r="A32" s="16">
        <v>11</v>
      </c>
      <c r="B32" s="17" t="s">
        <v>43</v>
      </c>
      <c r="C32" s="18">
        <v>9213</v>
      </c>
      <c r="D32" s="17" t="s">
        <v>48</v>
      </c>
      <c r="E32" s="8">
        <v>3000</v>
      </c>
      <c r="F32" s="8">
        <v>1702</v>
      </c>
      <c r="G32" s="193">
        <f t="shared" si="0"/>
        <v>0.56733333333333336</v>
      </c>
      <c r="H32" s="8">
        <v>56</v>
      </c>
      <c r="I32" s="8">
        <v>42</v>
      </c>
      <c r="J32" s="193">
        <f t="shared" si="1"/>
        <v>0.75</v>
      </c>
    </row>
    <row r="33" spans="1:10" s="1" customFormat="1" ht="15" customHeight="1" x14ac:dyDescent="0.55000000000000004">
      <c r="A33" s="16">
        <v>11</v>
      </c>
      <c r="B33" s="17" t="s">
        <v>43</v>
      </c>
      <c r="C33" s="18">
        <v>9214</v>
      </c>
      <c r="D33" s="17" t="s">
        <v>49</v>
      </c>
      <c r="E33" s="8">
        <v>1950</v>
      </c>
      <c r="F33" s="8">
        <v>1059</v>
      </c>
      <c r="G33" s="193">
        <f t="shared" si="0"/>
        <v>0.54307692307692312</v>
      </c>
      <c r="H33" s="8">
        <v>43</v>
      </c>
      <c r="I33" s="8">
        <v>11</v>
      </c>
      <c r="J33" s="193">
        <f t="shared" si="1"/>
        <v>0.2558139534883721</v>
      </c>
    </row>
    <row r="34" spans="1:10" s="1" customFormat="1" ht="15" customHeight="1" x14ac:dyDescent="0.55000000000000004">
      <c r="A34" s="16">
        <v>11</v>
      </c>
      <c r="B34" s="17" t="s">
        <v>43</v>
      </c>
      <c r="C34" s="18">
        <v>9215</v>
      </c>
      <c r="D34" s="17" t="s">
        <v>50</v>
      </c>
      <c r="E34" s="8">
        <v>1200</v>
      </c>
      <c r="F34" s="8">
        <v>738</v>
      </c>
      <c r="G34" s="193">
        <f t="shared" si="0"/>
        <v>0.61499999999999999</v>
      </c>
      <c r="H34" s="8">
        <v>41</v>
      </c>
      <c r="I34" s="8">
        <v>14</v>
      </c>
      <c r="J34" s="193">
        <f t="shared" si="1"/>
        <v>0.34146341463414637</v>
      </c>
    </row>
    <row r="35" spans="1:10" s="1" customFormat="1" ht="15" customHeight="1" x14ac:dyDescent="0.55000000000000004">
      <c r="A35" s="16">
        <v>11</v>
      </c>
      <c r="B35" s="17" t="s">
        <v>43</v>
      </c>
      <c r="C35" s="18">
        <v>9216</v>
      </c>
      <c r="D35" s="17" t="s">
        <v>51</v>
      </c>
      <c r="E35" s="8">
        <v>1250</v>
      </c>
      <c r="F35" s="8">
        <v>1160</v>
      </c>
      <c r="G35" s="193">
        <f t="shared" si="0"/>
        <v>0.92800000000000005</v>
      </c>
      <c r="H35" s="8">
        <v>39</v>
      </c>
      <c r="I35" s="8">
        <v>20</v>
      </c>
      <c r="J35" s="193">
        <f t="shared" si="1"/>
        <v>0.51282051282051277</v>
      </c>
    </row>
    <row r="36" spans="1:10" s="1" customFormat="1" ht="15" customHeight="1" x14ac:dyDescent="0.55000000000000004">
      <c r="A36" s="16">
        <v>11</v>
      </c>
      <c r="B36" s="17" t="s">
        <v>43</v>
      </c>
      <c r="C36" s="18">
        <v>9217</v>
      </c>
      <c r="D36" s="17" t="s">
        <v>52</v>
      </c>
      <c r="E36" s="8">
        <v>1400</v>
      </c>
      <c r="F36" s="8">
        <v>1061</v>
      </c>
      <c r="G36" s="193">
        <f t="shared" si="0"/>
        <v>0.7578571428571429</v>
      </c>
      <c r="H36" s="8">
        <v>78</v>
      </c>
      <c r="I36" s="8">
        <v>21</v>
      </c>
      <c r="J36" s="193">
        <f t="shared" si="1"/>
        <v>0.26923076923076922</v>
      </c>
    </row>
    <row r="37" spans="1:10" s="1" customFormat="1" ht="15" customHeight="1" x14ac:dyDescent="0.55000000000000004">
      <c r="A37" s="16">
        <v>11</v>
      </c>
      <c r="B37" s="17" t="s">
        <v>43</v>
      </c>
      <c r="C37" s="18">
        <v>9303</v>
      </c>
      <c r="D37" s="17" t="s">
        <v>53</v>
      </c>
      <c r="E37" s="8">
        <v>8700</v>
      </c>
      <c r="F37" s="8">
        <v>4655</v>
      </c>
      <c r="G37" s="193">
        <f t="shared" si="0"/>
        <v>0.53505747126436787</v>
      </c>
      <c r="H37" s="8">
        <v>212</v>
      </c>
      <c r="I37" s="8">
        <v>60</v>
      </c>
      <c r="J37" s="193">
        <f t="shared" si="1"/>
        <v>0.28301886792452829</v>
      </c>
    </row>
    <row r="38" spans="1:10" s="1" customFormat="1" ht="15" customHeight="1" x14ac:dyDescent="0.55000000000000004">
      <c r="A38" s="16">
        <v>11</v>
      </c>
      <c r="B38" s="17" t="s">
        <v>43</v>
      </c>
      <c r="C38" s="18">
        <v>9403</v>
      </c>
      <c r="D38" s="17" t="s">
        <v>54</v>
      </c>
      <c r="E38" s="8">
        <v>3900</v>
      </c>
      <c r="F38" s="8">
        <v>2457</v>
      </c>
      <c r="G38" s="193">
        <f t="shared" si="0"/>
        <v>0.63</v>
      </c>
      <c r="H38" s="8">
        <v>56</v>
      </c>
      <c r="I38" s="8">
        <v>11</v>
      </c>
      <c r="J38" s="193">
        <f t="shared" si="1"/>
        <v>0.19642857142857142</v>
      </c>
    </row>
    <row r="39" spans="1:10" s="1" customFormat="1" ht="15" customHeight="1" x14ac:dyDescent="0.55000000000000004">
      <c r="A39" s="16">
        <v>11</v>
      </c>
      <c r="B39" s="17" t="s">
        <v>43</v>
      </c>
      <c r="C39" s="18">
        <v>9404</v>
      </c>
      <c r="D39" s="17" t="s">
        <v>55</v>
      </c>
      <c r="E39" s="8">
        <v>13159</v>
      </c>
      <c r="F39" s="8">
        <v>6408</v>
      </c>
      <c r="G39" s="193">
        <f t="shared" si="0"/>
        <v>0.48696709476403982</v>
      </c>
      <c r="H39" s="8">
        <v>425</v>
      </c>
      <c r="I39" s="8">
        <v>99</v>
      </c>
      <c r="J39" s="193">
        <f t="shared" si="1"/>
        <v>0.23294117647058823</v>
      </c>
    </row>
    <row r="40" spans="1:10" s="1" customFormat="1" ht="15" customHeight="1" x14ac:dyDescent="0.55000000000000004">
      <c r="A40" s="16">
        <v>11</v>
      </c>
      <c r="B40" s="17" t="s">
        <v>43</v>
      </c>
      <c r="C40" s="18">
        <v>9405</v>
      </c>
      <c r="D40" s="17" t="s">
        <v>56</v>
      </c>
      <c r="E40" s="8">
        <v>15500</v>
      </c>
      <c r="F40" s="8">
        <v>9026</v>
      </c>
      <c r="G40" s="193">
        <f t="shared" si="0"/>
        <v>0.58232258064516129</v>
      </c>
      <c r="H40" s="8">
        <v>354</v>
      </c>
      <c r="I40" s="8">
        <v>122</v>
      </c>
      <c r="J40" s="193">
        <f t="shared" si="1"/>
        <v>0.34463276836158191</v>
      </c>
    </row>
    <row r="41" spans="1:10" s="1" customFormat="1" ht="15" customHeight="1" x14ac:dyDescent="0.55000000000000004">
      <c r="A41" s="16">
        <v>11</v>
      </c>
      <c r="B41" s="17" t="s">
        <v>43</v>
      </c>
      <c r="C41" s="18">
        <v>9406</v>
      </c>
      <c r="D41" s="17" t="s">
        <v>57</v>
      </c>
      <c r="E41" s="8">
        <v>5200</v>
      </c>
      <c r="F41" s="8">
        <v>2912</v>
      </c>
      <c r="G41" s="193">
        <f t="shared" si="0"/>
        <v>0.56000000000000005</v>
      </c>
      <c r="H41" s="8">
        <v>86</v>
      </c>
      <c r="I41" s="8">
        <v>51</v>
      </c>
      <c r="J41" s="193">
        <f t="shared" si="1"/>
        <v>0.59302325581395354</v>
      </c>
    </row>
    <row r="42" spans="1:10" s="1" customFormat="1" ht="15" customHeight="1" x14ac:dyDescent="0.55000000000000004">
      <c r="A42" s="16">
        <v>11</v>
      </c>
      <c r="B42" s="17" t="s">
        <v>43</v>
      </c>
      <c r="C42" s="18">
        <v>9508</v>
      </c>
      <c r="D42" s="17" t="s">
        <v>58</v>
      </c>
      <c r="E42" s="8">
        <v>1300</v>
      </c>
      <c r="F42" s="8">
        <v>1107</v>
      </c>
      <c r="G42" s="193">
        <f t="shared" si="0"/>
        <v>0.85153846153846158</v>
      </c>
      <c r="H42" s="8">
        <v>68</v>
      </c>
      <c r="I42" s="8">
        <v>20</v>
      </c>
      <c r="J42" s="193">
        <f t="shared" si="1"/>
        <v>0.29411764705882354</v>
      </c>
    </row>
    <row r="43" spans="1:10" s="1" customFormat="1" ht="15" customHeight="1" x14ac:dyDescent="0.55000000000000004">
      <c r="A43" s="16">
        <v>13</v>
      </c>
      <c r="B43" s="17" t="s">
        <v>59</v>
      </c>
      <c r="C43" s="18">
        <v>9104</v>
      </c>
      <c r="D43" s="17" t="s">
        <v>60</v>
      </c>
      <c r="E43" s="8">
        <v>1358</v>
      </c>
      <c r="F43" s="8">
        <v>767</v>
      </c>
      <c r="G43" s="193">
        <f t="shared" si="0"/>
        <v>0.56480117820324005</v>
      </c>
      <c r="H43" s="8">
        <v>127</v>
      </c>
      <c r="I43" s="8">
        <v>38</v>
      </c>
      <c r="J43" s="193">
        <f t="shared" si="1"/>
        <v>0.29921259842519687</v>
      </c>
    </row>
    <row r="44" spans="1:10" s="1" customFormat="1" ht="15" customHeight="1" x14ac:dyDescent="0.55000000000000004">
      <c r="A44" s="16">
        <v>13</v>
      </c>
      <c r="B44" s="17" t="s">
        <v>59</v>
      </c>
      <c r="C44" s="18">
        <v>9105</v>
      </c>
      <c r="D44" s="17" t="s">
        <v>61</v>
      </c>
      <c r="E44" s="8">
        <v>2156</v>
      </c>
      <c r="F44" s="8">
        <v>1088</v>
      </c>
      <c r="G44" s="193">
        <f t="shared" si="0"/>
        <v>0.50463821892393323</v>
      </c>
      <c r="H44" s="8">
        <v>139</v>
      </c>
      <c r="I44" s="8">
        <v>47</v>
      </c>
      <c r="J44" s="193">
        <f t="shared" si="1"/>
        <v>0.33812949640287771</v>
      </c>
    </row>
    <row r="45" spans="1:10" s="1" customFormat="1" ht="15" customHeight="1" x14ac:dyDescent="0.55000000000000004">
      <c r="A45" s="16">
        <v>13</v>
      </c>
      <c r="B45" s="17" t="s">
        <v>59</v>
      </c>
      <c r="C45" s="18">
        <v>9218</v>
      </c>
      <c r="D45" s="17" t="s">
        <v>62</v>
      </c>
      <c r="E45" s="8">
        <v>1916</v>
      </c>
      <c r="F45" s="8">
        <v>677</v>
      </c>
      <c r="G45" s="193">
        <f t="shared" si="0"/>
        <v>0.35334029227557412</v>
      </c>
      <c r="H45" s="8">
        <v>97</v>
      </c>
      <c r="I45" s="8">
        <v>43</v>
      </c>
      <c r="J45" s="193">
        <f t="shared" si="1"/>
        <v>0.44329896907216493</v>
      </c>
    </row>
    <row r="46" spans="1:10" s="1" customFormat="1" ht="15" customHeight="1" x14ac:dyDescent="0.55000000000000004">
      <c r="A46" s="16">
        <v>13</v>
      </c>
      <c r="B46" s="17" t="s">
        <v>59</v>
      </c>
      <c r="C46" s="18">
        <v>9304</v>
      </c>
      <c r="D46" s="17" t="s">
        <v>42</v>
      </c>
      <c r="E46" s="8">
        <v>2555</v>
      </c>
      <c r="F46" s="8">
        <v>2107</v>
      </c>
      <c r="G46" s="193">
        <f t="shared" si="0"/>
        <v>0.8246575342465754</v>
      </c>
      <c r="H46" s="8">
        <v>209</v>
      </c>
      <c r="I46" s="8">
        <v>82</v>
      </c>
      <c r="J46" s="193">
        <f t="shared" si="1"/>
        <v>0.3923444976076555</v>
      </c>
    </row>
    <row r="47" spans="1:10" s="1" customFormat="1" ht="15" customHeight="1" x14ac:dyDescent="0.55000000000000004">
      <c r="A47" s="16">
        <v>15</v>
      </c>
      <c r="B47" s="17" t="s">
        <v>63</v>
      </c>
      <c r="C47" s="18">
        <v>9110</v>
      </c>
      <c r="D47" s="17" t="s">
        <v>64</v>
      </c>
      <c r="E47" s="8">
        <v>565</v>
      </c>
      <c r="F47" s="8">
        <v>290</v>
      </c>
      <c r="G47" s="193">
        <f t="shared" si="0"/>
        <v>0.51327433628318586</v>
      </c>
      <c r="H47" s="8">
        <v>84</v>
      </c>
      <c r="I47" s="8">
        <v>16</v>
      </c>
      <c r="J47" s="193">
        <f t="shared" si="1"/>
        <v>0.19047619047619047</v>
      </c>
    </row>
    <row r="48" spans="1:10" s="1" customFormat="1" ht="15" customHeight="1" x14ac:dyDescent="0.55000000000000004">
      <c r="A48" s="16">
        <v>15</v>
      </c>
      <c r="B48" s="17" t="s">
        <v>63</v>
      </c>
      <c r="C48" s="18">
        <v>9111</v>
      </c>
      <c r="D48" s="17" t="s">
        <v>65</v>
      </c>
      <c r="E48" s="8">
        <v>1300</v>
      </c>
      <c r="F48" s="8">
        <v>881</v>
      </c>
      <c r="G48" s="193">
        <f t="shared" si="0"/>
        <v>0.6776923076923077</v>
      </c>
      <c r="H48" s="8">
        <v>74</v>
      </c>
      <c r="I48" s="8">
        <v>44</v>
      </c>
      <c r="J48" s="193">
        <f t="shared" si="1"/>
        <v>0.59459459459459463</v>
      </c>
    </row>
    <row r="49" spans="1:10" s="1" customFormat="1" ht="15" customHeight="1" x14ac:dyDescent="0.55000000000000004">
      <c r="A49" s="16">
        <v>15</v>
      </c>
      <c r="B49" s="17" t="s">
        <v>63</v>
      </c>
      <c r="C49" s="18">
        <v>9305</v>
      </c>
      <c r="D49" s="17" t="s">
        <v>66</v>
      </c>
      <c r="E49" s="8">
        <v>2300</v>
      </c>
      <c r="F49" s="8">
        <v>1337</v>
      </c>
      <c r="G49" s="193">
        <f t="shared" si="0"/>
        <v>0.58130434782608698</v>
      </c>
      <c r="H49" s="8">
        <v>169</v>
      </c>
      <c r="I49" s="8">
        <v>98</v>
      </c>
      <c r="J49" s="193">
        <f t="shared" si="1"/>
        <v>0.57988165680473369</v>
      </c>
    </row>
    <row r="50" spans="1:10" s="1" customFormat="1" ht="15" customHeight="1" x14ac:dyDescent="0.55000000000000004">
      <c r="A50" s="16">
        <v>15</v>
      </c>
      <c r="B50" s="17" t="s">
        <v>63</v>
      </c>
      <c r="C50" s="18">
        <v>9514</v>
      </c>
      <c r="D50" s="17" t="s">
        <v>67</v>
      </c>
      <c r="E50" s="8">
        <v>1807</v>
      </c>
      <c r="F50" s="8">
        <v>1294</v>
      </c>
      <c r="G50" s="193">
        <f t="shared" si="0"/>
        <v>0.716104039845047</v>
      </c>
      <c r="H50" s="8">
        <v>139</v>
      </c>
      <c r="I50" s="8">
        <v>47</v>
      </c>
      <c r="J50" s="193">
        <f t="shared" si="1"/>
        <v>0.33812949640287771</v>
      </c>
    </row>
    <row r="51" spans="1:10" s="1" customFormat="1" ht="15" customHeight="1" x14ac:dyDescent="0.55000000000000004">
      <c r="A51" s="16">
        <v>15</v>
      </c>
      <c r="B51" s="17" t="s">
        <v>63</v>
      </c>
      <c r="C51" s="18">
        <v>9551</v>
      </c>
      <c r="D51" s="17" t="s">
        <v>68</v>
      </c>
      <c r="E51" s="8">
        <v>30</v>
      </c>
      <c r="F51" s="8">
        <v>3</v>
      </c>
      <c r="G51" s="193">
        <f t="shared" si="0"/>
        <v>0.1</v>
      </c>
      <c r="H51" s="8">
        <v>0</v>
      </c>
      <c r="I51" s="8">
        <v>0</v>
      </c>
      <c r="J51" s="193" t="str">
        <f t="shared" si="1"/>
        <v>N/A</v>
      </c>
    </row>
    <row r="52" spans="1:10" s="1" customFormat="1" ht="15" customHeight="1" x14ac:dyDescent="0.55000000000000004">
      <c r="A52" s="16">
        <v>17</v>
      </c>
      <c r="B52" s="17" t="s">
        <v>69</v>
      </c>
      <c r="C52" s="18">
        <v>9112</v>
      </c>
      <c r="D52" s="17" t="s">
        <v>70</v>
      </c>
      <c r="E52" s="8">
        <v>460</v>
      </c>
      <c r="F52" s="8">
        <v>353</v>
      </c>
      <c r="G52" s="193">
        <f t="shared" si="0"/>
        <v>0.7673913043478261</v>
      </c>
      <c r="H52" s="8">
        <v>29</v>
      </c>
      <c r="I52" s="8">
        <v>13</v>
      </c>
      <c r="J52" s="193">
        <f t="shared" si="1"/>
        <v>0.44827586206896552</v>
      </c>
    </row>
    <row r="53" spans="1:10" s="1" customFormat="1" ht="15" customHeight="1" x14ac:dyDescent="0.55000000000000004">
      <c r="A53" s="16">
        <v>17</v>
      </c>
      <c r="B53" s="17" t="s">
        <v>69</v>
      </c>
      <c r="C53" s="18">
        <v>9219</v>
      </c>
      <c r="D53" s="17" t="s">
        <v>71</v>
      </c>
      <c r="E53" s="8">
        <v>560</v>
      </c>
      <c r="F53" s="8">
        <v>372</v>
      </c>
      <c r="G53" s="193">
        <f t="shared" si="0"/>
        <v>0.66428571428571426</v>
      </c>
      <c r="H53" s="8">
        <v>19</v>
      </c>
      <c r="I53" s="8">
        <v>8</v>
      </c>
      <c r="J53" s="193">
        <f t="shared" si="1"/>
        <v>0.42105263157894735</v>
      </c>
    </row>
    <row r="54" spans="1:10" s="1" customFormat="1" ht="15" customHeight="1" x14ac:dyDescent="0.55000000000000004">
      <c r="A54" s="16">
        <v>17</v>
      </c>
      <c r="B54" s="17" t="s">
        <v>69</v>
      </c>
      <c r="C54" s="18">
        <v>9220</v>
      </c>
      <c r="D54" s="17" t="s">
        <v>72</v>
      </c>
      <c r="E54" s="8">
        <v>1014</v>
      </c>
      <c r="F54" s="8">
        <v>526</v>
      </c>
      <c r="G54" s="193">
        <f t="shared" si="0"/>
        <v>0.51873767258382641</v>
      </c>
      <c r="H54" s="8">
        <v>43</v>
      </c>
      <c r="I54" s="8">
        <v>18</v>
      </c>
      <c r="J54" s="193">
        <f t="shared" si="1"/>
        <v>0.41860465116279072</v>
      </c>
    </row>
    <row r="55" spans="1:10" s="1" customFormat="1" ht="15" customHeight="1" x14ac:dyDescent="0.55000000000000004">
      <c r="A55" s="16">
        <v>17</v>
      </c>
      <c r="B55" s="17" t="s">
        <v>69</v>
      </c>
      <c r="C55" s="18">
        <v>9306</v>
      </c>
      <c r="D55" s="17" t="s">
        <v>42</v>
      </c>
      <c r="E55" s="8">
        <v>1705</v>
      </c>
      <c r="F55" s="8">
        <v>960</v>
      </c>
      <c r="G55" s="193">
        <f t="shared" si="0"/>
        <v>0.56304985337243407</v>
      </c>
      <c r="H55" s="8">
        <v>49</v>
      </c>
      <c r="I55" s="8">
        <v>21</v>
      </c>
      <c r="J55" s="193">
        <f t="shared" si="1"/>
        <v>0.42857142857142855</v>
      </c>
    </row>
    <row r="56" spans="1:10" s="1" customFormat="1" ht="15" customHeight="1" x14ac:dyDescent="0.55000000000000004">
      <c r="A56" s="16">
        <v>17</v>
      </c>
      <c r="B56" s="17" t="s">
        <v>69</v>
      </c>
      <c r="C56" s="18">
        <v>9515</v>
      </c>
      <c r="D56" s="17" t="s">
        <v>73</v>
      </c>
      <c r="E56" s="8">
        <v>475</v>
      </c>
      <c r="F56" s="8">
        <v>288</v>
      </c>
      <c r="G56" s="193">
        <f t="shared" si="0"/>
        <v>0.60631578947368425</v>
      </c>
      <c r="H56" s="8">
        <v>35</v>
      </c>
      <c r="I56" s="8">
        <v>15</v>
      </c>
      <c r="J56" s="193">
        <f t="shared" si="1"/>
        <v>0.42857142857142855</v>
      </c>
    </row>
    <row r="57" spans="1:10" s="1" customFormat="1" ht="15" customHeight="1" x14ac:dyDescent="0.55000000000000004">
      <c r="A57" s="16">
        <v>18</v>
      </c>
      <c r="B57" s="17" t="s">
        <v>74</v>
      </c>
      <c r="C57" s="18">
        <v>9516</v>
      </c>
      <c r="D57" s="17" t="s">
        <v>75</v>
      </c>
      <c r="E57" s="8">
        <v>862</v>
      </c>
      <c r="F57" s="8">
        <v>508</v>
      </c>
      <c r="G57" s="193">
        <f t="shared" si="0"/>
        <v>0.58932714617169368</v>
      </c>
      <c r="H57" s="8">
        <v>124</v>
      </c>
      <c r="I57" s="8">
        <v>29</v>
      </c>
      <c r="J57" s="193">
        <f t="shared" si="1"/>
        <v>0.23387096774193547</v>
      </c>
    </row>
    <row r="58" spans="1:10" s="1" customFormat="1" ht="15" customHeight="1" x14ac:dyDescent="0.55000000000000004">
      <c r="A58" s="16">
        <v>19</v>
      </c>
      <c r="B58" s="17" t="s">
        <v>76</v>
      </c>
      <c r="C58" s="18">
        <v>9113</v>
      </c>
      <c r="D58" s="17" t="s">
        <v>77</v>
      </c>
      <c r="E58" s="8">
        <v>1162</v>
      </c>
      <c r="F58" s="8">
        <v>512</v>
      </c>
      <c r="G58" s="193">
        <f t="shared" si="0"/>
        <v>0.44061962134251292</v>
      </c>
      <c r="H58" s="8">
        <v>86</v>
      </c>
      <c r="I58" s="8">
        <v>54</v>
      </c>
      <c r="J58" s="193">
        <f t="shared" si="1"/>
        <v>0.62790697674418605</v>
      </c>
    </row>
    <row r="59" spans="1:10" s="1" customFormat="1" ht="15" customHeight="1" x14ac:dyDescent="0.55000000000000004">
      <c r="A59" s="16">
        <v>19</v>
      </c>
      <c r="B59" s="17" t="s">
        <v>76</v>
      </c>
      <c r="C59" s="18">
        <v>9221</v>
      </c>
      <c r="D59" s="17" t="s">
        <v>78</v>
      </c>
      <c r="E59" s="8">
        <v>1296</v>
      </c>
      <c r="F59" s="8">
        <v>982</v>
      </c>
      <c r="G59" s="193">
        <f t="shared" si="0"/>
        <v>0.75771604938271608</v>
      </c>
      <c r="H59" s="8">
        <v>120</v>
      </c>
      <c r="I59" s="8">
        <v>52</v>
      </c>
      <c r="J59" s="193">
        <f t="shared" si="1"/>
        <v>0.43333333333333335</v>
      </c>
    </row>
    <row r="60" spans="1:10" s="1" customFormat="1" ht="15" customHeight="1" x14ac:dyDescent="0.55000000000000004">
      <c r="A60" s="16">
        <v>19</v>
      </c>
      <c r="B60" s="17" t="s">
        <v>76</v>
      </c>
      <c r="C60" s="18">
        <v>9307</v>
      </c>
      <c r="D60" s="17" t="s">
        <v>42</v>
      </c>
      <c r="E60" s="8">
        <v>2010</v>
      </c>
      <c r="F60" s="8">
        <v>1391</v>
      </c>
      <c r="G60" s="193">
        <f t="shared" si="0"/>
        <v>0.69203980099502482</v>
      </c>
      <c r="H60" s="8">
        <v>132</v>
      </c>
      <c r="I60" s="8">
        <v>41</v>
      </c>
      <c r="J60" s="193">
        <f t="shared" si="1"/>
        <v>0.31060606060606061</v>
      </c>
    </row>
    <row r="61" spans="1:10" s="1" customFormat="1" ht="15" customHeight="1" x14ac:dyDescent="0.55000000000000004">
      <c r="A61" s="16">
        <v>20</v>
      </c>
      <c r="B61" s="17" t="s">
        <v>79</v>
      </c>
      <c r="C61" s="18">
        <v>9114</v>
      </c>
      <c r="D61" s="17" t="s">
        <v>80</v>
      </c>
      <c r="E61" s="8">
        <v>913</v>
      </c>
      <c r="F61" s="8">
        <v>536</v>
      </c>
      <c r="G61" s="193">
        <f t="shared" si="0"/>
        <v>0.58707557502738228</v>
      </c>
      <c r="H61" s="8">
        <v>103</v>
      </c>
      <c r="I61" s="8">
        <v>42</v>
      </c>
      <c r="J61" s="193">
        <f t="shared" si="1"/>
        <v>0.40776699029126212</v>
      </c>
    </row>
    <row r="62" spans="1:10" s="1" customFormat="1" ht="15" customHeight="1" x14ac:dyDescent="0.55000000000000004">
      <c r="A62" s="16">
        <v>20</v>
      </c>
      <c r="B62" s="17" t="s">
        <v>79</v>
      </c>
      <c r="C62" s="18">
        <v>9520</v>
      </c>
      <c r="D62" s="17" t="s">
        <v>81</v>
      </c>
      <c r="E62" s="8">
        <v>913</v>
      </c>
      <c r="F62" s="8">
        <v>446</v>
      </c>
      <c r="G62" s="193">
        <f t="shared" si="0"/>
        <v>0.48849945235487402</v>
      </c>
      <c r="H62" s="8">
        <v>118</v>
      </c>
      <c r="I62" s="8">
        <v>21</v>
      </c>
      <c r="J62" s="193">
        <f t="shared" si="1"/>
        <v>0.17796610169491525</v>
      </c>
    </row>
    <row r="63" spans="1:10" s="1" customFormat="1" ht="15" customHeight="1" x14ac:dyDescent="0.55000000000000004">
      <c r="A63" s="16">
        <v>20</v>
      </c>
      <c r="B63" s="17" t="s">
        <v>79</v>
      </c>
      <c r="C63" s="18">
        <v>9521</v>
      </c>
      <c r="D63" s="17" t="s">
        <v>260</v>
      </c>
      <c r="E63" s="8">
        <v>2111</v>
      </c>
      <c r="F63" s="8">
        <v>1360</v>
      </c>
      <c r="G63" s="193">
        <f t="shared" si="0"/>
        <v>0.64424443391757458</v>
      </c>
      <c r="H63" s="8">
        <v>137</v>
      </c>
      <c r="I63" s="8">
        <v>57</v>
      </c>
      <c r="J63" s="193">
        <f t="shared" si="1"/>
        <v>0.41605839416058393</v>
      </c>
    </row>
    <row r="64" spans="1:10" s="1" customFormat="1" ht="15" customHeight="1" x14ac:dyDescent="0.55000000000000004">
      <c r="A64" s="16">
        <v>23</v>
      </c>
      <c r="B64" s="17" t="s">
        <v>82</v>
      </c>
      <c r="C64" s="18">
        <v>9115</v>
      </c>
      <c r="D64" s="17" t="s">
        <v>83</v>
      </c>
      <c r="E64" s="8">
        <v>729</v>
      </c>
      <c r="F64" s="8">
        <v>707</v>
      </c>
      <c r="G64" s="193">
        <f t="shared" si="0"/>
        <v>0.96982167352537718</v>
      </c>
      <c r="H64" s="8">
        <v>111</v>
      </c>
      <c r="I64" s="8">
        <v>20</v>
      </c>
      <c r="J64" s="193">
        <f t="shared" si="1"/>
        <v>0.18018018018018017</v>
      </c>
    </row>
    <row r="65" spans="1:10" s="1" customFormat="1" ht="15" customHeight="1" x14ac:dyDescent="0.55000000000000004">
      <c r="A65" s="16">
        <v>23</v>
      </c>
      <c r="B65" s="17" t="s">
        <v>82</v>
      </c>
      <c r="C65" s="18">
        <v>9523</v>
      </c>
      <c r="D65" s="17" t="s">
        <v>84</v>
      </c>
      <c r="E65" s="8">
        <v>2185</v>
      </c>
      <c r="F65" s="8">
        <v>1447</v>
      </c>
      <c r="G65" s="193">
        <f t="shared" si="0"/>
        <v>0.66224256292906181</v>
      </c>
      <c r="H65" s="8">
        <v>187</v>
      </c>
      <c r="I65" s="8">
        <v>67</v>
      </c>
      <c r="J65" s="193">
        <f t="shared" si="1"/>
        <v>0.35828877005347592</v>
      </c>
    </row>
    <row r="66" spans="1:10" s="1" customFormat="1" ht="15" customHeight="1" x14ac:dyDescent="0.55000000000000004">
      <c r="A66" s="16">
        <v>25</v>
      </c>
      <c r="B66" s="17" t="s">
        <v>85</v>
      </c>
      <c r="C66" s="18">
        <v>9232</v>
      </c>
      <c r="D66" s="17" t="s">
        <v>86</v>
      </c>
      <c r="E66" s="8">
        <v>3996</v>
      </c>
      <c r="F66" s="8">
        <v>2262</v>
      </c>
      <c r="G66" s="193">
        <f t="shared" si="0"/>
        <v>0.56606606606606602</v>
      </c>
      <c r="H66" s="8">
        <v>98</v>
      </c>
      <c r="I66" s="8">
        <v>22</v>
      </c>
      <c r="J66" s="193">
        <f t="shared" si="1"/>
        <v>0.22448979591836735</v>
      </c>
    </row>
    <row r="67" spans="1:10" s="1" customFormat="1" ht="15" customHeight="1" x14ac:dyDescent="0.55000000000000004">
      <c r="A67" s="16">
        <v>25</v>
      </c>
      <c r="B67" s="17" t="s">
        <v>85</v>
      </c>
      <c r="C67" s="18">
        <v>9509</v>
      </c>
      <c r="D67" s="17" t="s">
        <v>87</v>
      </c>
      <c r="E67" s="8">
        <v>2028</v>
      </c>
      <c r="F67" s="8">
        <v>1141</v>
      </c>
      <c r="G67" s="193">
        <f t="shared" si="0"/>
        <v>0.56262327416173574</v>
      </c>
      <c r="H67" s="8">
        <v>86</v>
      </c>
      <c r="I67" s="8">
        <v>30</v>
      </c>
      <c r="J67" s="193">
        <f t="shared" si="1"/>
        <v>0.34883720930232559</v>
      </c>
    </row>
    <row r="68" spans="1:10" s="1" customFormat="1" ht="15" customHeight="1" x14ac:dyDescent="0.55000000000000004">
      <c r="A68" s="16">
        <v>25</v>
      </c>
      <c r="B68" s="17" t="s">
        <v>85</v>
      </c>
      <c r="C68" s="18">
        <v>9510</v>
      </c>
      <c r="D68" s="17" t="s">
        <v>88</v>
      </c>
      <c r="E68" s="8">
        <v>1562</v>
      </c>
      <c r="F68" s="8">
        <v>753</v>
      </c>
      <c r="G68" s="193">
        <f t="shared" si="0"/>
        <v>0.4820742637644046</v>
      </c>
      <c r="H68" s="8">
        <v>65</v>
      </c>
      <c r="I68" s="8">
        <v>5</v>
      </c>
      <c r="J68" s="193">
        <f t="shared" si="1"/>
        <v>7.6923076923076927E-2</v>
      </c>
    </row>
    <row r="69" spans="1:10" s="1" customFormat="1" ht="15" customHeight="1" x14ac:dyDescent="0.55000000000000004">
      <c r="A69" s="16">
        <v>25</v>
      </c>
      <c r="B69" s="17" t="s">
        <v>85</v>
      </c>
      <c r="C69" s="18">
        <v>9511</v>
      </c>
      <c r="D69" s="17" t="s">
        <v>89</v>
      </c>
      <c r="E69" s="8">
        <v>1907</v>
      </c>
      <c r="F69" s="8">
        <v>1161</v>
      </c>
      <c r="G69" s="193">
        <f t="shared" si="0"/>
        <v>0.60880964866282117</v>
      </c>
      <c r="H69" s="8">
        <v>92</v>
      </c>
      <c r="I69" s="8">
        <v>20</v>
      </c>
      <c r="J69" s="193">
        <f t="shared" si="1"/>
        <v>0.21739130434782608</v>
      </c>
    </row>
    <row r="70" spans="1:10" s="1" customFormat="1" ht="15" customHeight="1" x14ac:dyDescent="0.55000000000000004">
      <c r="A70" s="16">
        <v>25</v>
      </c>
      <c r="B70" s="17" t="s">
        <v>85</v>
      </c>
      <c r="C70" s="18">
        <v>9512</v>
      </c>
      <c r="D70" s="17" t="s">
        <v>90</v>
      </c>
      <c r="E70" s="8">
        <v>4807</v>
      </c>
      <c r="F70" s="8">
        <v>3019</v>
      </c>
      <c r="G70" s="193">
        <f t="shared" si="0"/>
        <v>0.62804243811108795</v>
      </c>
      <c r="H70" s="8">
        <v>131</v>
      </c>
      <c r="I70" s="8">
        <v>67</v>
      </c>
      <c r="J70" s="193">
        <f t="shared" si="1"/>
        <v>0.51145038167938928</v>
      </c>
    </row>
    <row r="71" spans="1:10" s="1" customFormat="1" ht="15" customHeight="1" x14ac:dyDescent="0.55000000000000004">
      <c r="A71" s="16">
        <v>25</v>
      </c>
      <c r="B71" s="17" t="s">
        <v>85</v>
      </c>
      <c r="C71" s="18">
        <v>9513</v>
      </c>
      <c r="D71" s="17" t="s">
        <v>91</v>
      </c>
      <c r="E71" s="8">
        <v>5983</v>
      </c>
      <c r="F71" s="8">
        <v>4126</v>
      </c>
      <c r="G71" s="193">
        <f t="shared" si="0"/>
        <v>0.68962059167641654</v>
      </c>
      <c r="H71" s="8">
        <v>129</v>
      </c>
      <c r="I71" s="8">
        <v>52</v>
      </c>
      <c r="J71" s="193">
        <f t="shared" si="1"/>
        <v>0.40310077519379844</v>
      </c>
    </row>
    <row r="72" spans="1:10" s="1" customFormat="1" ht="15" customHeight="1" x14ac:dyDescent="0.55000000000000004">
      <c r="A72" s="16">
        <v>27</v>
      </c>
      <c r="B72" s="17" t="s">
        <v>92</v>
      </c>
      <c r="C72" s="18">
        <v>9522</v>
      </c>
      <c r="D72" s="17" t="s">
        <v>93</v>
      </c>
      <c r="E72" s="8">
        <v>638</v>
      </c>
      <c r="F72" s="8">
        <v>472</v>
      </c>
      <c r="G72" s="193">
        <f t="shared" si="0"/>
        <v>0.7398119122257053</v>
      </c>
      <c r="H72" s="8">
        <v>61</v>
      </c>
      <c r="I72" s="8">
        <v>21</v>
      </c>
      <c r="J72" s="193">
        <f t="shared" si="1"/>
        <v>0.34426229508196721</v>
      </c>
    </row>
    <row r="73" spans="1:10" s="1" customFormat="1" ht="15" customHeight="1" x14ac:dyDescent="0.55000000000000004">
      <c r="A73" s="16">
        <v>41</v>
      </c>
      <c r="B73" s="17" t="s">
        <v>94</v>
      </c>
      <c r="C73" s="18">
        <v>9116</v>
      </c>
      <c r="D73" s="17" t="s">
        <v>95</v>
      </c>
      <c r="E73" s="8">
        <v>460</v>
      </c>
      <c r="F73" s="8">
        <v>317</v>
      </c>
      <c r="G73" s="193">
        <f t="shared" ref="G73:G126" si="2">F73/E73</f>
        <v>0.68913043478260871</v>
      </c>
      <c r="H73" s="8">
        <v>69</v>
      </c>
      <c r="I73" s="8">
        <v>23</v>
      </c>
      <c r="J73" s="193">
        <f t="shared" ref="J73:J126" si="3">IF(H73=0,"N/A",I73/H73)</f>
        <v>0.33333333333333331</v>
      </c>
    </row>
    <row r="74" spans="1:10" s="1" customFormat="1" ht="15" customHeight="1" x14ac:dyDescent="0.55000000000000004">
      <c r="A74" s="16">
        <v>41</v>
      </c>
      <c r="B74" s="17" t="s">
        <v>94</v>
      </c>
      <c r="C74" s="18">
        <v>9525</v>
      </c>
      <c r="D74" s="17" t="s">
        <v>96</v>
      </c>
      <c r="E74" s="8">
        <v>725</v>
      </c>
      <c r="F74" s="8">
        <v>467</v>
      </c>
      <c r="G74" s="193">
        <f t="shared" si="2"/>
        <v>0.6441379310344828</v>
      </c>
      <c r="H74" s="8">
        <v>93</v>
      </c>
      <c r="I74" s="8">
        <v>39</v>
      </c>
      <c r="J74" s="193">
        <f t="shared" si="3"/>
        <v>0.41935483870967744</v>
      </c>
    </row>
    <row r="75" spans="1:10" s="1" customFormat="1" ht="15" customHeight="1" x14ac:dyDescent="0.55000000000000004">
      <c r="A75" s="16">
        <v>41</v>
      </c>
      <c r="B75" s="17" t="s">
        <v>94</v>
      </c>
      <c r="C75" s="18">
        <v>9526</v>
      </c>
      <c r="D75" s="17" t="s">
        <v>97</v>
      </c>
      <c r="E75" s="8">
        <v>335</v>
      </c>
      <c r="F75" s="8">
        <v>244</v>
      </c>
      <c r="G75" s="193">
        <f t="shared" si="2"/>
        <v>0.72835820895522385</v>
      </c>
      <c r="H75" s="8">
        <v>76</v>
      </c>
      <c r="I75" s="8">
        <v>35</v>
      </c>
      <c r="J75" s="193">
        <f t="shared" si="3"/>
        <v>0.46052631578947367</v>
      </c>
    </row>
    <row r="76" spans="1:10" s="1" customFormat="1" ht="15" customHeight="1" x14ac:dyDescent="0.55000000000000004">
      <c r="A76" s="16">
        <v>41</v>
      </c>
      <c r="B76" s="17" t="s">
        <v>94</v>
      </c>
      <c r="C76" s="18">
        <v>9527</v>
      </c>
      <c r="D76" s="17" t="s">
        <v>98</v>
      </c>
      <c r="E76" s="8">
        <v>2160</v>
      </c>
      <c r="F76" s="8">
        <v>1412</v>
      </c>
      <c r="G76" s="193">
        <f t="shared" si="2"/>
        <v>0.65370370370370368</v>
      </c>
      <c r="H76" s="8">
        <v>251</v>
      </c>
      <c r="I76" s="8">
        <v>89</v>
      </c>
      <c r="J76" s="193">
        <f t="shared" si="3"/>
        <v>0.35458167330677293</v>
      </c>
    </row>
    <row r="77" spans="1:10" s="1" customFormat="1" ht="15" customHeight="1" x14ac:dyDescent="0.55000000000000004">
      <c r="A77" s="16">
        <v>41</v>
      </c>
      <c r="B77" s="17" t="s">
        <v>94</v>
      </c>
      <c r="C77" s="18">
        <v>9528</v>
      </c>
      <c r="D77" s="17" t="s">
        <v>99</v>
      </c>
      <c r="E77" s="8">
        <v>1000</v>
      </c>
      <c r="F77" s="8">
        <v>596</v>
      </c>
      <c r="G77" s="193">
        <f t="shared" si="2"/>
        <v>0.59599999999999997</v>
      </c>
      <c r="H77" s="8">
        <v>95</v>
      </c>
      <c r="I77" s="8">
        <v>42</v>
      </c>
      <c r="J77" s="193">
        <f t="shared" si="3"/>
        <v>0.44210526315789472</v>
      </c>
    </row>
    <row r="78" spans="1:10" s="1" customFormat="1" ht="15" customHeight="1" x14ac:dyDescent="0.55000000000000004">
      <c r="A78" s="16">
        <v>44</v>
      </c>
      <c r="B78" s="17" t="s">
        <v>100</v>
      </c>
      <c r="C78" s="18">
        <v>9222</v>
      </c>
      <c r="D78" s="17" t="s">
        <v>101</v>
      </c>
      <c r="E78" s="8">
        <v>1598</v>
      </c>
      <c r="F78" s="8">
        <v>1194</v>
      </c>
      <c r="G78" s="193">
        <f t="shared" si="2"/>
        <v>0.74718397997496866</v>
      </c>
      <c r="H78" s="8">
        <v>104</v>
      </c>
      <c r="I78" s="8">
        <v>63</v>
      </c>
      <c r="J78" s="193">
        <f t="shared" si="3"/>
        <v>0.60576923076923073</v>
      </c>
    </row>
    <row r="79" spans="1:10" s="1" customFormat="1" ht="15" customHeight="1" x14ac:dyDescent="0.55000000000000004">
      <c r="A79" s="16">
        <v>44</v>
      </c>
      <c r="B79" s="17" t="s">
        <v>100</v>
      </c>
      <c r="C79" s="18">
        <v>9524</v>
      </c>
      <c r="D79" s="17" t="s">
        <v>102</v>
      </c>
      <c r="E79" s="8">
        <v>1308</v>
      </c>
      <c r="F79" s="8">
        <v>726</v>
      </c>
      <c r="G79" s="193">
        <f t="shared" si="2"/>
        <v>0.55504587155963303</v>
      </c>
      <c r="H79" s="8">
        <v>69</v>
      </c>
      <c r="I79" s="8">
        <v>31</v>
      </c>
      <c r="J79" s="193">
        <f t="shared" si="3"/>
        <v>0.44927536231884058</v>
      </c>
    </row>
    <row r="80" spans="1:10" s="1" customFormat="1" ht="15" customHeight="1" x14ac:dyDescent="0.55000000000000004">
      <c r="A80" s="16">
        <v>47</v>
      </c>
      <c r="B80" s="17" t="s">
        <v>103</v>
      </c>
      <c r="C80" s="18">
        <v>9118</v>
      </c>
      <c r="D80" s="17" t="s">
        <v>104</v>
      </c>
      <c r="E80" s="8">
        <v>1517</v>
      </c>
      <c r="F80" s="8">
        <v>949</v>
      </c>
      <c r="G80" s="193">
        <f t="shared" si="2"/>
        <v>0.6255767963085036</v>
      </c>
      <c r="H80" s="8">
        <v>136</v>
      </c>
      <c r="I80" s="8">
        <v>31</v>
      </c>
      <c r="J80" s="193">
        <f t="shared" si="3"/>
        <v>0.22794117647058823</v>
      </c>
    </row>
    <row r="81" spans="1:10" s="1" customFormat="1" ht="15" customHeight="1" x14ac:dyDescent="0.55000000000000004">
      <c r="A81" s="16">
        <v>47</v>
      </c>
      <c r="B81" s="17" t="s">
        <v>103</v>
      </c>
      <c r="C81" s="18">
        <v>9529</v>
      </c>
      <c r="D81" s="17" t="s">
        <v>105</v>
      </c>
      <c r="E81" s="8">
        <v>1918</v>
      </c>
      <c r="F81" s="8">
        <v>1171</v>
      </c>
      <c r="G81" s="193">
        <f t="shared" si="2"/>
        <v>0.61053180396246087</v>
      </c>
      <c r="H81" s="8">
        <v>150</v>
      </c>
      <c r="I81" s="8">
        <v>45</v>
      </c>
      <c r="J81" s="193">
        <f t="shared" si="3"/>
        <v>0.3</v>
      </c>
    </row>
    <row r="82" spans="1:10" s="1" customFormat="1" ht="15" customHeight="1" x14ac:dyDescent="0.55000000000000004">
      <c r="A82" s="16">
        <v>50</v>
      </c>
      <c r="B82" s="17" t="s">
        <v>106</v>
      </c>
      <c r="C82" s="18">
        <v>9117</v>
      </c>
      <c r="D82" s="17" t="s">
        <v>107</v>
      </c>
      <c r="E82" s="8">
        <v>1480</v>
      </c>
      <c r="F82" s="8">
        <v>1140</v>
      </c>
      <c r="G82" s="193">
        <f t="shared" si="2"/>
        <v>0.77027027027027029</v>
      </c>
      <c r="H82" s="8">
        <v>123</v>
      </c>
      <c r="I82" s="8">
        <v>44</v>
      </c>
      <c r="J82" s="193">
        <f t="shared" si="3"/>
        <v>0.35772357723577236</v>
      </c>
    </row>
    <row r="83" spans="1:10" s="1" customFormat="1" ht="15" customHeight="1" x14ac:dyDescent="0.55000000000000004">
      <c r="A83" s="16">
        <v>50</v>
      </c>
      <c r="B83" s="17" t="s">
        <v>106</v>
      </c>
      <c r="C83" s="18">
        <v>9532</v>
      </c>
      <c r="D83" s="17" t="s">
        <v>108</v>
      </c>
      <c r="E83" s="8">
        <v>1947</v>
      </c>
      <c r="F83" s="8">
        <v>1295</v>
      </c>
      <c r="G83" s="193">
        <f t="shared" si="2"/>
        <v>0.66512583461736008</v>
      </c>
      <c r="H83" s="8">
        <v>231</v>
      </c>
      <c r="I83" s="8">
        <v>60</v>
      </c>
      <c r="J83" s="193">
        <f t="shared" si="3"/>
        <v>0.25974025974025972</v>
      </c>
    </row>
    <row r="84" spans="1:10" s="1" customFormat="1" ht="15" customHeight="1" x14ac:dyDescent="0.55000000000000004">
      <c r="A84" s="16">
        <v>52</v>
      </c>
      <c r="B84" s="17" t="s">
        <v>109</v>
      </c>
      <c r="C84" s="18">
        <v>9534</v>
      </c>
      <c r="D84" s="17" t="s">
        <v>110</v>
      </c>
      <c r="E84" s="8">
        <v>812</v>
      </c>
      <c r="F84" s="8">
        <v>535</v>
      </c>
      <c r="G84" s="193">
        <f t="shared" si="2"/>
        <v>0.65886699507389157</v>
      </c>
      <c r="H84" s="8">
        <v>53</v>
      </c>
      <c r="I84" s="8">
        <v>15</v>
      </c>
      <c r="J84" s="193">
        <f t="shared" si="3"/>
        <v>0.28301886792452829</v>
      </c>
    </row>
    <row r="85" spans="1:10" s="1" customFormat="1" ht="15" customHeight="1" x14ac:dyDescent="0.55000000000000004">
      <c r="A85" s="16">
        <v>52</v>
      </c>
      <c r="B85" s="17" t="s">
        <v>109</v>
      </c>
      <c r="C85" s="18">
        <v>9535</v>
      </c>
      <c r="D85" s="17" t="s">
        <v>111</v>
      </c>
      <c r="E85" s="8">
        <v>340</v>
      </c>
      <c r="F85" s="8">
        <v>177</v>
      </c>
      <c r="G85" s="193">
        <f t="shared" si="2"/>
        <v>0.52058823529411768</v>
      </c>
      <c r="H85" s="8">
        <v>40</v>
      </c>
      <c r="I85" s="8">
        <v>22</v>
      </c>
      <c r="J85" s="193">
        <f t="shared" si="3"/>
        <v>0.55000000000000004</v>
      </c>
    </row>
    <row r="86" spans="1:10" s="1" customFormat="1" ht="15" customHeight="1" x14ac:dyDescent="0.55000000000000004">
      <c r="A86" s="16">
        <v>52</v>
      </c>
      <c r="B86" s="17" t="s">
        <v>109</v>
      </c>
      <c r="C86" s="18">
        <v>9536</v>
      </c>
      <c r="D86" s="17" t="s">
        <v>112</v>
      </c>
      <c r="E86" s="8">
        <v>1836</v>
      </c>
      <c r="F86" s="8">
        <v>1304</v>
      </c>
      <c r="G86" s="193">
        <f t="shared" si="2"/>
        <v>0.710239651416122</v>
      </c>
      <c r="H86" s="8">
        <v>79</v>
      </c>
      <c r="I86" s="8">
        <v>31</v>
      </c>
      <c r="J86" s="193">
        <f t="shared" si="3"/>
        <v>0.39240506329113922</v>
      </c>
    </row>
    <row r="87" spans="1:10" s="1" customFormat="1" ht="15" customHeight="1" x14ac:dyDescent="0.55000000000000004">
      <c r="A87" s="16">
        <v>54</v>
      </c>
      <c r="B87" s="17" t="s">
        <v>113</v>
      </c>
      <c r="C87" s="18">
        <v>9119</v>
      </c>
      <c r="D87" s="17" t="s">
        <v>114</v>
      </c>
      <c r="E87" s="8">
        <v>1740</v>
      </c>
      <c r="F87" s="8">
        <v>1211</v>
      </c>
      <c r="G87" s="193">
        <f t="shared" si="2"/>
        <v>0.69597701149425284</v>
      </c>
      <c r="H87" s="8">
        <v>90</v>
      </c>
      <c r="I87" s="8">
        <v>47</v>
      </c>
      <c r="J87" s="193">
        <f t="shared" si="3"/>
        <v>0.52222222222222225</v>
      </c>
    </row>
    <row r="88" spans="1:10" s="1" customFormat="1" ht="15" customHeight="1" x14ac:dyDescent="0.55000000000000004">
      <c r="A88" s="16">
        <v>54</v>
      </c>
      <c r="B88" s="17" t="s">
        <v>113</v>
      </c>
      <c r="C88" s="18">
        <v>9537</v>
      </c>
      <c r="D88" s="17" t="s">
        <v>98</v>
      </c>
      <c r="E88" s="8">
        <v>4061</v>
      </c>
      <c r="F88" s="8">
        <v>3005</v>
      </c>
      <c r="G88" s="193">
        <f t="shared" si="2"/>
        <v>0.73996552573257823</v>
      </c>
      <c r="H88" s="8">
        <v>267</v>
      </c>
      <c r="I88" s="8">
        <v>134</v>
      </c>
      <c r="J88" s="193">
        <f t="shared" si="3"/>
        <v>0.50187265917602997</v>
      </c>
    </row>
    <row r="89" spans="1:10" s="1" customFormat="1" ht="15" customHeight="1" x14ac:dyDescent="0.55000000000000004">
      <c r="A89" s="16">
        <v>63</v>
      </c>
      <c r="B89" s="17" t="s">
        <v>115</v>
      </c>
      <c r="C89" s="18">
        <v>9120</v>
      </c>
      <c r="D89" s="17" t="s">
        <v>116</v>
      </c>
      <c r="E89" s="8">
        <v>618</v>
      </c>
      <c r="F89" s="8">
        <v>373</v>
      </c>
      <c r="G89" s="193">
        <f t="shared" si="2"/>
        <v>0.6035598705501618</v>
      </c>
      <c r="H89" s="8">
        <v>63</v>
      </c>
      <c r="I89" s="8">
        <v>17</v>
      </c>
      <c r="J89" s="193">
        <f t="shared" si="3"/>
        <v>0.26984126984126983</v>
      </c>
    </row>
    <row r="90" spans="1:10" s="1" customFormat="1" ht="15" customHeight="1" x14ac:dyDescent="0.55000000000000004">
      <c r="A90" s="16">
        <v>63</v>
      </c>
      <c r="B90" s="17" t="s">
        <v>115</v>
      </c>
      <c r="C90" s="18">
        <v>9231</v>
      </c>
      <c r="D90" s="17" t="s">
        <v>117</v>
      </c>
      <c r="E90" s="8">
        <v>549</v>
      </c>
      <c r="F90" s="8">
        <v>308</v>
      </c>
      <c r="G90" s="193">
        <f t="shared" si="2"/>
        <v>0.56102003642987253</v>
      </c>
      <c r="H90" s="8">
        <v>55</v>
      </c>
      <c r="I90" s="8">
        <v>28</v>
      </c>
      <c r="J90" s="193">
        <f t="shared" si="3"/>
        <v>0.50909090909090904</v>
      </c>
    </row>
    <row r="91" spans="1:10" s="1" customFormat="1" ht="15" customHeight="1" x14ac:dyDescent="0.55000000000000004">
      <c r="A91" s="16">
        <v>63</v>
      </c>
      <c r="B91" s="17" t="s">
        <v>115</v>
      </c>
      <c r="C91" s="18">
        <v>9538</v>
      </c>
      <c r="D91" s="17" t="s">
        <v>118</v>
      </c>
      <c r="E91" s="8">
        <v>1754</v>
      </c>
      <c r="F91" s="8">
        <v>1153</v>
      </c>
      <c r="G91" s="193">
        <f t="shared" si="2"/>
        <v>0.65735461801596351</v>
      </c>
      <c r="H91" s="8">
        <v>73</v>
      </c>
      <c r="I91" s="8">
        <v>19</v>
      </c>
      <c r="J91" s="193">
        <f t="shared" si="3"/>
        <v>0.26027397260273971</v>
      </c>
    </row>
    <row r="92" spans="1:10" s="1" customFormat="1" ht="15" customHeight="1" x14ac:dyDescent="0.55000000000000004">
      <c r="A92" s="16">
        <v>66</v>
      </c>
      <c r="B92" s="17" t="s">
        <v>119</v>
      </c>
      <c r="C92" s="18">
        <v>9121</v>
      </c>
      <c r="D92" s="17" t="s">
        <v>120</v>
      </c>
      <c r="E92" s="8">
        <v>803</v>
      </c>
      <c r="F92" s="8">
        <v>598</v>
      </c>
      <c r="G92" s="193">
        <f t="shared" si="2"/>
        <v>0.74470734744707345</v>
      </c>
      <c r="H92" s="8">
        <v>70</v>
      </c>
      <c r="I92" s="8">
        <v>34</v>
      </c>
      <c r="J92" s="193">
        <f t="shared" si="3"/>
        <v>0.48571428571428571</v>
      </c>
    </row>
    <row r="93" spans="1:10" s="23" customFormat="1" ht="15" customHeight="1" x14ac:dyDescent="0.55000000000000004">
      <c r="A93" s="19">
        <v>66</v>
      </c>
      <c r="B93" s="20" t="s">
        <v>119</v>
      </c>
      <c r="C93" s="21">
        <v>9223</v>
      </c>
      <c r="D93" s="20" t="s">
        <v>121</v>
      </c>
      <c r="E93" s="8">
        <v>1814</v>
      </c>
      <c r="F93" s="8">
        <v>1162</v>
      </c>
      <c r="G93" s="193">
        <f t="shared" si="2"/>
        <v>0.6405733186328556</v>
      </c>
      <c r="H93" s="8">
        <v>93</v>
      </c>
      <c r="I93" s="8">
        <v>35</v>
      </c>
      <c r="J93" s="193">
        <f t="shared" si="3"/>
        <v>0.37634408602150538</v>
      </c>
    </row>
    <row r="94" spans="1:10" s="1" customFormat="1" ht="15" customHeight="1" x14ac:dyDescent="0.55000000000000004">
      <c r="A94" s="16">
        <v>66</v>
      </c>
      <c r="B94" s="17" t="s">
        <v>119</v>
      </c>
      <c r="C94" s="18">
        <v>9308</v>
      </c>
      <c r="D94" s="17" t="s">
        <v>42</v>
      </c>
      <c r="E94" s="8">
        <v>2873</v>
      </c>
      <c r="F94" s="8">
        <v>1886</v>
      </c>
      <c r="G94" s="193">
        <f t="shared" si="2"/>
        <v>0.65645666550643922</v>
      </c>
      <c r="H94" s="8">
        <v>101</v>
      </c>
      <c r="I94" s="8">
        <v>51</v>
      </c>
      <c r="J94" s="193">
        <f t="shared" si="3"/>
        <v>0.50495049504950495</v>
      </c>
    </row>
    <row r="95" spans="1:10" s="1" customFormat="1" ht="15" customHeight="1" x14ac:dyDescent="0.55000000000000004">
      <c r="A95" s="16">
        <v>68</v>
      </c>
      <c r="B95" s="17" t="s">
        <v>122</v>
      </c>
      <c r="C95" s="18">
        <v>9122</v>
      </c>
      <c r="D95" s="17" t="s">
        <v>120</v>
      </c>
      <c r="E95" s="8">
        <v>1050</v>
      </c>
      <c r="F95" s="8">
        <v>687</v>
      </c>
      <c r="G95" s="193">
        <f t="shared" si="2"/>
        <v>0.65428571428571425</v>
      </c>
      <c r="H95" s="8">
        <v>54</v>
      </c>
      <c r="I95" s="8">
        <v>17</v>
      </c>
      <c r="J95" s="193">
        <f t="shared" si="3"/>
        <v>0.31481481481481483</v>
      </c>
    </row>
    <row r="96" spans="1:10" s="1" customFormat="1" ht="15" customHeight="1" x14ac:dyDescent="0.55000000000000004">
      <c r="A96" s="16">
        <v>68</v>
      </c>
      <c r="B96" s="17" t="s">
        <v>122</v>
      </c>
      <c r="C96" s="18">
        <v>9224</v>
      </c>
      <c r="D96" s="17" t="s">
        <v>123</v>
      </c>
      <c r="E96" s="8">
        <v>1420</v>
      </c>
      <c r="F96" s="8">
        <v>873</v>
      </c>
      <c r="G96" s="193">
        <f t="shared" si="2"/>
        <v>0.61478873239436616</v>
      </c>
      <c r="H96" s="8">
        <v>87</v>
      </c>
      <c r="I96" s="8">
        <v>30</v>
      </c>
      <c r="J96" s="193">
        <f t="shared" si="3"/>
        <v>0.34482758620689657</v>
      </c>
    </row>
    <row r="97" spans="1:10" s="1" customFormat="1" ht="15" customHeight="1" x14ac:dyDescent="0.55000000000000004">
      <c r="A97" s="16">
        <v>68</v>
      </c>
      <c r="B97" s="17" t="s">
        <v>122</v>
      </c>
      <c r="C97" s="18">
        <v>9225</v>
      </c>
      <c r="D97" s="17" t="s">
        <v>124</v>
      </c>
      <c r="E97" s="8">
        <v>1070</v>
      </c>
      <c r="F97" s="8">
        <v>548</v>
      </c>
      <c r="G97" s="193">
        <f t="shared" si="2"/>
        <v>0.51214953271028041</v>
      </c>
      <c r="H97" s="8">
        <v>111</v>
      </c>
      <c r="I97" s="8">
        <v>20</v>
      </c>
      <c r="J97" s="193">
        <f t="shared" si="3"/>
        <v>0.18018018018018017</v>
      </c>
    </row>
    <row r="98" spans="1:10" s="1" customFormat="1" ht="15" customHeight="1" x14ac:dyDescent="0.55000000000000004">
      <c r="A98" s="16">
        <v>68</v>
      </c>
      <c r="B98" s="17" t="s">
        <v>122</v>
      </c>
      <c r="C98" s="18">
        <v>9309</v>
      </c>
      <c r="D98" s="17" t="s">
        <v>125</v>
      </c>
      <c r="E98" s="8">
        <v>4090</v>
      </c>
      <c r="F98" s="8">
        <v>2303</v>
      </c>
      <c r="G98" s="193">
        <f t="shared" si="2"/>
        <v>0.56308068459657701</v>
      </c>
      <c r="H98" s="8">
        <v>141</v>
      </c>
      <c r="I98" s="8">
        <v>53</v>
      </c>
      <c r="J98" s="193">
        <f t="shared" si="3"/>
        <v>0.37588652482269502</v>
      </c>
    </row>
    <row r="99" spans="1:10" s="1" customFormat="1" ht="15" customHeight="1" x14ac:dyDescent="0.55000000000000004">
      <c r="A99" s="16">
        <v>68</v>
      </c>
      <c r="B99" s="17" t="s">
        <v>122</v>
      </c>
      <c r="C99" s="18">
        <v>9540</v>
      </c>
      <c r="D99" s="17" t="s">
        <v>126</v>
      </c>
      <c r="E99" s="8">
        <v>1250</v>
      </c>
      <c r="F99" s="8">
        <v>866</v>
      </c>
      <c r="G99" s="193">
        <f t="shared" si="2"/>
        <v>0.69279999999999997</v>
      </c>
      <c r="H99" s="8">
        <v>125</v>
      </c>
      <c r="I99" s="8">
        <v>38</v>
      </c>
      <c r="J99" s="193">
        <f t="shared" si="3"/>
        <v>0.30399999999999999</v>
      </c>
    </row>
    <row r="100" spans="1:10" s="1" customFormat="1" ht="15" customHeight="1" x14ac:dyDescent="0.55000000000000004">
      <c r="A100" s="16">
        <v>68</v>
      </c>
      <c r="B100" s="17" t="s">
        <v>122</v>
      </c>
      <c r="C100" s="18">
        <v>9541</v>
      </c>
      <c r="D100" s="17" t="s">
        <v>127</v>
      </c>
      <c r="E100" s="8">
        <v>1200</v>
      </c>
      <c r="F100" s="8">
        <v>752</v>
      </c>
      <c r="G100" s="193">
        <f t="shared" si="2"/>
        <v>0.62666666666666671</v>
      </c>
      <c r="H100" s="8">
        <v>120</v>
      </c>
      <c r="I100" s="8">
        <v>66</v>
      </c>
      <c r="J100" s="193">
        <f t="shared" si="3"/>
        <v>0.55000000000000004</v>
      </c>
    </row>
    <row r="101" spans="1:10" s="1" customFormat="1" ht="15" customHeight="1" x14ac:dyDescent="0.55000000000000004">
      <c r="A101" s="16">
        <v>68</v>
      </c>
      <c r="B101" s="17" t="s">
        <v>122</v>
      </c>
      <c r="C101" s="18">
        <v>9545</v>
      </c>
      <c r="D101" s="17" t="s">
        <v>128</v>
      </c>
      <c r="E101" s="8">
        <v>550</v>
      </c>
      <c r="F101" s="8">
        <v>204</v>
      </c>
      <c r="G101" s="193">
        <f t="shared" si="2"/>
        <v>0.37090909090909091</v>
      </c>
      <c r="H101" s="8">
        <v>63</v>
      </c>
      <c r="I101" s="8">
        <v>26</v>
      </c>
      <c r="J101" s="193">
        <f t="shared" si="3"/>
        <v>0.41269841269841268</v>
      </c>
    </row>
    <row r="102" spans="1:10" s="1" customFormat="1" ht="15" customHeight="1" x14ac:dyDescent="0.55000000000000004">
      <c r="A102" s="16">
        <v>68</v>
      </c>
      <c r="B102" s="17" t="s">
        <v>122</v>
      </c>
      <c r="C102" s="18">
        <v>9546</v>
      </c>
      <c r="D102" s="17" t="s">
        <v>129</v>
      </c>
      <c r="E102" s="8">
        <v>670</v>
      </c>
      <c r="F102" s="8">
        <v>485</v>
      </c>
      <c r="G102" s="193">
        <f t="shared" si="2"/>
        <v>0.72388059701492535</v>
      </c>
      <c r="H102" s="8">
        <v>59</v>
      </c>
      <c r="I102" s="8">
        <v>21</v>
      </c>
      <c r="J102" s="193">
        <f t="shared" si="3"/>
        <v>0.3559322033898305</v>
      </c>
    </row>
    <row r="103" spans="1:10" s="1" customFormat="1" ht="15" customHeight="1" x14ac:dyDescent="0.55000000000000004">
      <c r="A103" s="16">
        <v>70</v>
      </c>
      <c r="B103" s="17" t="s">
        <v>130</v>
      </c>
      <c r="C103" s="18">
        <v>9542</v>
      </c>
      <c r="D103" s="17" t="s">
        <v>131</v>
      </c>
      <c r="E103" s="8">
        <v>1891</v>
      </c>
      <c r="F103" s="8">
        <v>1283</v>
      </c>
      <c r="G103" s="193">
        <f t="shared" si="2"/>
        <v>0.67847699629825486</v>
      </c>
      <c r="H103" s="8">
        <v>120</v>
      </c>
      <c r="I103" s="8">
        <v>49</v>
      </c>
      <c r="J103" s="193">
        <f t="shared" si="3"/>
        <v>0.40833333333333333</v>
      </c>
    </row>
    <row r="104" spans="1:10" s="1" customFormat="1" ht="15" customHeight="1" x14ac:dyDescent="0.55000000000000004">
      <c r="A104" s="16">
        <v>73</v>
      </c>
      <c r="B104" s="17" t="s">
        <v>132</v>
      </c>
      <c r="C104" s="18">
        <v>9123</v>
      </c>
      <c r="D104" s="17" t="s">
        <v>133</v>
      </c>
      <c r="E104" s="8">
        <v>1058</v>
      </c>
      <c r="F104" s="8">
        <v>673</v>
      </c>
      <c r="G104" s="193">
        <f t="shared" si="2"/>
        <v>0.63610586011342152</v>
      </c>
      <c r="H104" s="8">
        <v>71</v>
      </c>
      <c r="I104" s="8">
        <v>27</v>
      </c>
      <c r="J104" s="193">
        <f t="shared" si="3"/>
        <v>0.38028169014084506</v>
      </c>
    </row>
    <row r="105" spans="1:10" s="1" customFormat="1" ht="15" customHeight="1" x14ac:dyDescent="0.55000000000000004">
      <c r="A105" s="16">
        <v>73</v>
      </c>
      <c r="B105" s="17" t="s">
        <v>132</v>
      </c>
      <c r="C105" s="18">
        <v>9226</v>
      </c>
      <c r="D105" s="17" t="s">
        <v>134</v>
      </c>
      <c r="E105" s="8">
        <v>1975</v>
      </c>
      <c r="F105" s="8">
        <v>1145</v>
      </c>
      <c r="G105" s="193">
        <f t="shared" si="2"/>
        <v>0.57974683544303796</v>
      </c>
      <c r="H105" s="8">
        <v>202</v>
      </c>
      <c r="I105" s="8">
        <v>68</v>
      </c>
      <c r="J105" s="193">
        <f t="shared" si="3"/>
        <v>0.33663366336633666</v>
      </c>
    </row>
    <row r="106" spans="1:10" s="1" customFormat="1" ht="15" customHeight="1" x14ac:dyDescent="0.55000000000000004">
      <c r="A106" s="16">
        <v>73</v>
      </c>
      <c r="B106" s="17" t="s">
        <v>132</v>
      </c>
      <c r="C106" s="18">
        <v>9310</v>
      </c>
      <c r="D106" s="17" t="s">
        <v>42</v>
      </c>
      <c r="E106" s="8">
        <v>2830</v>
      </c>
      <c r="F106" s="8">
        <v>1873</v>
      </c>
      <c r="G106" s="193">
        <f t="shared" si="2"/>
        <v>0.66183745583038867</v>
      </c>
      <c r="H106" s="8">
        <v>130</v>
      </c>
      <c r="I106" s="8">
        <v>38</v>
      </c>
      <c r="J106" s="193">
        <f t="shared" si="3"/>
        <v>0.29230769230769232</v>
      </c>
    </row>
    <row r="107" spans="1:10" s="1" customFormat="1" ht="15" customHeight="1" x14ac:dyDescent="0.55000000000000004">
      <c r="A107" s="16">
        <v>76</v>
      </c>
      <c r="B107" s="17" t="s">
        <v>135</v>
      </c>
      <c r="C107" s="18">
        <v>9124</v>
      </c>
      <c r="D107" s="17" t="s">
        <v>136</v>
      </c>
      <c r="E107" s="8">
        <v>2520</v>
      </c>
      <c r="F107" s="8">
        <v>1539</v>
      </c>
      <c r="G107" s="193">
        <f t="shared" si="2"/>
        <v>0.61071428571428577</v>
      </c>
      <c r="H107" s="8">
        <v>102</v>
      </c>
      <c r="I107" s="8">
        <v>49</v>
      </c>
      <c r="J107" s="193">
        <f t="shared" si="3"/>
        <v>0.48039215686274511</v>
      </c>
    </row>
    <row r="108" spans="1:10" s="1" customFormat="1" ht="15" customHeight="1" x14ac:dyDescent="0.55000000000000004">
      <c r="A108" s="16">
        <v>76</v>
      </c>
      <c r="B108" s="17" t="s">
        <v>135</v>
      </c>
      <c r="C108" s="18">
        <v>9125</v>
      </c>
      <c r="D108" s="17" t="s">
        <v>137</v>
      </c>
      <c r="E108" s="8">
        <v>1470</v>
      </c>
      <c r="F108" s="8">
        <v>583</v>
      </c>
      <c r="G108" s="193">
        <f t="shared" si="2"/>
        <v>0.39659863945578233</v>
      </c>
      <c r="H108" s="8">
        <v>63</v>
      </c>
      <c r="I108" s="8">
        <v>13</v>
      </c>
      <c r="J108" s="193">
        <f t="shared" si="3"/>
        <v>0.20634920634920634</v>
      </c>
    </row>
    <row r="109" spans="1:10" s="1" customFormat="1" ht="15" customHeight="1" x14ac:dyDescent="0.55000000000000004">
      <c r="A109" s="16">
        <v>76</v>
      </c>
      <c r="B109" s="17" t="s">
        <v>135</v>
      </c>
      <c r="C109" s="18">
        <v>9126</v>
      </c>
      <c r="D109" s="17" t="s">
        <v>138</v>
      </c>
      <c r="E109" s="8">
        <v>1175</v>
      </c>
      <c r="F109" s="8">
        <v>838</v>
      </c>
      <c r="G109" s="193">
        <f t="shared" si="2"/>
        <v>0.71319148936170218</v>
      </c>
      <c r="H109" s="8">
        <v>63</v>
      </c>
      <c r="I109" s="8">
        <v>8</v>
      </c>
      <c r="J109" s="193">
        <f t="shared" si="3"/>
        <v>0.12698412698412698</v>
      </c>
    </row>
    <row r="110" spans="1:10" s="1" customFormat="1" ht="15" customHeight="1" x14ac:dyDescent="0.55000000000000004">
      <c r="A110" s="16">
        <v>76</v>
      </c>
      <c r="B110" s="17" t="s">
        <v>135</v>
      </c>
      <c r="C110" s="18">
        <v>9227</v>
      </c>
      <c r="D110" s="17" t="s">
        <v>139</v>
      </c>
      <c r="E110" s="8">
        <v>3083</v>
      </c>
      <c r="F110" s="8">
        <v>1415</v>
      </c>
      <c r="G110" s="193">
        <f t="shared" si="2"/>
        <v>0.4589685371391502</v>
      </c>
      <c r="H110" s="8">
        <v>92</v>
      </c>
      <c r="I110" s="8">
        <v>21</v>
      </c>
      <c r="J110" s="193">
        <f t="shared" si="3"/>
        <v>0.22826086956521738</v>
      </c>
    </row>
    <row r="111" spans="1:10" s="1" customFormat="1" ht="15" customHeight="1" x14ac:dyDescent="0.55000000000000004">
      <c r="A111" s="16">
        <v>76</v>
      </c>
      <c r="B111" s="17" t="s">
        <v>135</v>
      </c>
      <c r="C111" s="18">
        <v>9228</v>
      </c>
      <c r="D111" s="17" t="s">
        <v>140</v>
      </c>
      <c r="E111" s="8">
        <v>1655</v>
      </c>
      <c r="F111" s="8">
        <v>866</v>
      </c>
      <c r="G111" s="193">
        <f t="shared" si="2"/>
        <v>0.52326283987915412</v>
      </c>
      <c r="H111" s="8">
        <v>87</v>
      </c>
      <c r="I111" s="8">
        <v>20</v>
      </c>
      <c r="J111" s="193">
        <f t="shared" si="3"/>
        <v>0.22988505747126436</v>
      </c>
    </row>
    <row r="112" spans="1:10" s="1" customFormat="1" ht="15" customHeight="1" x14ac:dyDescent="0.55000000000000004">
      <c r="A112" s="16">
        <v>76</v>
      </c>
      <c r="B112" s="17" t="s">
        <v>135</v>
      </c>
      <c r="C112" s="18">
        <v>9229</v>
      </c>
      <c r="D112" s="17" t="s">
        <v>141</v>
      </c>
      <c r="E112" s="8">
        <v>3084</v>
      </c>
      <c r="F112" s="8">
        <v>1549</v>
      </c>
      <c r="G112" s="193">
        <f t="shared" si="2"/>
        <v>0.50226977950713358</v>
      </c>
      <c r="H112" s="8">
        <v>111</v>
      </c>
      <c r="I112" s="8">
        <v>42</v>
      </c>
      <c r="J112" s="193">
        <f t="shared" si="3"/>
        <v>0.3783783783783784</v>
      </c>
    </row>
    <row r="113" spans="1:10" s="1" customFormat="1" ht="15" customHeight="1" x14ac:dyDescent="0.55000000000000004">
      <c r="A113" s="16">
        <v>76</v>
      </c>
      <c r="B113" s="17" t="s">
        <v>135</v>
      </c>
      <c r="C113" s="18">
        <v>9230</v>
      </c>
      <c r="D113" s="17" t="s">
        <v>142</v>
      </c>
      <c r="E113" s="8">
        <v>1235</v>
      </c>
      <c r="F113" s="8">
        <v>612</v>
      </c>
      <c r="G113" s="193">
        <f t="shared" si="2"/>
        <v>0.49554655870445347</v>
      </c>
      <c r="H113" s="8">
        <v>43</v>
      </c>
      <c r="I113" s="8">
        <v>13</v>
      </c>
      <c r="J113" s="193">
        <f t="shared" si="3"/>
        <v>0.30232558139534882</v>
      </c>
    </row>
    <row r="114" spans="1:10" s="1" customFormat="1" ht="15" customHeight="1" x14ac:dyDescent="0.55000000000000004">
      <c r="A114" s="16">
        <v>76</v>
      </c>
      <c r="B114" s="17" t="s">
        <v>135</v>
      </c>
      <c r="C114" s="18">
        <v>9311</v>
      </c>
      <c r="D114" s="17" t="s">
        <v>143</v>
      </c>
      <c r="E114" s="8">
        <v>5350</v>
      </c>
      <c r="F114" s="8">
        <v>3256</v>
      </c>
      <c r="G114" s="193">
        <f t="shared" si="2"/>
        <v>0.60859813084112147</v>
      </c>
      <c r="H114" s="8">
        <v>124</v>
      </c>
      <c r="I114" s="8">
        <v>38</v>
      </c>
      <c r="J114" s="193">
        <f t="shared" si="3"/>
        <v>0.30645161290322581</v>
      </c>
    </row>
    <row r="115" spans="1:10" s="1" customFormat="1" ht="15" customHeight="1" x14ac:dyDescent="0.55000000000000004">
      <c r="A115" s="16">
        <v>76</v>
      </c>
      <c r="B115" s="17" t="s">
        <v>135</v>
      </c>
      <c r="C115" s="18">
        <v>9543</v>
      </c>
      <c r="D115" s="17" t="s">
        <v>144</v>
      </c>
      <c r="E115" s="8">
        <v>1000</v>
      </c>
      <c r="F115" s="8">
        <v>704</v>
      </c>
      <c r="G115" s="193">
        <f t="shared" si="2"/>
        <v>0.70399999999999996</v>
      </c>
      <c r="H115" s="8">
        <v>22</v>
      </c>
      <c r="I115" s="8">
        <v>12</v>
      </c>
      <c r="J115" s="193">
        <f t="shared" si="3"/>
        <v>0.54545454545454541</v>
      </c>
    </row>
    <row r="116" spans="1:10" s="1" customFormat="1" ht="15" customHeight="1" x14ac:dyDescent="0.55000000000000004">
      <c r="A116" s="16">
        <v>76</v>
      </c>
      <c r="B116" s="17" t="s">
        <v>135</v>
      </c>
      <c r="C116" s="18">
        <v>9544</v>
      </c>
      <c r="D116" s="17" t="s">
        <v>145</v>
      </c>
      <c r="E116" s="8">
        <v>3740</v>
      </c>
      <c r="F116" s="8">
        <v>2200</v>
      </c>
      <c r="G116" s="193">
        <f t="shared" si="2"/>
        <v>0.58823529411764708</v>
      </c>
      <c r="H116" s="8">
        <v>111</v>
      </c>
      <c r="I116" s="8">
        <v>32</v>
      </c>
      <c r="J116" s="193">
        <f t="shared" si="3"/>
        <v>0.28828828828828829</v>
      </c>
    </row>
    <row r="117" spans="1:10" s="1" customFormat="1" ht="15" customHeight="1" x14ac:dyDescent="0.55000000000000004">
      <c r="A117" s="16">
        <v>81</v>
      </c>
      <c r="B117" s="17" t="s">
        <v>146</v>
      </c>
      <c r="C117" s="18">
        <v>9530</v>
      </c>
      <c r="D117" s="17" t="s">
        <v>147</v>
      </c>
      <c r="E117" s="8">
        <v>455</v>
      </c>
      <c r="F117" s="8">
        <v>272</v>
      </c>
      <c r="G117" s="193">
        <f t="shared" si="2"/>
        <v>0.59780219780219779</v>
      </c>
      <c r="H117" s="8">
        <v>102</v>
      </c>
      <c r="I117" s="8">
        <v>29</v>
      </c>
      <c r="J117" s="193">
        <f t="shared" si="3"/>
        <v>0.28431372549019607</v>
      </c>
    </row>
    <row r="118" spans="1:10" s="1" customFormat="1" ht="15" customHeight="1" x14ac:dyDescent="0.55000000000000004">
      <c r="A118" s="16">
        <v>85</v>
      </c>
      <c r="B118" s="17" t="s">
        <v>148</v>
      </c>
      <c r="C118" s="18">
        <v>9519</v>
      </c>
      <c r="D118" s="17" t="s">
        <v>149</v>
      </c>
      <c r="E118" s="8">
        <v>1829</v>
      </c>
      <c r="F118" s="8">
        <v>1050</v>
      </c>
      <c r="G118" s="193">
        <f t="shared" si="2"/>
        <v>0.57408419901585561</v>
      </c>
      <c r="H118" s="8">
        <v>315</v>
      </c>
      <c r="I118" s="8">
        <v>106</v>
      </c>
      <c r="J118" s="193">
        <f t="shared" si="3"/>
        <v>0.33650793650793653</v>
      </c>
    </row>
    <row r="119" spans="1:10" s="1" customFormat="1" ht="15" customHeight="1" x14ac:dyDescent="0.55000000000000004">
      <c r="A119" s="16">
        <v>86</v>
      </c>
      <c r="B119" s="17" t="s">
        <v>150</v>
      </c>
      <c r="C119" s="18">
        <v>9518</v>
      </c>
      <c r="D119" s="17" t="s">
        <v>151</v>
      </c>
      <c r="E119" s="8">
        <v>502</v>
      </c>
      <c r="F119" s="8">
        <v>605</v>
      </c>
      <c r="G119" s="193">
        <f t="shared" si="2"/>
        <v>1.2051792828685259</v>
      </c>
      <c r="H119" s="8">
        <v>88</v>
      </c>
      <c r="I119" s="8">
        <v>65</v>
      </c>
      <c r="J119" s="193">
        <f t="shared" si="3"/>
        <v>0.73863636363636365</v>
      </c>
    </row>
    <row r="120" spans="1:10" s="1" customFormat="1" ht="15" customHeight="1" x14ac:dyDescent="0.55000000000000004">
      <c r="A120" s="16">
        <v>88</v>
      </c>
      <c r="B120" s="17" t="s">
        <v>152</v>
      </c>
      <c r="C120" s="18">
        <v>9539</v>
      </c>
      <c r="D120" s="17" t="s">
        <v>153</v>
      </c>
      <c r="E120" s="8">
        <v>502</v>
      </c>
      <c r="F120" s="8">
        <v>299</v>
      </c>
      <c r="G120" s="193">
        <f t="shared" si="2"/>
        <v>0.59561752988047811</v>
      </c>
      <c r="H120" s="8">
        <v>20</v>
      </c>
      <c r="I120" s="8">
        <v>4</v>
      </c>
      <c r="J120" s="193">
        <f t="shared" si="3"/>
        <v>0.2</v>
      </c>
    </row>
    <row r="121" spans="1:10" s="1" customFormat="1" ht="15" customHeight="1" x14ac:dyDescent="0.55000000000000004">
      <c r="A121" s="16">
        <v>91</v>
      </c>
      <c r="B121" s="17" t="s">
        <v>154</v>
      </c>
      <c r="C121" s="18">
        <v>9517</v>
      </c>
      <c r="D121" s="17" t="s">
        <v>155</v>
      </c>
      <c r="E121" s="8">
        <v>193</v>
      </c>
      <c r="F121" s="8">
        <v>153</v>
      </c>
      <c r="G121" s="193">
        <f t="shared" si="2"/>
        <v>0.79274611398963735</v>
      </c>
      <c r="H121" s="8">
        <v>72</v>
      </c>
      <c r="I121" s="8">
        <v>38</v>
      </c>
      <c r="J121" s="193">
        <f t="shared" si="3"/>
        <v>0.52777777777777779</v>
      </c>
    </row>
    <row r="122" spans="1:10" s="1" customFormat="1" ht="15" customHeight="1" x14ac:dyDescent="0.55000000000000004">
      <c r="A122" s="16">
        <v>94</v>
      </c>
      <c r="B122" s="17" t="s">
        <v>156</v>
      </c>
      <c r="C122" s="18">
        <v>9547</v>
      </c>
      <c r="D122" s="17" t="s">
        <v>157</v>
      </c>
      <c r="E122" s="8">
        <v>91</v>
      </c>
      <c r="F122" s="8">
        <v>57</v>
      </c>
      <c r="G122" s="193">
        <f t="shared" si="2"/>
        <v>0.62637362637362637</v>
      </c>
      <c r="H122" s="8">
        <v>36</v>
      </c>
      <c r="I122" s="8">
        <v>29</v>
      </c>
      <c r="J122" s="193">
        <f t="shared" si="3"/>
        <v>0.80555555555555558</v>
      </c>
    </row>
    <row r="123" spans="1:10" s="1" customFormat="1" ht="15" customHeight="1" x14ac:dyDescent="0.55000000000000004">
      <c r="A123" s="16">
        <v>95</v>
      </c>
      <c r="B123" s="17" t="s">
        <v>158</v>
      </c>
      <c r="C123" s="18">
        <v>9533</v>
      </c>
      <c r="D123" s="17" t="s">
        <v>159</v>
      </c>
      <c r="E123" s="8">
        <v>340</v>
      </c>
      <c r="F123" s="8">
        <v>295</v>
      </c>
      <c r="G123" s="193">
        <f t="shared" si="2"/>
        <v>0.86764705882352944</v>
      </c>
      <c r="H123" s="8">
        <v>97</v>
      </c>
      <c r="I123" s="8">
        <v>51</v>
      </c>
      <c r="J123" s="193">
        <f t="shared" si="3"/>
        <v>0.52577319587628868</v>
      </c>
    </row>
    <row r="124" spans="1:10" s="1" customFormat="1" ht="15" customHeight="1" x14ac:dyDescent="0.55000000000000004">
      <c r="A124" s="16">
        <v>97</v>
      </c>
      <c r="B124" s="17" t="s">
        <v>160</v>
      </c>
      <c r="C124" s="18">
        <v>9548</v>
      </c>
      <c r="D124" s="17" t="s">
        <v>161</v>
      </c>
      <c r="E124" s="8">
        <v>91</v>
      </c>
      <c r="F124" s="8">
        <v>39</v>
      </c>
      <c r="G124" s="193">
        <f t="shared" si="2"/>
        <v>0.42857142857142855</v>
      </c>
      <c r="H124" s="8">
        <v>34</v>
      </c>
      <c r="I124" s="8">
        <v>18</v>
      </c>
      <c r="J124" s="193">
        <f t="shared" si="3"/>
        <v>0.52941176470588236</v>
      </c>
    </row>
    <row r="125" spans="1:10" s="1" customFormat="1" ht="15" customHeight="1" thickBot="1" x14ac:dyDescent="0.6">
      <c r="A125" s="16">
        <v>99</v>
      </c>
      <c r="B125" s="17" t="s">
        <v>162</v>
      </c>
      <c r="C125" s="18">
        <v>9531</v>
      </c>
      <c r="D125" s="17" t="s">
        <v>163</v>
      </c>
      <c r="E125" s="38">
        <v>200</v>
      </c>
      <c r="F125" s="8">
        <v>149</v>
      </c>
      <c r="G125" s="193">
        <f t="shared" si="2"/>
        <v>0.745</v>
      </c>
      <c r="H125" s="38">
        <v>56</v>
      </c>
      <c r="I125" s="8">
        <v>20</v>
      </c>
      <c r="J125" s="193">
        <f t="shared" si="3"/>
        <v>0.35714285714285715</v>
      </c>
    </row>
    <row r="126" spans="1:10" s="1" customFormat="1" ht="20.25" customHeight="1" thickBot="1" x14ac:dyDescent="0.6">
      <c r="A126" s="28" t="s">
        <v>164</v>
      </c>
      <c r="B126" s="28"/>
      <c r="C126" s="27"/>
      <c r="D126" s="153"/>
      <c r="E126" s="154">
        <v>259720</v>
      </c>
      <c r="F126" s="39">
        <f>SUM(F8:F125)</f>
        <v>154093</v>
      </c>
      <c r="G126" s="193">
        <f t="shared" si="2"/>
        <v>0.59330432773756347</v>
      </c>
      <c r="H126" s="39">
        <v>13000</v>
      </c>
      <c r="I126" s="39">
        <f>SUM(I8:I125)</f>
        <v>4457</v>
      </c>
      <c r="J126" s="193">
        <f t="shared" si="3"/>
        <v>0.34284615384615386</v>
      </c>
    </row>
    <row r="127" spans="1:10" x14ac:dyDescent="0.55000000000000004">
      <c r="E127" s="11"/>
      <c r="F127" s="11"/>
      <c r="G127" s="11"/>
      <c r="H127" s="11"/>
      <c r="I127" s="11"/>
      <c r="J127" s="11"/>
    </row>
    <row r="128" spans="1:10" x14ac:dyDescent="0.55000000000000004">
      <c r="E128" s="11"/>
      <c r="F128" s="11"/>
      <c r="G128" s="11"/>
      <c r="H128" s="11"/>
      <c r="I128" s="11"/>
      <c r="J128" s="11"/>
    </row>
    <row r="129" spans="5:10" x14ac:dyDescent="0.55000000000000004">
      <c r="E129" s="12"/>
      <c r="F129" s="12"/>
      <c r="G129" s="12"/>
      <c r="H129" s="12"/>
      <c r="I129" s="12"/>
      <c r="J129" s="12"/>
    </row>
    <row r="131" spans="5:10" x14ac:dyDescent="0.55000000000000004">
      <c r="E131" s="15"/>
      <c r="F131" s="15"/>
      <c r="G131" s="15"/>
      <c r="H131" s="15"/>
      <c r="I131" s="15"/>
      <c r="J131" s="15"/>
    </row>
    <row r="134" spans="5:10" x14ac:dyDescent="0.55000000000000004">
      <c r="E134" s="12"/>
      <c r="F134" s="12"/>
      <c r="G134" s="12"/>
      <c r="H134" s="12"/>
      <c r="I134" s="12"/>
      <c r="J134" s="12"/>
    </row>
    <row r="136" spans="5:10" x14ac:dyDescent="0.55000000000000004">
      <c r="E136" s="15"/>
      <c r="F136" s="15"/>
      <c r="G136" s="15"/>
      <c r="H136" s="15"/>
      <c r="I136" s="15"/>
      <c r="J136" s="15"/>
    </row>
    <row r="137" spans="5:10" x14ac:dyDescent="0.55000000000000004">
      <c r="E137" s="15"/>
      <c r="F137" s="15"/>
      <c r="G137" s="15"/>
      <c r="H137" s="15"/>
      <c r="I137" s="15"/>
      <c r="J137" s="15"/>
    </row>
    <row r="143" spans="5:10" x14ac:dyDescent="0.55000000000000004">
      <c r="E143" s="12"/>
      <c r="F143" s="12"/>
      <c r="G143" s="12"/>
      <c r="H143" s="12"/>
      <c r="I143" s="12"/>
      <c r="J143" s="12"/>
    </row>
    <row r="145" spans="5:10" x14ac:dyDescent="0.55000000000000004">
      <c r="E145" s="12"/>
      <c r="F145" s="12"/>
      <c r="G145" s="12"/>
      <c r="H145" s="12"/>
      <c r="I145" s="12"/>
      <c r="J145" s="12"/>
    </row>
  </sheetData>
  <sheetProtection algorithmName="SHA-512" hashValue="24q4gxSyrMLoZZz7BfHnhpk8UU9xOXodpO7rsyOhaoDOvL9d0hRrfFUA/v/PecDLIUtWxtHS+L5q6F5dStpWWA==" saltValue="YeuXtttABxX4bM+IZY+XyQ==" spinCount="100000" sheet="1" objects="1" scenarios="1"/>
  <mergeCells count="5">
    <mergeCell ref="A6:A7"/>
    <mergeCell ref="B6:B7"/>
    <mergeCell ref="C6:C7"/>
    <mergeCell ref="D6:D7"/>
    <mergeCell ref="E6:J6"/>
  </mergeCells>
  <conditionalFormatting sqref="E131:J131">
    <cfRule type="cellIs" dxfId="18" priority="13" operator="greaterThan">
      <formula>0</formula>
    </cfRule>
    <cfRule type="cellIs" dxfId="17" priority="14" operator="lessThan">
      <formula>0</formula>
    </cfRule>
  </conditionalFormatting>
  <conditionalFormatting sqref="E145:J145">
    <cfRule type="cellIs" dxfId="16" priority="15" operator="lessThan">
      <formula>0</formula>
    </cfRule>
  </conditionalFormatting>
  <conditionalFormatting sqref="G8:G126">
    <cfRule type="containsBlanks" priority="7" stopIfTrue="1">
      <formula>LEN(TRIM(G8))=0</formula>
    </cfRule>
    <cfRule type="containsText" priority="8" stopIfTrue="1" operator="containsText" text="N/A">
      <formula>NOT(ISERROR(SEARCH("N/A",G8)))</formula>
    </cfRule>
  </conditionalFormatting>
  <conditionalFormatting sqref="J8:J126">
    <cfRule type="containsBlanks" priority="1" stopIfTrue="1">
      <formula>LEN(TRIM(J8))=0</formula>
    </cfRule>
    <cfRule type="containsText" priority="2" stopIfTrue="1" operator="containsText" text="N/A">
      <formula>NOT(ISERROR(SEARCH("N/A",J8)))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stopIfTrue="1" operator="greaterThan" id="{127BFC92-39F9-4058-B5E0-A028A36BA96B}">
            <xm:f>'1. Semáforos Abril'!$M$243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45F82E5A-9108-4A75-B606-0A60A9809F54}">
            <xm:f>'1. Semáforos Abril'!$K$243</xm:f>
            <xm:f>'1. Semáforos Abril'!$L$234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5392C2C3-171C-43C1-84B9-C154CB4E0C63}">
            <xm:f>'1. Semáforos Abril'!$I$243</xm:f>
            <xm:f>'1. Semáforos Abril'!$J$243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B026DBBB-E418-4EAD-B473-A9C269235794}">
            <xm:f>'1. Semáforos Abril'!$G$243</xm:f>
            <xm:f>'1. Semáforos Abril'!$H$243</xm:f>
            <x14:dxf>
              <fill>
                <patternFill>
                  <bgColor rgb="FFFF0000"/>
                </patternFill>
              </fill>
            </x14:dxf>
          </x14:cfRule>
          <xm:sqref>G8:G126</xm:sqref>
        </x14:conditionalFormatting>
        <x14:conditionalFormatting xmlns:xm="http://schemas.microsoft.com/office/excel/2006/main">
          <x14:cfRule type="cellIs" priority="3" stopIfTrue="1" operator="greaterThan" id="{D441D1B9-E312-448B-88B7-0C543583E6B5}">
            <xm:f>'1. Semáforos Abril'!$M$243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59DDF720-8F16-49BB-B45E-96E0051306DF}">
            <xm:f>'1. Semáforos Abril'!$K$243</xm:f>
            <xm:f>'1. Semáforos Abril'!$L$234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A0EFABE7-AA97-4B13-9642-538AA194D8CE}">
            <xm:f>'1. Semáforos Abril'!$I$243</xm:f>
            <xm:f>'1. Semáforos Abril'!$J$243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0ED80088-14F9-410D-8B62-0A64FAE35E2C}">
            <xm:f>'1. Semáforos Abril'!$G$243</xm:f>
            <xm:f>'1. Semáforos Abril'!$H$243</xm:f>
            <x14:dxf>
              <fill>
                <patternFill>
                  <bgColor rgb="FFFF0000"/>
                </patternFill>
              </fill>
            </x14:dxf>
          </x14:cfRule>
          <xm:sqref>J8:J126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718DC-3FD9-4841-AC58-20947B2E2EBC}">
  <sheetPr codeName="Hoja12">
    <tabColor theme="9" tint="0.79998168889431442"/>
  </sheetPr>
  <dimension ref="A2:E11"/>
  <sheetViews>
    <sheetView showGridLines="0" showRowColHeaders="0" zoomScale="80" zoomScaleNormal="80" workbookViewId="0">
      <selection activeCell="D18" sqref="D18"/>
    </sheetView>
  </sheetViews>
  <sheetFormatPr baseColWidth="10" defaultColWidth="11.41796875" defaultRowHeight="14.4" x14ac:dyDescent="0.55000000000000004"/>
  <cols>
    <col min="1" max="1" width="19.41796875" customWidth="1"/>
    <col min="2" max="2" width="46.15625" customWidth="1"/>
    <col min="3" max="5" width="20.68359375" customWidth="1"/>
  </cols>
  <sheetData>
    <row r="2" spans="1:5" ht="21.3" x14ac:dyDescent="0.85">
      <c r="A2" s="50"/>
      <c r="B2" s="49" t="s">
        <v>0</v>
      </c>
    </row>
    <row r="3" spans="1:5" ht="15.6" x14ac:dyDescent="0.55000000000000004">
      <c r="B3" s="49" t="s">
        <v>1</v>
      </c>
    </row>
    <row r="4" spans="1:5" ht="15.6" x14ac:dyDescent="0.6">
      <c r="B4" s="48" t="s">
        <v>2</v>
      </c>
    </row>
    <row r="5" spans="1:5" ht="15.6" x14ac:dyDescent="0.6">
      <c r="A5" s="1"/>
      <c r="B5" s="48" t="s">
        <v>695</v>
      </c>
    </row>
    <row r="6" spans="1:5" ht="15.6" x14ac:dyDescent="0.6">
      <c r="A6" s="1"/>
      <c r="B6" s="48"/>
    </row>
    <row r="8" spans="1:5" ht="45" customHeight="1" x14ac:dyDescent="0.55000000000000004">
      <c r="B8" s="47" t="s">
        <v>270</v>
      </c>
      <c r="C8" s="47" t="s">
        <v>269</v>
      </c>
      <c r="D8" s="47" t="s">
        <v>415</v>
      </c>
      <c r="E8" s="47" t="s">
        <v>416</v>
      </c>
    </row>
    <row r="9" spans="1:5" ht="28.8" x14ac:dyDescent="0.55000000000000004">
      <c r="B9" s="43" t="s">
        <v>268</v>
      </c>
      <c r="C9" s="46">
        <v>20</v>
      </c>
      <c r="D9" s="33">
        <v>6</v>
      </c>
      <c r="E9" s="113">
        <f>D9/C9</f>
        <v>0.3</v>
      </c>
    </row>
    <row r="10" spans="1:5" x14ac:dyDescent="0.55000000000000004">
      <c r="B10" s="43" t="s">
        <v>267</v>
      </c>
      <c r="C10" s="46">
        <v>500</v>
      </c>
      <c r="D10" s="33">
        <v>76</v>
      </c>
      <c r="E10" s="92">
        <f t="shared" ref="E10:E11" si="0">D10/C10</f>
        <v>0.152</v>
      </c>
    </row>
    <row r="11" spans="1:5" ht="28.8" x14ac:dyDescent="0.55000000000000004">
      <c r="B11" s="43" t="s">
        <v>266</v>
      </c>
      <c r="C11" s="45">
        <v>6000</v>
      </c>
      <c r="D11" s="33">
        <v>367</v>
      </c>
      <c r="E11" s="92">
        <f t="shared" si="0"/>
        <v>6.1166666666666668E-2</v>
      </c>
    </row>
  </sheetData>
  <sheetProtection algorithmName="SHA-512" hashValue="KkSXMPhdS0aQtRJCySulfOLkyKXVunRXIA2Z4e7UhnZQguTpAmNkcQOqJX50jWoQrNaPRARfm7nuo4QGRTc9Rg==" saltValue="VTuIw5zbPCGvHc1ORH0zKg==" spinCount="100000" sheet="1" objects="1" scenarios="1"/>
  <conditionalFormatting sqref="E9">
    <cfRule type="containsBlanks" priority="1" stopIfTrue="1">
      <formula>LEN(TRIM(E9))=0</formula>
    </cfRule>
    <cfRule type="containsText" priority="2" stopIfTrue="1" operator="containsText" text="N/A">
      <formula>NOT(ISERROR(SEARCH("N/A",E9)))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stopIfTrue="1" operator="greaterThan" id="{EDA1A640-2F60-42F6-8331-0185E3C8ABBD}">
            <xm:f>'1. Semáforos Abril'!$M$209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1B98FAA5-9308-4BBA-8F21-BB83F83F84A9}">
            <xm:f>'1. Semáforos Abril'!$K$209</xm:f>
            <xm:f>'1. Semáforos Abril'!$L$209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530C3DB6-9855-4405-8117-B00A0F1D83F0}">
            <xm:f>'1. Semáforos Abril'!$I$209</xm:f>
            <xm:f>'1. Semáforos Abril'!$J$209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E10F7AF7-5424-452B-920B-C9F8DA7958AA}">
            <xm:f>'1. Semáforos Abril'!$G$209</xm:f>
            <xm:f>'1. Semáforos Abril'!$H$209</xm:f>
            <x14:dxf>
              <fill>
                <patternFill>
                  <bgColor rgb="FFFF0000"/>
                </patternFill>
              </fill>
            </x14:dxf>
          </x14:cfRule>
          <xm:sqref>E9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94F89-C466-4DEB-9963-10F7942FB96A}">
  <sheetPr codeName="Hoja13">
    <tabColor theme="9" tint="0.79998168889431442"/>
  </sheetPr>
  <dimension ref="A1:F12"/>
  <sheetViews>
    <sheetView showGridLines="0" showRowColHeaders="0" workbookViewId="0">
      <selection activeCell="E16" sqref="E16"/>
    </sheetView>
  </sheetViews>
  <sheetFormatPr baseColWidth="10" defaultRowHeight="14.4" x14ac:dyDescent="0.55000000000000004"/>
  <cols>
    <col min="1" max="1" width="15.578125" customWidth="1"/>
    <col min="2" max="2" width="30.578125" customWidth="1"/>
    <col min="3" max="3" width="47.41796875" customWidth="1"/>
    <col min="4" max="6" width="15.68359375" customWidth="1"/>
    <col min="7" max="9" width="15.578125" customWidth="1"/>
  </cols>
  <sheetData>
    <row r="1" spans="1:6" x14ac:dyDescent="0.55000000000000004">
      <c r="B1" s="3" t="s">
        <v>0</v>
      </c>
    </row>
    <row r="2" spans="1:6" x14ac:dyDescent="0.55000000000000004">
      <c r="B2" s="3" t="s">
        <v>1</v>
      </c>
    </row>
    <row r="3" spans="1:6" x14ac:dyDescent="0.55000000000000004">
      <c r="B3" s="5" t="s">
        <v>2</v>
      </c>
    </row>
    <row r="4" spans="1:6" x14ac:dyDescent="0.55000000000000004">
      <c r="A4" s="1"/>
      <c r="B4" s="5" t="s">
        <v>265</v>
      </c>
    </row>
    <row r="8" spans="1:6" x14ac:dyDescent="0.55000000000000004">
      <c r="B8" s="660" t="s">
        <v>219</v>
      </c>
      <c r="C8" s="660"/>
      <c r="D8" s="660"/>
    </row>
    <row r="9" spans="1:6" x14ac:dyDescent="0.55000000000000004">
      <c r="B9" s="57"/>
      <c r="C9" s="57"/>
      <c r="D9" s="57" t="s">
        <v>16</v>
      </c>
      <c r="E9" s="57" t="s">
        <v>415</v>
      </c>
      <c r="F9" s="57" t="s">
        <v>416</v>
      </c>
    </row>
    <row r="10" spans="1:6" x14ac:dyDescent="0.55000000000000004">
      <c r="B10" s="596" t="s">
        <v>220</v>
      </c>
      <c r="C10" s="596"/>
      <c r="D10" s="8">
        <v>68000</v>
      </c>
      <c r="E10" s="42">
        <v>8872</v>
      </c>
      <c r="F10" s="92">
        <f>E10/D10</f>
        <v>0.13047058823529412</v>
      </c>
    </row>
    <row r="11" spans="1:6" x14ac:dyDescent="0.55000000000000004">
      <c r="B11" s="661"/>
      <c r="C11" s="661"/>
      <c r="D11" s="58" t="s">
        <v>221</v>
      </c>
      <c r="E11" s="57" t="s">
        <v>415</v>
      </c>
      <c r="F11" s="57" t="s">
        <v>416</v>
      </c>
    </row>
    <row r="12" spans="1:6" x14ac:dyDescent="0.55000000000000004">
      <c r="B12" s="596" t="s">
        <v>222</v>
      </c>
      <c r="C12" s="596"/>
      <c r="D12" s="8">
        <v>125000</v>
      </c>
      <c r="E12" s="42">
        <v>23924</v>
      </c>
      <c r="F12" s="92">
        <f>E12/D12</f>
        <v>0.19139200000000001</v>
      </c>
    </row>
  </sheetData>
  <sheetProtection algorithmName="SHA-512" hashValue="K9QNddhKOmfuHWDdqKl8wpKhac83FM6V5nczQ6oYYJA+0I1RQOfuG3nHP7LrqDZ085hBvkyLkVlIm4Xr3FOZ6Q==" saltValue="lNw/4QWicz1021H4QTu5/Q==" spinCount="100000" sheet="1" objects="1" scenarios="1"/>
  <mergeCells count="4">
    <mergeCell ref="B8:D8"/>
    <mergeCell ref="B10:C10"/>
    <mergeCell ref="B11:C11"/>
    <mergeCell ref="B12:C1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E743E-D6F1-473D-9C88-0101639F6C89}">
  <sheetPr codeName="Hoja14">
    <tabColor theme="9" tint="0.79998168889431442"/>
  </sheetPr>
  <dimension ref="A1:AF144"/>
  <sheetViews>
    <sheetView showGridLines="0" showRowColHeaders="0" zoomScale="60" zoomScaleNormal="60" workbookViewId="0">
      <pane xSplit="4" ySplit="11" topLeftCell="G12" activePane="bottomRight" state="frozen"/>
      <selection activeCell="BV8" sqref="BV8"/>
      <selection pane="topRight" activeCell="BV8" sqref="BV8"/>
      <selection pane="bottomLeft" activeCell="BV8" sqref="BV8"/>
      <selection pane="bottomRight" activeCell="H29" sqref="H2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6" width="20.68359375" hidden="1" customWidth="1"/>
    <col min="7" max="9" width="20.68359375" customWidth="1"/>
    <col min="10" max="11" width="20.68359375" hidden="1" customWidth="1"/>
    <col min="12" max="14" width="20.68359375" customWidth="1"/>
    <col min="15" max="16" width="20.68359375" hidden="1" customWidth="1"/>
    <col min="17" max="19" width="20.68359375" customWidth="1"/>
    <col min="20" max="21" width="20.68359375" hidden="1" customWidth="1"/>
    <col min="22" max="24" width="20.68359375" customWidth="1"/>
    <col min="25" max="26" width="20.68359375" hidden="1" customWidth="1"/>
    <col min="27" max="32" width="20.68359375" customWidth="1"/>
  </cols>
  <sheetData>
    <row r="1" spans="1:32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51"/>
      <c r="Z1" s="51"/>
      <c r="AA1" s="51"/>
      <c r="AB1" s="51"/>
      <c r="AC1" s="51"/>
      <c r="AD1" s="51"/>
    </row>
    <row r="2" spans="1:32" ht="15.75" customHeight="1" x14ac:dyDescent="0.55000000000000004">
      <c r="B2" s="3" t="s">
        <v>0</v>
      </c>
    </row>
    <row r="3" spans="1:32" ht="15.75" customHeight="1" x14ac:dyDescent="0.55000000000000004">
      <c r="B3" s="3" t="s">
        <v>1</v>
      </c>
    </row>
    <row r="4" spans="1:32" ht="15.75" customHeight="1" x14ac:dyDescent="0.55000000000000004">
      <c r="B4" s="5" t="s">
        <v>2</v>
      </c>
    </row>
    <row r="5" spans="1:32" ht="15.75" customHeight="1" x14ac:dyDescent="0.55000000000000004">
      <c r="A5" s="1"/>
      <c r="B5" s="5" t="s">
        <v>704</v>
      </c>
    </row>
    <row r="6" spans="1:32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"/>
      <c r="Z6" s="4"/>
      <c r="AA6" s="4"/>
      <c r="AB6" s="4"/>
      <c r="AC6" s="4"/>
      <c r="AD6" s="4"/>
    </row>
    <row r="7" spans="1:32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4"/>
      <c r="Z7" s="4"/>
      <c r="AA7" s="4"/>
      <c r="AB7" s="4"/>
      <c r="AC7" s="4"/>
      <c r="AD7" s="4"/>
    </row>
    <row r="8" spans="1:32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4"/>
      <c r="Z8" s="4"/>
      <c r="AA8" s="4"/>
      <c r="AB8" s="4"/>
      <c r="AC8" s="4"/>
      <c r="AD8" s="4"/>
    </row>
    <row r="9" spans="1:32" ht="75" customHeight="1" x14ac:dyDescent="0.55000000000000004">
      <c r="A9" s="580" t="s">
        <v>165</v>
      </c>
      <c r="B9" s="580" t="s">
        <v>166</v>
      </c>
      <c r="C9" s="580" t="s">
        <v>5</v>
      </c>
      <c r="D9" s="580" t="s">
        <v>6</v>
      </c>
      <c r="E9" s="559" t="s">
        <v>7</v>
      </c>
      <c r="F9" s="560"/>
      <c r="G9" s="560"/>
      <c r="H9" s="560"/>
      <c r="I9" s="561"/>
      <c r="J9" s="663" t="s">
        <v>8</v>
      </c>
      <c r="K9" s="664"/>
      <c r="L9" s="664"/>
      <c r="M9" s="664"/>
      <c r="N9" s="664"/>
      <c r="O9" s="664"/>
      <c r="P9" s="664"/>
      <c r="Q9" s="664"/>
      <c r="R9" s="664"/>
      <c r="S9" s="665"/>
      <c r="T9" s="663" t="s">
        <v>271</v>
      </c>
      <c r="U9" s="664"/>
      <c r="V9" s="664"/>
      <c r="W9" s="664"/>
      <c r="X9" s="665"/>
      <c r="Y9" s="663" t="s">
        <v>272</v>
      </c>
      <c r="Z9" s="664"/>
      <c r="AA9" s="664"/>
      <c r="AB9" s="664"/>
      <c r="AC9" s="665"/>
      <c r="AD9" s="601" t="s">
        <v>273</v>
      </c>
    </row>
    <row r="10" spans="1:32" ht="75" customHeight="1" x14ac:dyDescent="0.55000000000000004">
      <c r="A10" s="580"/>
      <c r="B10" s="580"/>
      <c r="C10" s="580"/>
      <c r="D10" s="580"/>
      <c r="E10" s="577" t="s">
        <v>274</v>
      </c>
      <c r="F10" s="578"/>
      <c r="G10" s="578"/>
      <c r="H10" s="578"/>
      <c r="I10" s="579"/>
      <c r="J10" s="577" t="s">
        <v>275</v>
      </c>
      <c r="K10" s="578"/>
      <c r="L10" s="578"/>
      <c r="M10" s="578"/>
      <c r="N10" s="579"/>
      <c r="O10" s="643" t="s">
        <v>276</v>
      </c>
      <c r="P10" s="644"/>
      <c r="Q10" s="644"/>
      <c r="R10" s="644"/>
      <c r="S10" s="645"/>
      <c r="T10" s="559"/>
      <c r="U10" s="560"/>
      <c r="V10" s="560"/>
      <c r="W10" s="560"/>
      <c r="X10" s="561"/>
      <c r="Y10" s="559"/>
      <c r="Z10" s="560"/>
      <c r="AA10" s="560"/>
      <c r="AB10" s="560"/>
      <c r="AC10" s="561"/>
      <c r="AD10" s="657"/>
    </row>
    <row r="11" spans="1:32" ht="75" customHeight="1" x14ac:dyDescent="0.55000000000000004">
      <c r="A11" s="580"/>
      <c r="B11" s="580"/>
      <c r="C11" s="580"/>
      <c r="D11" s="580"/>
      <c r="E11" s="40" t="s">
        <v>277</v>
      </c>
      <c r="F11" s="40" t="s">
        <v>278</v>
      </c>
      <c r="G11" s="40" t="s">
        <v>279</v>
      </c>
      <c r="H11" s="40" t="s">
        <v>417</v>
      </c>
      <c r="I11" s="40" t="s">
        <v>418</v>
      </c>
      <c r="J11" s="40" t="s">
        <v>277</v>
      </c>
      <c r="K11" s="40" t="s">
        <v>278</v>
      </c>
      <c r="L11" s="40" t="s">
        <v>279</v>
      </c>
      <c r="M11" s="40" t="s">
        <v>417</v>
      </c>
      <c r="N11" s="40" t="s">
        <v>418</v>
      </c>
      <c r="O11" s="40" t="s">
        <v>277</v>
      </c>
      <c r="P11" s="40" t="s">
        <v>278</v>
      </c>
      <c r="Q11" s="40" t="s">
        <v>279</v>
      </c>
      <c r="R11" s="40" t="s">
        <v>417</v>
      </c>
      <c r="S11" s="40" t="s">
        <v>418</v>
      </c>
      <c r="T11" s="40" t="s">
        <v>277</v>
      </c>
      <c r="U11" s="40" t="s">
        <v>278</v>
      </c>
      <c r="V11" s="40" t="s">
        <v>279</v>
      </c>
      <c r="W11" s="40" t="s">
        <v>417</v>
      </c>
      <c r="X11" s="40" t="s">
        <v>418</v>
      </c>
      <c r="Y11" s="40" t="s">
        <v>280</v>
      </c>
      <c r="Z11" s="40" t="s">
        <v>281</v>
      </c>
      <c r="AA11" s="40" t="s">
        <v>279</v>
      </c>
      <c r="AB11" s="40" t="s">
        <v>417</v>
      </c>
      <c r="AC11" s="40" t="s">
        <v>418</v>
      </c>
      <c r="AD11" s="40" t="s">
        <v>673</v>
      </c>
      <c r="AE11" s="47" t="s">
        <v>415</v>
      </c>
      <c r="AF11" s="47" t="s">
        <v>416</v>
      </c>
    </row>
    <row r="12" spans="1:32" s="1" customFormat="1" ht="15" customHeight="1" x14ac:dyDescent="0.55000000000000004">
      <c r="A12" s="16">
        <v>5</v>
      </c>
      <c r="B12" s="17" t="s">
        <v>21</v>
      </c>
      <c r="C12" s="18">
        <v>9101</v>
      </c>
      <c r="D12" s="17" t="s">
        <v>22</v>
      </c>
      <c r="E12" s="8">
        <v>65</v>
      </c>
      <c r="F12" s="8">
        <v>75</v>
      </c>
      <c r="G12" s="8">
        <v>140</v>
      </c>
      <c r="H12" s="8">
        <v>62</v>
      </c>
      <c r="I12" s="54">
        <f>IF(G12=0,"N/A",H12/G12)</f>
        <v>0.44285714285714284</v>
      </c>
      <c r="J12" s="8">
        <v>0</v>
      </c>
      <c r="K12" s="8">
        <v>25</v>
      </c>
      <c r="L12" s="8">
        <v>25</v>
      </c>
      <c r="M12" s="8">
        <v>0</v>
      </c>
      <c r="N12" s="54">
        <f>IF(L12=0,"N/A",M12/L12)</f>
        <v>0</v>
      </c>
      <c r="O12" s="8">
        <v>58</v>
      </c>
      <c r="P12" s="8">
        <v>50</v>
      </c>
      <c r="Q12" s="8">
        <v>108</v>
      </c>
      <c r="R12" s="8">
        <v>28</v>
      </c>
      <c r="S12" s="54">
        <f>IF(Q12=0,"N/A",R12/Q12)</f>
        <v>0.25925925925925924</v>
      </c>
      <c r="T12" s="8">
        <v>123</v>
      </c>
      <c r="U12" s="8">
        <v>150</v>
      </c>
      <c r="V12" s="8">
        <v>273</v>
      </c>
      <c r="W12" s="8">
        <v>90</v>
      </c>
      <c r="X12" s="54">
        <f>IF(V12=0,"N/A",W12/V12)</f>
        <v>0.32967032967032966</v>
      </c>
      <c r="Y12" s="8"/>
      <c r="Z12" s="8"/>
      <c r="AA12" s="8">
        <v>90</v>
      </c>
      <c r="AB12" s="8">
        <v>15</v>
      </c>
      <c r="AC12" s="54">
        <f>IF(AA12=0,"N/A",AB12/AA12)</f>
        <v>0.16666666666666666</v>
      </c>
      <c r="AD12" s="8">
        <v>363</v>
      </c>
      <c r="AE12" s="8">
        <v>105</v>
      </c>
      <c r="AF12" s="54">
        <f>IF(AD12=0,"N/A",AE12/AD12)</f>
        <v>0.28925619834710742</v>
      </c>
    </row>
    <row r="13" spans="1:32" s="1" customFormat="1" ht="15" customHeight="1" x14ac:dyDescent="0.55000000000000004">
      <c r="A13" s="16">
        <v>5</v>
      </c>
      <c r="B13" s="17" t="s">
        <v>21</v>
      </c>
      <c r="C13" s="18">
        <v>9127</v>
      </c>
      <c r="D13" s="17" t="s">
        <v>23</v>
      </c>
      <c r="E13" s="8">
        <v>51</v>
      </c>
      <c r="F13" s="8">
        <v>50</v>
      </c>
      <c r="G13" s="8">
        <v>101</v>
      </c>
      <c r="H13" s="8">
        <v>111</v>
      </c>
      <c r="I13" s="54">
        <f t="shared" ref="I13:I76" si="0">IF(G13=0,"N/A",H13/G13)</f>
        <v>1.0990099009900991</v>
      </c>
      <c r="J13" s="8">
        <v>0</v>
      </c>
      <c r="K13" s="8">
        <v>0</v>
      </c>
      <c r="L13" s="8">
        <v>0</v>
      </c>
      <c r="M13" s="8">
        <v>0</v>
      </c>
      <c r="N13" s="54" t="str">
        <f t="shared" ref="N13:N76" si="1">IF(L13=0,"N/A",M13/L13)</f>
        <v>N/A</v>
      </c>
      <c r="O13" s="8">
        <v>128</v>
      </c>
      <c r="P13" s="8">
        <v>125</v>
      </c>
      <c r="Q13" s="8">
        <v>253</v>
      </c>
      <c r="R13" s="8">
        <v>200</v>
      </c>
      <c r="S13" s="54">
        <f t="shared" ref="S13:S76" si="2">IF(Q13=0,"N/A",R13/Q13)</f>
        <v>0.79051383399209485</v>
      </c>
      <c r="T13" s="8">
        <v>179</v>
      </c>
      <c r="U13" s="8">
        <v>175</v>
      </c>
      <c r="V13" s="8">
        <v>354</v>
      </c>
      <c r="W13" s="8">
        <v>311</v>
      </c>
      <c r="X13" s="54">
        <f t="shared" ref="X13:X76" si="3">IF(V13=0,"N/A",W13/V13)</f>
        <v>0.87853107344632764</v>
      </c>
      <c r="Y13" s="8"/>
      <c r="Z13" s="8"/>
      <c r="AA13" s="8">
        <v>150</v>
      </c>
      <c r="AB13" s="8">
        <v>0</v>
      </c>
      <c r="AC13" s="54">
        <f t="shared" ref="AC13:AC76" si="4">IF(AA13=0,"N/A",AB13/AA13)</f>
        <v>0</v>
      </c>
      <c r="AD13" s="8">
        <v>504</v>
      </c>
      <c r="AE13" s="8">
        <v>311</v>
      </c>
      <c r="AF13" s="54">
        <f t="shared" ref="AF13:AF76" si="5">IF(AD13=0,"N/A",AE13/AD13)</f>
        <v>0.61706349206349209</v>
      </c>
    </row>
    <row r="14" spans="1:32" s="1" customFormat="1" ht="15" customHeight="1" x14ac:dyDescent="0.55000000000000004">
      <c r="A14" s="16">
        <v>5</v>
      </c>
      <c r="B14" s="17" t="s">
        <v>21</v>
      </c>
      <c r="C14" s="18">
        <v>9201</v>
      </c>
      <c r="D14" s="17" t="s">
        <v>24</v>
      </c>
      <c r="E14" s="8">
        <v>0</v>
      </c>
      <c r="F14" s="8">
        <v>0</v>
      </c>
      <c r="G14" s="8">
        <v>0</v>
      </c>
      <c r="H14" s="8">
        <v>0</v>
      </c>
      <c r="I14" s="54" t="str">
        <f t="shared" si="0"/>
        <v>N/A</v>
      </c>
      <c r="J14" s="8">
        <v>0</v>
      </c>
      <c r="K14" s="8">
        <v>0</v>
      </c>
      <c r="L14" s="8">
        <v>0</v>
      </c>
      <c r="M14" s="8">
        <v>0</v>
      </c>
      <c r="N14" s="54" t="str">
        <f t="shared" si="1"/>
        <v>N/A</v>
      </c>
      <c r="O14" s="8">
        <v>0</v>
      </c>
      <c r="P14" s="8">
        <v>0</v>
      </c>
      <c r="Q14" s="8">
        <v>0</v>
      </c>
      <c r="R14" s="8">
        <v>0</v>
      </c>
      <c r="S14" s="54" t="str">
        <f t="shared" si="2"/>
        <v>N/A</v>
      </c>
      <c r="T14" s="8">
        <v>0</v>
      </c>
      <c r="U14" s="8">
        <v>0</v>
      </c>
      <c r="V14" s="8">
        <v>0</v>
      </c>
      <c r="W14" s="8">
        <v>0</v>
      </c>
      <c r="X14" s="54" t="str">
        <f t="shared" si="3"/>
        <v>N/A</v>
      </c>
      <c r="Y14" s="8"/>
      <c r="Z14" s="8"/>
      <c r="AA14" s="8">
        <v>90</v>
      </c>
      <c r="AB14" s="8">
        <v>0</v>
      </c>
      <c r="AC14" s="54">
        <f t="shared" si="4"/>
        <v>0</v>
      </c>
      <c r="AD14" s="8">
        <v>90</v>
      </c>
      <c r="AE14" s="8">
        <v>0</v>
      </c>
      <c r="AF14" s="54">
        <f t="shared" si="5"/>
        <v>0</v>
      </c>
    </row>
    <row r="15" spans="1:32" s="1" customFormat="1" ht="15" customHeight="1" x14ac:dyDescent="0.55000000000000004">
      <c r="A15" s="16">
        <v>5</v>
      </c>
      <c r="B15" s="17" t="s">
        <v>21</v>
      </c>
      <c r="C15" s="18">
        <v>9202</v>
      </c>
      <c r="D15" s="17" t="s">
        <v>25</v>
      </c>
      <c r="E15" s="8">
        <v>0</v>
      </c>
      <c r="F15" s="8">
        <v>0</v>
      </c>
      <c r="G15" s="8">
        <v>0</v>
      </c>
      <c r="H15" s="8">
        <v>0</v>
      </c>
      <c r="I15" s="54" t="str">
        <f t="shared" si="0"/>
        <v>N/A</v>
      </c>
      <c r="J15" s="8">
        <v>0</v>
      </c>
      <c r="K15" s="8">
        <v>0</v>
      </c>
      <c r="L15" s="8">
        <v>0</v>
      </c>
      <c r="M15" s="8">
        <v>0</v>
      </c>
      <c r="N15" s="54" t="str">
        <f t="shared" si="1"/>
        <v>N/A</v>
      </c>
      <c r="O15" s="8">
        <v>0</v>
      </c>
      <c r="P15" s="8">
        <v>0</v>
      </c>
      <c r="Q15" s="8">
        <v>0</v>
      </c>
      <c r="R15" s="8">
        <v>0</v>
      </c>
      <c r="S15" s="54" t="str">
        <f t="shared" si="2"/>
        <v>N/A</v>
      </c>
      <c r="T15" s="8">
        <v>0</v>
      </c>
      <c r="U15" s="8">
        <v>0</v>
      </c>
      <c r="V15" s="8">
        <v>0</v>
      </c>
      <c r="W15" s="8">
        <v>0</v>
      </c>
      <c r="X15" s="54" t="str">
        <f t="shared" si="3"/>
        <v>N/A</v>
      </c>
      <c r="Y15" s="8"/>
      <c r="Z15" s="8"/>
      <c r="AA15" s="8">
        <v>90</v>
      </c>
      <c r="AB15" s="8">
        <v>0</v>
      </c>
      <c r="AC15" s="54">
        <f t="shared" si="4"/>
        <v>0</v>
      </c>
      <c r="AD15" s="8">
        <v>90</v>
      </c>
      <c r="AE15" s="8">
        <v>0</v>
      </c>
      <c r="AF15" s="54">
        <f t="shared" si="5"/>
        <v>0</v>
      </c>
    </row>
    <row r="16" spans="1:32" s="1" customFormat="1" ht="15" customHeight="1" x14ac:dyDescent="0.55000000000000004">
      <c r="A16" s="16">
        <v>5</v>
      </c>
      <c r="B16" s="17" t="s">
        <v>21</v>
      </c>
      <c r="C16" s="18">
        <v>9203</v>
      </c>
      <c r="D16" s="17" t="s">
        <v>26</v>
      </c>
      <c r="E16" s="8">
        <v>921</v>
      </c>
      <c r="F16" s="8">
        <v>780</v>
      </c>
      <c r="G16" s="8">
        <v>1701</v>
      </c>
      <c r="H16" s="8">
        <v>1122</v>
      </c>
      <c r="I16" s="54">
        <f t="shared" si="0"/>
        <v>0.65961199294532624</v>
      </c>
      <c r="J16" s="8">
        <v>0</v>
      </c>
      <c r="K16" s="8">
        <v>0</v>
      </c>
      <c r="L16" s="8">
        <v>0</v>
      </c>
      <c r="M16" s="8">
        <v>0</v>
      </c>
      <c r="N16" s="54" t="str">
        <f t="shared" si="1"/>
        <v>N/A</v>
      </c>
      <c r="O16" s="8">
        <v>798</v>
      </c>
      <c r="P16" s="8">
        <v>687</v>
      </c>
      <c r="Q16" s="8">
        <v>1485</v>
      </c>
      <c r="R16" s="8">
        <v>478</v>
      </c>
      <c r="S16" s="54">
        <f t="shared" si="2"/>
        <v>0.32188552188552189</v>
      </c>
      <c r="T16" s="8">
        <v>1719</v>
      </c>
      <c r="U16" s="8">
        <v>1467</v>
      </c>
      <c r="V16" s="8">
        <v>3186</v>
      </c>
      <c r="W16" s="8">
        <v>1600</v>
      </c>
      <c r="X16" s="54">
        <f t="shared" si="3"/>
        <v>0.50219711236660391</v>
      </c>
      <c r="Y16" s="8"/>
      <c r="Z16" s="8"/>
      <c r="AA16" s="8">
        <v>300</v>
      </c>
      <c r="AB16" s="8">
        <v>0</v>
      </c>
      <c r="AC16" s="54">
        <f t="shared" si="4"/>
        <v>0</v>
      </c>
      <c r="AD16" s="8">
        <v>3486</v>
      </c>
      <c r="AE16" s="8">
        <v>1600</v>
      </c>
      <c r="AF16" s="54">
        <f t="shared" si="5"/>
        <v>0.45897877223178429</v>
      </c>
    </row>
    <row r="17" spans="1:32" s="1" customFormat="1" ht="15" customHeight="1" x14ac:dyDescent="0.55000000000000004">
      <c r="A17" s="16">
        <v>5</v>
      </c>
      <c r="B17" s="17" t="s">
        <v>21</v>
      </c>
      <c r="C17" s="18">
        <v>9204</v>
      </c>
      <c r="D17" s="17" t="s">
        <v>27</v>
      </c>
      <c r="E17" s="8">
        <v>0</v>
      </c>
      <c r="F17" s="8">
        <v>0</v>
      </c>
      <c r="G17" s="8">
        <v>0</v>
      </c>
      <c r="H17" s="8">
        <v>0</v>
      </c>
      <c r="I17" s="54" t="str">
        <f t="shared" si="0"/>
        <v>N/A</v>
      </c>
      <c r="J17" s="8">
        <v>0</v>
      </c>
      <c r="K17" s="8">
        <v>0</v>
      </c>
      <c r="L17" s="8">
        <v>0</v>
      </c>
      <c r="M17" s="8">
        <v>0</v>
      </c>
      <c r="N17" s="54" t="str">
        <f t="shared" si="1"/>
        <v>N/A</v>
      </c>
      <c r="O17" s="8">
        <v>128</v>
      </c>
      <c r="P17" s="8">
        <v>60</v>
      </c>
      <c r="Q17" s="8">
        <v>188</v>
      </c>
      <c r="R17" s="8">
        <v>180</v>
      </c>
      <c r="S17" s="54">
        <f t="shared" si="2"/>
        <v>0.95744680851063835</v>
      </c>
      <c r="T17" s="8">
        <v>128</v>
      </c>
      <c r="U17" s="8">
        <v>60</v>
      </c>
      <c r="V17" s="8">
        <v>188</v>
      </c>
      <c r="W17" s="8">
        <v>180</v>
      </c>
      <c r="X17" s="54">
        <f t="shared" si="3"/>
        <v>0.95744680851063835</v>
      </c>
      <c r="Y17" s="8"/>
      <c r="Z17" s="8"/>
      <c r="AA17" s="8">
        <v>90</v>
      </c>
      <c r="AB17" s="8">
        <v>0</v>
      </c>
      <c r="AC17" s="54">
        <f t="shared" si="4"/>
        <v>0</v>
      </c>
      <c r="AD17" s="8">
        <v>278</v>
      </c>
      <c r="AE17" s="8">
        <v>180</v>
      </c>
      <c r="AF17" s="54">
        <f t="shared" si="5"/>
        <v>0.64748201438848918</v>
      </c>
    </row>
    <row r="18" spans="1:32" s="1" customFormat="1" ht="15" customHeight="1" x14ac:dyDescent="0.55000000000000004">
      <c r="A18" s="16">
        <v>5</v>
      </c>
      <c r="B18" s="17" t="s">
        <v>21</v>
      </c>
      <c r="C18" s="18">
        <v>9205</v>
      </c>
      <c r="D18" s="17" t="s">
        <v>28</v>
      </c>
      <c r="E18" s="8">
        <v>57</v>
      </c>
      <c r="F18" s="8">
        <v>90</v>
      </c>
      <c r="G18" s="8">
        <v>147</v>
      </c>
      <c r="H18" s="8">
        <v>98</v>
      </c>
      <c r="I18" s="54">
        <f t="shared" si="0"/>
        <v>0.66666666666666663</v>
      </c>
      <c r="J18" s="8">
        <v>0</v>
      </c>
      <c r="K18" s="8">
        <v>0</v>
      </c>
      <c r="L18" s="8">
        <v>0</v>
      </c>
      <c r="M18" s="8">
        <v>0</v>
      </c>
      <c r="N18" s="54" t="str">
        <f t="shared" si="1"/>
        <v>N/A</v>
      </c>
      <c r="O18" s="8">
        <v>16</v>
      </c>
      <c r="P18" s="8">
        <v>81</v>
      </c>
      <c r="Q18" s="8">
        <v>97</v>
      </c>
      <c r="R18" s="8">
        <v>36</v>
      </c>
      <c r="S18" s="54">
        <f t="shared" si="2"/>
        <v>0.37113402061855671</v>
      </c>
      <c r="T18" s="8">
        <v>73</v>
      </c>
      <c r="U18" s="8">
        <v>171</v>
      </c>
      <c r="V18" s="8">
        <v>244</v>
      </c>
      <c r="W18" s="8">
        <v>134</v>
      </c>
      <c r="X18" s="54">
        <f t="shared" si="3"/>
        <v>0.54918032786885251</v>
      </c>
      <c r="Y18" s="8"/>
      <c r="Z18" s="8"/>
      <c r="AA18" s="8">
        <v>90</v>
      </c>
      <c r="AB18" s="8">
        <v>0</v>
      </c>
      <c r="AC18" s="54">
        <f t="shared" si="4"/>
        <v>0</v>
      </c>
      <c r="AD18" s="8">
        <v>334</v>
      </c>
      <c r="AE18" s="8">
        <v>134</v>
      </c>
      <c r="AF18" s="54">
        <f t="shared" si="5"/>
        <v>0.40119760479041916</v>
      </c>
    </row>
    <row r="19" spans="1:32" s="1" customFormat="1" ht="15" customHeight="1" x14ac:dyDescent="0.55000000000000004">
      <c r="A19" s="16">
        <v>5</v>
      </c>
      <c r="B19" s="17" t="s">
        <v>21</v>
      </c>
      <c r="C19" s="18">
        <v>9206</v>
      </c>
      <c r="D19" s="17" t="s">
        <v>29</v>
      </c>
      <c r="E19" s="8">
        <v>0</v>
      </c>
      <c r="F19" s="8">
        <v>0</v>
      </c>
      <c r="G19" s="8">
        <v>0</v>
      </c>
      <c r="H19" s="8">
        <v>0</v>
      </c>
      <c r="I19" s="54" t="str">
        <f t="shared" si="0"/>
        <v>N/A</v>
      </c>
      <c r="J19" s="8">
        <v>0</v>
      </c>
      <c r="K19" s="8">
        <v>30</v>
      </c>
      <c r="L19" s="8">
        <v>30</v>
      </c>
      <c r="M19" s="8">
        <v>0</v>
      </c>
      <c r="N19" s="54">
        <f t="shared" si="1"/>
        <v>0</v>
      </c>
      <c r="O19" s="8">
        <v>116</v>
      </c>
      <c r="P19" s="8">
        <v>120</v>
      </c>
      <c r="Q19" s="8">
        <v>236</v>
      </c>
      <c r="R19" s="8">
        <v>149</v>
      </c>
      <c r="S19" s="54">
        <f t="shared" si="2"/>
        <v>0.63135593220338981</v>
      </c>
      <c r="T19" s="8">
        <v>116</v>
      </c>
      <c r="U19" s="8">
        <v>150</v>
      </c>
      <c r="V19" s="8">
        <v>266</v>
      </c>
      <c r="W19" s="8">
        <v>149</v>
      </c>
      <c r="X19" s="54">
        <f t="shared" si="3"/>
        <v>0.56015037593984962</v>
      </c>
      <c r="Y19" s="8"/>
      <c r="Z19" s="8"/>
      <c r="AA19" s="8">
        <v>150</v>
      </c>
      <c r="AB19" s="8">
        <v>0</v>
      </c>
      <c r="AC19" s="54">
        <f t="shared" si="4"/>
        <v>0</v>
      </c>
      <c r="AD19" s="8">
        <v>416</v>
      </c>
      <c r="AE19" s="8">
        <v>149</v>
      </c>
      <c r="AF19" s="54">
        <f t="shared" si="5"/>
        <v>0.35817307692307693</v>
      </c>
    </row>
    <row r="20" spans="1:32" s="1" customFormat="1" ht="15" customHeight="1" x14ac:dyDescent="0.55000000000000004">
      <c r="A20" s="16">
        <v>5</v>
      </c>
      <c r="B20" s="17" t="s">
        <v>21</v>
      </c>
      <c r="C20" s="18">
        <v>9301</v>
      </c>
      <c r="D20" s="17" t="s">
        <v>30</v>
      </c>
      <c r="E20" s="8">
        <v>0</v>
      </c>
      <c r="F20" s="8">
        <v>0</v>
      </c>
      <c r="G20" s="8">
        <v>0</v>
      </c>
      <c r="H20" s="8">
        <v>0</v>
      </c>
      <c r="I20" s="54" t="str">
        <f t="shared" si="0"/>
        <v>N/A</v>
      </c>
      <c r="J20" s="8">
        <v>0</v>
      </c>
      <c r="K20" s="8">
        <v>0</v>
      </c>
      <c r="L20" s="8">
        <v>0</v>
      </c>
      <c r="M20" s="8">
        <v>0</v>
      </c>
      <c r="N20" s="54" t="str">
        <f t="shared" si="1"/>
        <v>N/A</v>
      </c>
      <c r="O20" s="8">
        <v>0</v>
      </c>
      <c r="P20" s="8">
        <v>0</v>
      </c>
      <c r="Q20" s="8">
        <v>0</v>
      </c>
      <c r="R20" s="8">
        <v>0</v>
      </c>
      <c r="S20" s="54" t="str">
        <f t="shared" si="2"/>
        <v>N/A</v>
      </c>
      <c r="T20" s="8">
        <v>0</v>
      </c>
      <c r="U20" s="8">
        <v>0</v>
      </c>
      <c r="V20" s="8">
        <v>0</v>
      </c>
      <c r="W20" s="8">
        <v>0</v>
      </c>
      <c r="X20" s="54" t="str">
        <f t="shared" si="3"/>
        <v>N/A</v>
      </c>
      <c r="Y20" s="8"/>
      <c r="Z20" s="8"/>
      <c r="AA20" s="8">
        <v>90</v>
      </c>
      <c r="AB20" s="8">
        <v>0</v>
      </c>
      <c r="AC20" s="54">
        <f t="shared" si="4"/>
        <v>0</v>
      </c>
      <c r="AD20" s="8">
        <v>90</v>
      </c>
      <c r="AE20" s="8">
        <v>0</v>
      </c>
      <c r="AF20" s="54">
        <f t="shared" si="5"/>
        <v>0</v>
      </c>
    </row>
    <row r="21" spans="1:32" s="1" customFormat="1" ht="15" customHeight="1" x14ac:dyDescent="0.55000000000000004">
      <c r="A21" s="16">
        <v>5</v>
      </c>
      <c r="B21" s="17" t="s">
        <v>21</v>
      </c>
      <c r="C21" s="18">
        <v>9401</v>
      </c>
      <c r="D21" s="17" t="s">
        <v>31</v>
      </c>
      <c r="E21" s="8">
        <v>0</v>
      </c>
      <c r="F21" s="8">
        <v>0</v>
      </c>
      <c r="G21" s="8">
        <v>0</v>
      </c>
      <c r="H21" s="8">
        <v>0</v>
      </c>
      <c r="I21" s="54" t="str">
        <f t="shared" si="0"/>
        <v>N/A</v>
      </c>
      <c r="J21" s="8">
        <v>0</v>
      </c>
      <c r="K21" s="8">
        <v>0</v>
      </c>
      <c r="L21" s="8">
        <v>0</v>
      </c>
      <c r="M21" s="8">
        <v>0</v>
      </c>
      <c r="N21" s="54" t="str">
        <f t="shared" si="1"/>
        <v>N/A</v>
      </c>
      <c r="O21" s="8">
        <v>0</v>
      </c>
      <c r="P21" s="8">
        <v>0</v>
      </c>
      <c r="Q21" s="8">
        <v>0</v>
      </c>
      <c r="R21" s="8">
        <v>0</v>
      </c>
      <c r="S21" s="54" t="str">
        <f t="shared" si="2"/>
        <v>N/A</v>
      </c>
      <c r="T21" s="8">
        <v>0</v>
      </c>
      <c r="U21" s="8">
        <v>0</v>
      </c>
      <c r="V21" s="8">
        <v>0</v>
      </c>
      <c r="W21" s="8">
        <v>0</v>
      </c>
      <c r="X21" s="54" t="str">
        <f t="shared" si="3"/>
        <v>N/A</v>
      </c>
      <c r="Y21" s="8"/>
      <c r="Z21" s="8"/>
      <c r="AA21" s="8">
        <v>90</v>
      </c>
      <c r="AB21" s="8">
        <v>0</v>
      </c>
      <c r="AC21" s="54">
        <f t="shared" si="4"/>
        <v>0</v>
      </c>
      <c r="AD21" s="8">
        <v>90</v>
      </c>
      <c r="AE21" s="8">
        <v>0</v>
      </c>
      <c r="AF21" s="54">
        <f t="shared" si="5"/>
        <v>0</v>
      </c>
    </row>
    <row r="22" spans="1:32" s="1" customFormat="1" ht="15" customHeight="1" x14ac:dyDescent="0.55000000000000004">
      <c r="A22" s="16">
        <v>5</v>
      </c>
      <c r="B22" s="17" t="s">
        <v>21</v>
      </c>
      <c r="C22" s="18">
        <v>9402</v>
      </c>
      <c r="D22" s="17" t="s">
        <v>32</v>
      </c>
      <c r="E22" s="8">
        <v>0</v>
      </c>
      <c r="F22" s="8">
        <v>0</v>
      </c>
      <c r="G22" s="8">
        <v>0</v>
      </c>
      <c r="H22" s="8">
        <v>0</v>
      </c>
      <c r="I22" s="54" t="str">
        <f t="shared" si="0"/>
        <v>N/A</v>
      </c>
      <c r="J22" s="8">
        <v>0</v>
      </c>
      <c r="K22" s="8">
        <v>0</v>
      </c>
      <c r="L22" s="8">
        <v>0</v>
      </c>
      <c r="M22" s="8">
        <v>0</v>
      </c>
      <c r="N22" s="54" t="str">
        <f t="shared" si="1"/>
        <v>N/A</v>
      </c>
      <c r="O22" s="8">
        <v>0</v>
      </c>
      <c r="P22" s="8">
        <v>0</v>
      </c>
      <c r="Q22" s="8">
        <v>0</v>
      </c>
      <c r="R22" s="8">
        <v>0</v>
      </c>
      <c r="S22" s="54" t="str">
        <f t="shared" si="2"/>
        <v>N/A</v>
      </c>
      <c r="T22" s="8">
        <v>0</v>
      </c>
      <c r="U22" s="8">
        <v>0</v>
      </c>
      <c r="V22" s="8">
        <v>0</v>
      </c>
      <c r="W22" s="8">
        <v>0</v>
      </c>
      <c r="X22" s="54" t="str">
        <f t="shared" si="3"/>
        <v>N/A</v>
      </c>
      <c r="Y22" s="8"/>
      <c r="Z22" s="8"/>
      <c r="AA22" s="8">
        <v>90</v>
      </c>
      <c r="AB22" s="8">
        <v>0</v>
      </c>
      <c r="AC22" s="54">
        <f t="shared" si="4"/>
        <v>0</v>
      </c>
      <c r="AD22" s="8">
        <v>90</v>
      </c>
      <c r="AE22" s="8">
        <v>0</v>
      </c>
      <c r="AF22" s="54">
        <f t="shared" si="5"/>
        <v>0</v>
      </c>
    </row>
    <row r="23" spans="1:32" s="1" customFormat="1" ht="15" customHeight="1" x14ac:dyDescent="0.55000000000000004">
      <c r="A23" s="16">
        <v>5</v>
      </c>
      <c r="B23" s="17" t="s">
        <v>21</v>
      </c>
      <c r="C23" s="18">
        <v>9501</v>
      </c>
      <c r="D23" s="17" t="s">
        <v>33</v>
      </c>
      <c r="E23" s="8">
        <v>0</v>
      </c>
      <c r="F23" s="8">
        <v>0</v>
      </c>
      <c r="G23" s="8">
        <v>0</v>
      </c>
      <c r="H23" s="8">
        <v>0</v>
      </c>
      <c r="I23" s="54" t="str">
        <f t="shared" si="0"/>
        <v>N/A</v>
      </c>
      <c r="J23" s="8">
        <v>0</v>
      </c>
      <c r="K23" s="8">
        <v>0</v>
      </c>
      <c r="L23" s="8">
        <v>0</v>
      </c>
      <c r="M23" s="8">
        <v>0</v>
      </c>
      <c r="N23" s="54" t="str">
        <f t="shared" si="1"/>
        <v>N/A</v>
      </c>
      <c r="O23" s="8">
        <v>44</v>
      </c>
      <c r="P23" s="8">
        <v>60</v>
      </c>
      <c r="Q23" s="8">
        <v>104</v>
      </c>
      <c r="R23" s="8">
        <v>97</v>
      </c>
      <c r="S23" s="54">
        <f t="shared" si="2"/>
        <v>0.93269230769230771</v>
      </c>
      <c r="T23" s="8">
        <v>44</v>
      </c>
      <c r="U23" s="8">
        <v>60</v>
      </c>
      <c r="V23" s="8">
        <v>104</v>
      </c>
      <c r="W23" s="8">
        <v>97</v>
      </c>
      <c r="X23" s="54">
        <f t="shared" si="3"/>
        <v>0.93269230769230771</v>
      </c>
      <c r="Y23" s="8"/>
      <c r="Z23" s="8"/>
      <c r="AA23" s="8">
        <v>300</v>
      </c>
      <c r="AB23" s="8">
        <v>0</v>
      </c>
      <c r="AC23" s="54">
        <f t="shared" si="4"/>
        <v>0</v>
      </c>
      <c r="AD23" s="8">
        <v>404</v>
      </c>
      <c r="AE23" s="8">
        <v>97</v>
      </c>
      <c r="AF23" s="54">
        <f t="shared" si="5"/>
        <v>0.24009900990099009</v>
      </c>
    </row>
    <row r="24" spans="1:32" s="1" customFormat="1" ht="15" customHeight="1" x14ac:dyDescent="0.55000000000000004">
      <c r="A24" s="16">
        <v>5</v>
      </c>
      <c r="B24" s="17" t="s">
        <v>21</v>
      </c>
      <c r="C24" s="18">
        <v>9502</v>
      </c>
      <c r="D24" s="17" t="s">
        <v>34</v>
      </c>
      <c r="E24" s="8">
        <v>80</v>
      </c>
      <c r="F24" s="8">
        <v>30</v>
      </c>
      <c r="G24" s="8">
        <v>110</v>
      </c>
      <c r="H24" s="8">
        <v>105</v>
      </c>
      <c r="I24" s="54">
        <f t="shared" si="0"/>
        <v>0.95454545454545459</v>
      </c>
      <c r="J24" s="8">
        <v>25</v>
      </c>
      <c r="K24" s="8">
        <v>30</v>
      </c>
      <c r="L24" s="8">
        <v>55</v>
      </c>
      <c r="M24" s="8">
        <v>25</v>
      </c>
      <c r="N24" s="54">
        <f t="shared" si="1"/>
        <v>0.45454545454545453</v>
      </c>
      <c r="O24" s="8">
        <v>56</v>
      </c>
      <c r="P24" s="8">
        <v>120</v>
      </c>
      <c r="Q24" s="8">
        <v>176</v>
      </c>
      <c r="R24" s="8">
        <v>169</v>
      </c>
      <c r="S24" s="54">
        <f t="shared" si="2"/>
        <v>0.96022727272727271</v>
      </c>
      <c r="T24" s="8">
        <v>161</v>
      </c>
      <c r="U24" s="8">
        <v>180</v>
      </c>
      <c r="V24" s="8">
        <v>341</v>
      </c>
      <c r="W24" s="8">
        <v>299</v>
      </c>
      <c r="X24" s="54">
        <f t="shared" si="3"/>
        <v>0.87683284457478006</v>
      </c>
      <c r="Y24" s="8"/>
      <c r="Z24" s="8"/>
      <c r="AA24" s="8">
        <v>150</v>
      </c>
      <c r="AB24" s="8">
        <v>43</v>
      </c>
      <c r="AC24" s="54">
        <f t="shared" si="4"/>
        <v>0.28666666666666668</v>
      </c>
      <c r="AD24" s="8">
        <v>491</v>
      </c>
      <c r="AE24" s="8">
        <v>342</v>
      </c>
      <c r="AF24" s="54">
        <f t="shared" si="5"/>
        <v>0.69653767820773926</v>
      </c>
    </row>
    <row r="25" spans="1:32" s="1" customFormat="1" ht="15" customHeight="1" x14ac:dyDescent="0.55000000000000004">
      <c r="A25" s="16">
        <v>5</v>
      </c>
      <c r="B25" s="17" t="s">
        <v>21</v>
      </c>
      <c r="C25" s="18">
        <v>9503</v>
      </c>
      <c r="D25" s="17" t="s">
        <v>35</v>
      </c>
      <c r="E25" s="8">
        <v>0</v>
      </c>
      <c r="F25" s="8">
        <v>0</v>
      </c>
      <c r="G25" s="8">
        <v>0</v>
      </c>
      <c r="H25" s="8">
        <v>0</v>
      </c>
      <c r="I25" s="54" t="str">
        <f t="shared" si="0"/>
        <v>N/A</v>
      </c>
      <c r="J25" s="8">
        <v>33</v>
      </c>
      <c r="K25" s="8">
        <v>60</v>
      </c>
      <c r="L25" s="8">
        <v>93</v>
      </c>
      <c r="M25" s="8">
        <v>44</v>
      </c>
      <c r="N25" s="54">
        <f t="shared" si="1"/>
        <v>0.4731182795698925</v>
      </c>
      <c r="O25" s="8">
        <v>257</v>
      </c>
      <c r="P25" s="8">
        <v>90</v>
      </c>
      <c r="Q25" s="8">
        <v>347</v>
      </c>
      <c r="R25" s="8">
        <v>229</v>
      </c>
      <c r="S25" s="54">
        <f t="shared" si="2"/>
        <v>0.65994236311239196</v>
      </c>
      <c r="T25" s="8">
        <v>290</v>
      </c>
      <c r="U25" s="8">
        <v>150</v>
      </c>
      <c r="V25" s="8">
        <v>440</v>
      </c>
      <c r="W25" s="8">
        <v>273</v>
      </c>
      <c r="X25" s="54">
        <f t="shared" si="3"/>
        <v>0.62045454545454548</v>
      </c>
      <c r="Y25" s="8"/>
      <c r="Z25" s="8"/>
      <c r="AA25" s="8">
        <v>150</v>
      </c>
      <c r="AB25" s="8">
        <v>0</v>
      </c>
      <c r="AC25" s="54">
        <f t="shared" si="4"/>
        <v>0</v>
      </c>
      <c r="AD25" s="8">
        <v>590</v>
      </c>
      <c r="AE25" s="8">
        <v>273</v>
      </c>
      <c r="AF25" s="54">
        <f t="shared" si="5"/>
        <v>0.46271186440677964</v>
      </c>
    </row>
    <row r="26" spans="1:32" s="1" customFormat="1" ht="15" customHeight="1" x14ac:dyDescent="0.55000000000000004">
      <c r="A26" s="16">
        <v>5</v>
      </c>
      <c r="B26" s="17" t="s">
        <v>21</v>
      </c>
      <c r="C26" s="18">
        <v>9504</v>
      </c>
      <c r="D26" s="17" t="s">
        <v>36</v>
      </c>
      <c r="E26" s="8">
        <v>0</v>
      </c>
      <c r="F26" s="8">
        <v>0</v>
      </c>
      <c r="G26" s="8">
        <v>0</v>
      </c>
      <c r="H26" s="8">
        <v>0</v>
      </c>
      <c r="I26" s="54" t="str">
        <f t="shared" si="0"/>
        <v>N/A</v>
      </c>
      <c r="J26" s="8">
        <v>0</v>
      </c>
      <c r="K26" s="8">
        <v>60</v>
      </c>
      <c r="L26" s="8">
        <v>60</v>
      </c>
      <c r="M26" s="8">
        <v>0</v>
      </c>
      <c r="N26" s="54">
        <f t="shared" si="1"/>
        <v>0</v>
      </c>
      <c r="O26" s="8">
        <v>376</v>
      </c>
      <c r="P26" s="8">
        <v>120</v>
      </c>
      <c r="Q26" s="8">
        <v>496</v>
      </c>
      <c r="R26" s="8">
        <v>334</v>
      </c>
      <c r="S26" s="54">
        <f t="shared" si="2"/>
        <v>0.67338709677419351</v>
      </c>
      <c r="T26" s="8">
        <v>376</v>
      </c>
      <c r="U26" s="8">
        <v>180</v>
      </c>
      <c r="V26" s="8">
        <v>556</v>
      </c>
      <c r="W26" s="8">
        <v>334</v>
      </c>
      <c r="X26" s="54">
        <f t="shared" si="3"/>
        <v>0.60071942446043169</v>
      </c>
      <c r="Y26" s="8"/>
      <c r="Z26" s="8"/>
      <c r="AA26" s="8">
        <v>90</v>
      </c>
      <c r="AB26" s="8">
        <v>0</v>
      </c>
      <c r="AC26" s="54">
        <f t="shared" si="4"/>
        <v>0</v>
      </c>
      <c r="AD26" s="8">
        <v>646</v>
      </c>
      <c r="AE26" s="8">
        <v>334</v>
      </c>
      <c r="AF26" s="54">
        <f t="shared" si="5"/>
        <v>0.51702786377708976</v>
      </c>
    </row>
    <row r="27" spans="1:32" s="1" customFormat="1" ht="15" customHeight="1" x14ac:dyDescent="0.55000000000000004">
      <c r="A27" s="16">
        <v>5</v>
      </c>
      <c r="B27" s="17" t="s">
        <v>21</v>
      </c>
      <c r="C27" s="18">
        <v>9549</v>
      </c>
      <c r="D27" s="17" t="s">
        <v>37</v>
      </c>
      <c r="E27" s="8">
        <v>75</v>
      </c>
      <c r="F27" s="8">
        <v>50</v>
      </c>
      <c r="G27" s="8">
        <v>125</v>
      </c>
      <c r="H27" s="8">
        <v>65</v>
      </c>
      <c r="I27" s="54">
        <f t="shared" si="0"/>
        <v>0.52</v>
      </c>
      <c r="J27" s="8">
        <v>0</v>
      </c>
      <c r="K27" s="8">
        <v>0</v>
      </c>
      <c r="L27" s="8">
        <v>0</v>
      </c>
      <c r="M27" s="8">
        <v>0</v>
      </c>
      <c r="N27" s="54" t="str">
        <f t="shared" si="1"/>
        <v>N/A</v>
      </c>
      <c r="O27" s="8">
        <v>179</v>
      </c>
      <c r="P27" s="8">
        <v>120</v>
      </c>
      <c r="Q27" s="8">
        <v>299</v>
      </c>
      <c r="R27" s="8">
        <v>171</v>
      </c>
      <c r="S27" s="54">
        <f t="shared" si="2"/>
        <v>0.57190635451505012</v>
      </c>
      <c r="T27" s="8">
        <v>254</v>
      </c>
      <c r="U27" s="8">
        <v>170</v>
      </c>
      <c r="V27" s="8">
        <v>424</v>
      </c>
      <c r="W27" s="8">
        <v>236</v>
      </c>
      <c r="X27" s="54">
        <f t="shared" si="3"/>
        <v>0.55660377358490565</v>
      </c>
      <c r="Y27" s="8"/>
      <c r="Z27" s="8"/>
      <c r="AA27" s="8">
        <v>300</v>
      </c>
      <c r="AB27" s="8">
        <v>147</v>
      </c>
      <c r="AC27" s="54">
        <f t="shared" si="4"/>
        <v>0.49</v>
      </c>
      <c r="AD27" s="8">
        <v>724</v>
      </c>
      <c r="AE27" s="8">
        <v>383</v>
      </c>
      <c r="AF27" s="54">
        <f t="shared" si="5"/>
        <v>0.52900552486187846</v>
      </c>
    </row>
    <row r="28" spans="1:32" s="1" customFormat="1" ht="15" customHeight="1" x14ac:dyDescent="0.55000000000000004">
      <c r="A28" s="16">
        <v>8</v>
      </c>
      <c r="B28" s="17" t="s">
        <v>38</v>
      </c>
      <c r="C28" s="18">
        <v>9103</v>
      </c>
      <c r="D28" s="17" t="s">
        <v>39</v>
      </c>
      <c r="E28" s="8">
        <v>0</v>
      </c>
      <c r="F28" s="8">
        <v>0</v>
      </c>
      <c r="G28" s="8">
        <v>0</v>
      </c>
      <c r="H28" s="8">
        <v>0</v>
      </c>
      <c r="I28" s="54" t="str">
        <f t="shared" si="0"/>
        <v>N/A</v>
      </c>
      <c r="J28" s="8">
        <v>0</v>
      </c>
      <c r="K28" s="8">
        <v>50</v>
      </c>
      <c r="L28" s="8">
        <v>50</v>
      </c>
      <c r="M28" s="8">
        <v>20</v>
      </c>
      <c r="N28" s="54">
        <f t="shared" si="1"/>
        <v>0.4</v>
      </c>
      <c r="O28" s="8">
        <v>214</v>
      </c>
      <c r="P28" s="8">
        <v>25</v>
      </c>
      <c r="Q28" s="8">
        <v>239</v>
      </c>
      <c r="R28" s="8">
        <v>241</v>
      </c>
      <c r="S28" s="54">
        <f t="shared" si="2"/>
        <v>1.00836820083682</v>
      </c>
      <c r="T28" s="8">
        <v>214</v>
      </c>
      <c r="U28" s="8">
        <v>75</v>
      </c>
      <c r="V28" s="8">
        <v>289</v>
      </c>
      <c r="W28" s="8">
        <v>261</v>
      </c>
      <c r="X28" s="54">
        <f t="shared" si="3"/>
        <v>0.90311418685121103</v>
      </c>
      <c r="Y28" s="8"/>
      <c r="Z28" s="8"/>
      <c r="AA28" s="8">
        <v>90</v>
      </c>
      <c r="AB28" s="8">
        <v>0</v>
      </c>
      <c r="AC28" s="54">
        <f t="shared" si="4"/>
        <v>0</v>
      </c>
      <c r="AD28" s="8">
        <v>379</v>
      </c>
      <c r="AE28" s="8">
        <v>261</v>
      </c>
      <c r="AF28" s="54">
        <f t="shared" si="5"/>
        <v>0.68865435356200533</v>
      </c>
    </row>
    <row r="29" spans="1:32" s="1" customFormat="1" ht="15" customHeight="1" x14ac:dyDescent="0.55000000000000004">
      <c r="A29" s="16">
        <v>8</v>
      </c>
      <c r="B29" s="17" t="s">
        <v>38</v>
      </c>
      <c r="C29" s="18">
        <v>9207</v>
      </c>
      <c r="D29" s="17" t="s">
        <v>40</v>
      </c>
      <c r="E29" s="8">
        <v>0</v>
      </c>
      <c r="F29" s="8">
        <v>0</v>
      </c>
      <c r="G29" s="8">
        <v>0</v>
      </c>
      <c r="H29" s="8">
        <v>0</v>
      </c>
      <c r="I29" s="54" t="str">
        <f t="shared" si="0"/>
        <v>N/A</v>
      </c>
      <c r="J29" s="8">
        <v>0</v>
      </c>
      <c r="K29" s="8">
        <v>0</v>
      </c>
      <c r="L29" s="8">
        <v>0</v>
      </c>
      <c r="M29" s="8">
        <v>0</v>
      </c>
      <c r="N29" s="54" t="str">
        <f t="shared" si="1"/>
        <v>N/A</v>
      </c>
      <c r="O29" s="8">
        <v>300</v>
      </c>
      <c r="P29" s="8">
        <v>390</v>
      </c>
      <c r="Q29" s="8">
        <v>690</v>
      </c>
      <c r="R29" s="8">
        <v>632</v>
      </c>
      <c r="S29" s="54">
        <f t="shared" si="2"/>
        <v>0.91594202898550725</v>
      </c>
      <c r="T29" s="8">
        <v>300</v>
      </c>
      <c r="U29" s="8">
        <v>390</v>
      </c>
      <c r="V29" s="8">
        <v>690</v>
      </c>
      <c r="W29" s="8">
        <v>632</v>
      </c>
      <c r="X29" s="54">
        <f t="shared" si="3"/>
        <v>0.91594202898550725</v>
      </c>
      <c r="Y29" s="8"/>
      <c r="Z29" s="8"/>
      <c r="AA29" s="8">
        <v>90</v>
      </c>
      <c r="AB29" s="8">
        <v>0</v>
      </c>
      <c r="AC29" s="54">
        <f t="shared" si="4"/>
        <v>0</v>
      </c>
      <c r="AD29" s="8">
        <v>780</v>
      </c>
      <c r="AE29" s="8">
        <v>632</v>
      </c>
      <c r="AF29" s="54">
        <f t="shared" si="5"/>
        <v>0.81025641025641026</v>
      </c>
    </row>
    <row r="30" spans="1:32" s="1" customFormat="1" ht="15" customHeight="1" x14ac:dyDescent="0.55000000000000004">
      <c r="A30" s="16">
        <v>8</v>
      </c>
      <c r="B30" s="17" t="s">
        <v>38</v>
      </c>
      <c r="C30" s="18">
        <v>9208</v>
      </c>
      <c r="D30" s="17" t="s">
        <v>41</v>
      </c>
      <c r="E30" s="8">
        <v>543</v>
      </c>
      <c r="F30" s="8">
        <v>390</v>
      </c>
      <c r="G30" s="8">
        <v>933</v>
      </c>
      <c r="H30" s="8">
        <v>585</v>
      </c>
      <c r="I30" s="54">
        <f t="shared" si="0"/>
        <v>0.62700964630225076</v>
      </c>
      <c r="J30" s="8">
        <v>0</v>
      </c>
      <c r="K30" s="8">
        <v>0</v>
      </c>
      <c r="L30" s="8">
        <v>0</v>
      </c>
      <c r="M30" s="8">
        <v>0</v>
      </c>
      <c r="N30" s="54" t="str">
        <f t="shared" si="1"/>
        <v>N/A</v>
      </c>
      <c r="O30" s="8">
        <v>929</v>
      </c>
      <c r="P30" s="8">
        <v>660</v>
      </c>
      <c r="Q30" s="8">
        <v>1589</v>
      </c>
      <c r="R30" s="8">
        <v>1387</v>
      </c>
      <c r="S30" s="54">
        <f t="shared" si="2"/>
        <v>0.87287602265575837</v>
      </c>
      <c r="T30" s="8">
        <v>1472</v>
      </c>
      <c r="U30" s="8">
        <v>1050</v>
      </c>
      <c r="V30" s="8">
        <v>2522</v>
      </c>
      <c r="W30" s="8">
        <v>1972</v>
      </c>
      <c r="X30" s="54">
        <f t="shared" si="3"/>
        <v>0.78191911181601903</v>
      </c>
      <c r="Y30" s="8"/>
      <c r="Z30" s="8"/>
      <c r="AA30" s="8">
        <v>150</v>
      </c>
      <c r="AB30" s="8">
        <v>0</v>
      </c>
      <c r="AC30" s="54">
        <f t="shared" si="4"/>
        <v>0</v>
      </c>
      <c r="AD30" s="8">
        <v>2672</v>
      </c>
      <c r="AE30" s="8">
        <v>1972</v>
      </c>
      <c r="AF30" s="54">
        <f t="shared" si="5"/>
        <v>0.7380239520958084</v>
      </c>
    </row>
    <row r="31" spans="1:32" s="1" customFormat="1" ht="15" customHeight="1" x14ac:dyDescent="0.55000000000000004">
      <c r="A31" s="16">
        <v>8</v>
      </c>
      <c r="B31" s="17" t="s">
        <v>38</v>
      </c>
      <c r="C31" s="18">
        <v>9302</v>
      </c>
      <c r="D31" s="17" t="s">
        <v>42</v>
      </c>
      <c r="E31" s="8">
        <v>0</v>
      </c>
      <c r="F31" s="8">
        <v>0</v>
      </c>
      <c r="G31" s="8">
        <v>0</v>
      </c>
      <c r="H31" s="8">
        <v>0</v>
      </c>
      <c r="I31" s="54" t="str">
        <f t="shared" si="0"/>
        <v>N/A</v>
      </c>
      <c r="J31" s="8">
        <v>0</v>
      </c>
      <c r="K31" s="8">
        <v>0</v>
      </c>
      <c r="L31" s="8">
        <v>0</v>
      </c>
      <c r="M31" s="8">
        <v>0</v>
      </c>
      <c r="N31" s="54" t="str">
        <f t="shared" si="1"/>
        <v>N/A</v>
      </c>
      <c r="O31" s="8">
        <v>0</v>
      </c>
      <c r="P31" s="8">
        <v>0</v>
      </c>
      <c r="Q31" s="8">
        <v>0</v>
      </c>
      <c r="R31" s="8">
        <v>0</v>
      </c>
      <c r="S31" s="54" t="str">
        <f t="shared" si="2"/>
        <v>N/A</v>
      </c>
      <c r="T31" s="8">
        <v>0</v>
      </c>
      <c r="U31" s="8">
        <v>0</v>
      </c>
      <c r="V31" s="8">
        <v>0</v>
      </c>
      <c r="W31" s="8">
        <v>0</v>
      </c>
      <c r="X31" s="54" t="str">
        <f t="shared" si="3"/>
        <v>N/A</v>
      </c>
      <c r="Y31" s="8"/>
      <c r="Z31" s="8"/>
      <c r="AA31" s="8">
        <v>90</v>
      </c>
      <c r="AB31" s="8">
        <v>0</v>
      </c>
      <c r="AC31" s="54">
        <f t="shared" si="4"/>
        <v>0</v>
      </c>
      <c r="AD31" s="8">
        <v>90</v>
      </c>
      <c r="AE31" s="8">
        <v>0</v>
      </c>
      <c r="AF31" s="54">
        <f t="shared" si="5"/>
        <v>0</v>
      </c>
    </row>
    <row r="32" spans="1:32" s="1" customFormat="1" ht="15" customHeight="1" x14ac:dyDescent="0.55000000000000004">
      <c r="A32" s="16">
        <v>11</v>
      </c>
      <c r="B32" s="17" t="s">
        <v>43</v>
      </c>
      <c r="C32" s="18">
        <v>9209</v>
      </c>
      <c r="D32" s="17" t="s">
        <v>44</v>
      </c>
      <c r="E32" s="8">
        <v>783</v>
      </c>
      <c r="F32" s="8">
        <v>840</v>
      </c>
      <c r="G32" s="8">
        <v>1623</v>
      </c>
      <c r="H32" s="8">
        <v>1124</v>
      </c>
      <c r="I32" s="54">
        <f t="shared" si="0"/>
        <v>0.6925446703635243</v>
      </c>
      <c r="J32" s="8">
        <v>0</v>
      </c>
      <c r="K32" s="8">
        <v>9</v>
      </c>
      <c r="L32" s="8">
        <v>9</v>
      </c>
      <c r="M32" s="8">
        <v>0</v>
      </c>
      <c r="N32" s="54">
        <f t="shared" si="1"/>
        <v>0</v>
      </c>
      <c r="O32" s="8">
        <v>538</v>
      </c>
      <c r="P32" s="8">
        <v>1020</v>
      </c>
      <c r="Q32" s="8">
        <v>1558</v>
      </c>
      <c r="R32" s="8">
        <v>817</v>
      </c>
      <c r="S32" s="54">
        <f t="shared" si="2"/>
        <v>0.52439024390243905</v>
      </c>
      <c r="T32" s="8">
        <v>1321</v>
      </c>
      <c r="U32" s="8">
        <v>1869</v>
      </c>
      <c r="V32" s="8">
        <v>3190</v>
      </c>
      <c r="W32" s="8">
        <v>1941</v>
      </c>
      <c r="X32" s="54">
        <f t="shared" si="3"/>
        <v>0.60846394984326024</v>
      </c>
      <c r="Y32" s="8"/>
      <c r="Z32" s="8"/>
      <c r="AA32" s="8">
        <v>90</v>
      </c>
      <c r="AB32" s="8">
        <v>0</v>
      </c>
      <c r="AC32" s="54">
        <f t="shared" si="4"/>
        <v>0</v>
      </c>
      <c r="AD32" s="8">
        <v>3280</v>
      </c>
      <c r="AE32" s="8">
        <v>1941</v>
      </c>
      <c r="AF32" s="54">
        <f t="shared" si="5"/>
        <v>0.59176829268292686</v>
      </c>
    </row>
    <row r="33" spans="1:32" s="1" customFormat="1" ht="15" customHeight="1" x14ac:dyDescent="0.55000000000000004">
      <c r="A33" s="16">
        <v>11</v>
      </c>
      <c r="B33" s="17" t="s">
        <v>43</v>
      </c>
      <c r="C33" s="18">
        <v>9210</v>
      </c>
      <c r="D33" s="17" t="s">
        <v>45</v>
      </c>
      <c r="E33" s="8">
        <v>0</v>
      </c>
      <c r="F33" s="8">
        <v>0</v>
      </c>
      <c r="G33" s="8">
        <v>0</v>
      </c>
      <c r="H33" s="8">
        <v>0</v>
      </c>
      <c r="I33" s="54" t="str">
        <f t="shared" si="0"/>
        <v>N/A</v>
      </c>
      <c r="J33" s="8">
        <v>0</v>
      </c>
      <c r="K33" s="8">
        <v>0</v>
      </c>
      <c r="L33" s="8">
        <v>0</v>
      </c>
      <c r="M33" s="8">
        <v>0</v>
      </c>
      <c r="N33" s="54" t="str">
        <f t="shared" si="1"/>
        <v>N/A</v>
      </c>
      <c r="O33" s="8">
        <v>14</v>
      </c>
      <c r="P33" s="8">
        <v>180</v>
      </c>
      <c r="Q33" s="8">
        <v>194</v>
      </c>
      <c r="R33" s="8">
        <v>0</v>
      </c>
      <c r="S33" s="54">
        <f t="shared" si="2"/>
        <v>0</v>
      </c>
      <c r="T33" s="8">
        <v>14</v>
      </c>
      <c r="U33" s="8">
        <v>180</v>
      </c>
      <c r="V33" s="8">
        <v>194</v>
      </c>
      <c r="W33" s="8">
        <v>0</v>
      </c>
      <c r="X33" s="54">
        <f t="shared" si="3"/>
        <v>0</v>
      </c>
      <c r="Y33" s="8"/>
      <c r="Z33" s="8"/>
      <c r="AA33" s="8">
        <v>90</v>
      </c>
      <c r="AB33" s="8">
        <v>0</v>
      </c>
      <c r="AC33" s="54">
        <f t="shared" si="4"/>
        <v>0</v>
      </c>
      <c r="AD33" s="8">
        <v>284</v>
      </c>
      <c r="AE33" s="8">
        <v>0</v>
      </c>
      <c r="AF33" s="54">
        <f t="shared" si="5"/>
        <v>0</v>
      </c>
    </row>
    <row r="34" spans="1:32" s="1" customFormat="1" ht="15" customHeight="1" x14ac:dyDescent="0.55000000000000004">
      <c r="A34" s="16">
        <v>11</v>
      </c>
      <c r="B34" s="17" t="s">
        <v>43</v>
      </c>
      <c r="C34" s="18">
        <v>9211</v>
      </c>
      <c r="D34" s="17" t="s">
        <v>46</v>
      </c>
      <c r="E34" s="8">
        <v>0</v>
      </c>
      <c r="F34" s="8">
        <v>0</v>
      </c>
      <c r="G34" s="8">
        <v>0</v>
      </c>
      <c r="H34" s="8">
        <v>0</v>
      </c>
      <c r="I34" s="54" t="str">
        <f t="shared" si="0"/>
        <v>N/A</v>
      </c>
      <c r="J34" s="8">
        <v>0</v>
      </c>
      <c r="K34" s="8">
        <v>0</v>
      </c>
      <c r="L34" s="8">
        <v>0</v>
      </c>
      <c r="M34" s="8">
        <v>0</v>
      </c>
      <c r="N34" s="54" t="str">
        <f t="shared" si="1"/>
        <v>N/A</v>
      </c>
      <c r="O34" s="8">
        <v>0</v>
      </c>
      <c r="P34" s="8">
        <v>0</v>
      </c>
      <c r="Q34" s="8">
        <v>0</v>
      </c>
      <c r="R34" s="8">
        <v>0</v>
      </c>
      <c r="S34" s="54" t="str">
        <f t="shared" si="2"/>
        <v>N/A</v>
      </c>
      <c r="T34" s="8">
        <v>0</v>
      </c>
      <c r="U34" s="8">
        <v>0</v>
      </c>
      <c r="V34" s="8">
        <v>0</v>
      </c>
      <c r="W34" s="8">
        <v>0</v>
      </c>
      <c r="X34" s="54" t="str">
        <f t="shared" si="3"/>
        <v>N/A</v>
      </c>
      <c r="Y34" s="8"/>
      <c r="Z34" s="8"/>
      <c r="AA34" s="8">
        <v>90</v>
      </c>
      <c r="AB34" s="8">
        <v>0</v>
      </c>
      <c r="AC34" s="54">
        <f t="shared" si="4"/>
        <v>0</v>
      </c>
      <c r="AD34" s="8">
        <v>90</v>
      </c>
      <c r="AE34" s="8">
        <v>0</v>
      </c>
      <c r="AF34" s="54">
        <f t="shared" si="5"/>
        <v>0</v>
      </c>
    </row>
    <row r="35" spans="1:32" s="1" customFormat="1" ht="15" customHeight="1" x14ac:dyDescent="0.55000000000000004">
      <c r="A35" s="16">
        <v>11</v>
      </c>
      <c r="B35" s="17" t="s">
        <v>43</v>
      </c>
      <c r="C35" s="18">
        <v>9212</v>
      </c>
      <c r="D35" s="17" t="s">
        <v>47</v>
      </c>
      <c r="E35" s="8">
        <v>0</v>
      </c>
      <c r="F35" s="8">
        <v>0</v>
      </c>
      <c r="G35" s="8">
        <v>0</v>
      </c>
      <c r="H35" s="8">
        <v>0</v>
      </c>
      <c r="I35" s="54" t="str">
        <f t="shared" si="0"/>
        <v>N/A</v>
      </c>
      <c r="J35" s="8">
        <v>0</v>
      </c>
      <c r="K35" s="8">
        <v>0</v>
      </c>
      <c r="L35" s="8">
        <v>0</v>
      </c>
      <c r="M35" s="8">
        <v>0</v>
      </c>
      <c r="N35" s="54" t="str">
        <f t="shared" si="1"/>
        <v>N/A</v>
      </c>
      <c r="O35" s="8">
        <v>0</v>
      </c>
      <c r="P35" s="8">
        <v>0</v>
      </c>
      <c r="Q35" s="8">
        <v>0</v>
      </c>
      <c r="R35" s="8">
        <v>0</v>
      </c>
      <c r="S35" s="54" t="str">
        <f t="shared" si="2"/>
        <v>N/A</v>
      </c>
      <c r="T35" s="8">
        <v>0</v>
      </c>
      <c r="U35" s="8">
        <v>0</v>
      </c>
      <c r="V35" s="8">
        <v>0</v>
      </c>
      <c r="W35" s="8">
        <v>0</v>
      </c>
      <c r="X35" s="54" t="str">
        <f t="shared" si="3"/>
        <v>N/A</v>
      </c>
      <c r="Y35" s="8"/>
      <c r="Z35" s="8"/>
      <c r="AA35" s="8">
        <v>90</v>
      </c>
      <c r="AB35" s="8">
        <v>0</v>
      </c>
      <c r="AC35" s="54">
        <f t="shared" si="4"/>
        <v>0</v>
      </c>
      <c r="AD35" s="8">
        <v>90</v>
      </c>
      <c r="AE35" s="8">
        <v>0</v>
      </c>
      <c r="AF35" s="54">
        <f t="shared" si="5"/>
        <v>0</v>
      </c>
    </row>
    <row r="36" spans="1:32" s="1" customFormat="1" ht="15" customHeight="1" x14ac:dyDescent="0.55000000000000004">
      <c r="A36" s="16">
        <v>11</v>
      </c>
      <c r="B36" s="17" t="s">
        <v>43</v>
      </c>
      <c r="C36" s="18">
        <v>9213</v>
      </c>
      <c r="D36" s="17" t="s">
        <v>48</v>
      </c>
      <c r="E36" s="8">
        <v>0</v>
      </c>
      <c r="F36" s="8">
        <v>0</v>
      </c>
      <c r="G36" s="8">
        <v>0</v>
      </c>
      <c r="H36" s="8">
        <v>0</v>
      </c>
      <c r="I36" s="54" t="str">
        <f t="shared" si="0"/>
        <v>N/A</v>
      </c>
      <c r="J36" s="8">
        <v>0</v>
      </c>
      <c r="K36" s="8">
        <v>0</v>
      </c>
      <c r="L36" s="8">
        <v>0</v>
      </c>
      <c r="M36" s="8">
        <v>0</v>
      </c>
      <c r="N36" s="54" t="str">
        <f t="shared" si="1"/>
        <v>N/A</v>
      </c>
      <c r="O36" s="8">
        <v>0</v>
      </c>
      <c r="P36" s="8">
        <v>0</v>
      </c>
      <c r="Q36" s="8">
        <v>0</v>
      </c>
      <c r="R36" s="8">
        <v>0</v>
      </c>
      <c r="S36" s="54" t="str">
        <f t="shared" si="2"/>
        <v>N/A</v>
      </c>
      <c r="T36" s="8">
        <v>0</v>
      </c>
      <c r="U36" s="8">
        <v>0</v>
      </c>
      <c r="V36" s="8">
        <v>0</v>
      </c>
      <c r="W36" s="8">
        <v>0</v>
      </c>
      <c r="X36" s="54" t="str">
        <f t="shared" si="3"/>
        <v>N/A</v>
      </c>
      <c r="Y36" s="8"/>
      <c r="Z36" s="8"/>
      <c r="AA36" s="8">
        <v>90</v>
      </c>
      <c r="AB36" s="8">
        <v>0</v>
      </c>
      <c r="AC36" s="54">
        <f t="shared" si="4"/>
        <v>0</v>
      </c>
      <c r="AD36" s="8">
        <v>90</v>
      </c>
      <c r="AE36" s="8">
        <v>0</v>
      </c>
      <c r="AF36" s="54">
        <f t="shared" si="5"/>
        <v>0</v>
      </c>
    </row>
    <row r="37" spans="1:32" s="1" customFormat="1" ht="15" customHeight="1" x14ac:dyDescent="0.55000000000000004">
      <c r="A37" s="16">
        <v>11</v>
      </c>
      <c r="B37" s="17" t="s">
        <v>43</v>
      </c>
      <c r="C37" s="18">
        <v>9214</v>
      </c>
      <c r="D37" s="17" t="s">
        <v>49</v>
      </c>
      <c r="E37" s="8">
        <v>0</v>
      </c>
      <c r="F37" s="8">
        <v>0</v>
      </c>
      <c r="G37" s="8">
        <v>0</v>
      </c>
      <c r="H37" s="8">
        <v>0</v>
      </c>
      <c r="I37" s="54" t="str">
        <f t="shared" si="0"/>
        <v>N/A</v>
      </c>
      <c r="J37" s="8">
        <v>0</v>
      </c>
      <c r="K37" s="8">
        <v>0</v>
      </c>
      <c r="L37" s="8">
        <v>0</v>
      </c>
      <c r="M37" s="8">
        <v>0</v>
      </c>
      <c r="N37" s="54" t="str">
        <f t="shared" si="1"/>
        <v>N/A</v>
      </c>
      <c r="O37" s="8">
        <v>0</v>
      </c>
      <c r="P37" s="8">
        <v>0</v>
      </c>
      <c r="Q37" s="8">
        <v>0</v>
      </c>
      <c r="R37" s="8">
        <v>0</v>
      </c>
      <c r="S37" s="54" t="str">
        <f t="shared" si="2"/>
        <v>N/A</v>
      </c>
      <c r="T37" s="8">
        <v>0</v>
      </c>
      <c r="U37" s="8">
        <v>0</v>
      </c>
      <c r="V37" s="8">
        <v>0</v>
      </c>
      <c r="W37" s="8">
        <v>0</v>
      </c>
      <c r="X37" s="54" t="str">
        <f t="shared" si="3"/>
        <v>N/A</v>
      </c>
      <c r="Y37" s="8"/>
      <c r="Z37" s="8"/>
      <c r="AA37" s="8">
        <v>90</v>
      </c>
      <c r="AB37" s="8">
        <v>0</v>
      </c>
      <c r="AC37" s="54">
        <f t="shared" si="4"/>
        <v>0</v>
      </c>
      <c r="AD37" s="8">
        <v>90</v>
      </c>
      <c r="AE37" s="8">
        <v>0</v>
      </c>
      <c r="AF37" s="54">
        <f t="shared" si="5"/>
        <v>0</v>
      </c>
    </row>
    <row r="38" spans="1:32" s="1" customFormat="1" ht="15" customHeight="1" x14ac:dyDescent="0.55000000000000004">
      <c r="A38" s="16">
        <v>11</v>
      </c>
      <c r="B38" s="17" t="s">
        <v>43</v>
      </c>
      <c r="C38" s="18">
        <v>9215</v>
      </c>
      <c r="D38" s="17" t="s">
        <v>50</v>
      </c>
      <c r="E38" s="8">
        <v>0</v>
      </c>
      <c r="F38" s="8">
        <v>0</v>
      </c>
      <c r="G38" s="8">
        <v>0</v>
      </c>
      <c r="H38" s="8">
        <v>0</v>
      </c>
      <c r="I38" s="54" t="str">
        <f t="shared" si="0"/>
        <v>N/A</v>
      </c>
      <c r="J38" s="8">
        <v>0</v>
      </c>
      <c r="K38" s="8">
        <v>0</v>
      </c>
      <c r="L38" s="8">
        <v>0</v>
      </c>
      <c r="M38" s="8">
        <v>0</v>
      </c>
      <c r="N38" s="54" t="str">
        <f t="shared" si="1"/>
        <v>N/A</v>
      </c>
      <c r="O38" s="8">
        <v>0</v>
      </c>
      <c r="P38" s="8">
        <v>0</v>
      </c>
      <c r="Q38" s="8">
        <v>0</v>
      </c>
      <c r="R38" s="8">
        <v>0</v>
      </c>
      <c r="S38" s="54" t="str">
        <f t="shared" si="2"/>
        <v>N/A</v>
      </c>
      <c r="T38" s="8">
        <v>0</v>
      </c>
      <c r="U38" s="8">
        <v>0</v>
      </c>
      <c r="V38" s="8">
        <v>0</v>
      </c>
      <c r="W38" s="8">
        <v>0</v>
      </c>
      <c r="X38" s="54" t="str">
        <f t="shared" si="3"/>
        <v>N/A</v>
      </c>
      <c r="Y38" s="8"/>
      <c r="Z38" s="8"/>
      <c r="AA38" s="8">
        <v>90</v>
      </c>
      <c r="AB38" s="8">
        <v>0</v>
      </c>
      <c r="AC38" s="54">
        <f t="shared" si="4"/>
        <v>0</v>
      </c>
      <c r="AD38" s="8">
        <v>90</v>
      </c>
      <c r="AE38" s="8">
        <v>0</v>
      </c>
      <c r="AF38" s="54">
        <f t="shared" si="5"/>
        <v>0</v>
      </c>
    </row>
    <row r="39" spans="1:32" s="1" customFormat="1" ht="15" customHeight="1" x14ac:dyDescent="0.55000000000000004">
      <c r="A39" s="16">
        <v>11</v>
      </c>
      <c r="B39" s="17" t="s">
        <v>43</v>
      </c>
      <c r="C39" s="18">
        <v>9216</v>
      </c>
      <c r="D39" s="17" t="s">
        <v>51</v>
      </c>
      <c r="E39" s="8">
        <v>0</v>
      </c>
      <c r="F39" s="8">
        <v>0</v>
      </c>
      <c r="G39" s="8">
        <v>0</v>
      </c>
      <c r="H39" s="8">
        <v>0</v>
      </c>
      <c r="I39" s="54" t="str">
        <f t="shared" si="0"/>
        <v>N/A</v>
      </c>
      <c r="J39" s="8">
        <v>0</v>
      </c>
      <c r="K39" s="8">
        <v>0</v>
      </c>
      <c r="L39" s="8">
        <v>0</v>
      </c>
      <c r="M39" s="8">
        <v>0</v>
      </c>
      <c r="N39" s="54" t="str">
        <f t="shared" si="1"/>
        <v>N/A</v>
      </c>
      <c r="O39" s="8">
        <v>0</v>
      </c>
      <c r="P39" s="8">
        <v>0</v>
      </c>
      <c r="Q39" s="8">
        <v>0</v>
      </c>
      <c r="R39" s="8">
        <v>0</v>
      </c>
      <c r="S39" s="54" t="str">
        <f t="shared" si="2"/>
        <v>N/A</v>
      </c>
      <c r="T39" s="8">
        <v>0</v>
      </c>
      <c r="U39" s="8">
        <v>0</v>
      </c>
      <c r="V39" s="8">
        <v>0</v>
      </c>
      <c r="W39" s="8">
        <v>0</v>
      </c>
      <c r="X39" s="54" t="str">
        <f t="shared" si="3"/>
        <v>N/A</v>
      </c>
      <c r="Y39" s="8"/>
      <c r="Z39" s="8"/>
      <c r="AA39" s="8">
        <v>90</v>
      </c>
      <c r="AB39" s="8">
        <v>0</v>
      </c>
      <c r="AC39" s="54">
        <f t="shared" si="4"/>
        <v>0</v>
      </c>
      <c r="AD39" s="8">
        <v>90</v>
      </c>
      <c r="AE39" s="8">
        <v>0</v>
      </c>
      <c r="AF39" s="54">
        <f t="shared" si="5"/>
        <v>0</v>
      </c>
    </row>
    <row r="40" spans="1:32" s="1" customFormat="1" ht="15" customHeight="1" x14ac:dyDescent="0.55000000000000004">
      <c r="A40" s="16">
        <v>11</v>
      </c>
      <c r="B40" s="17" t="s">
        <v>43</v>
      </c>
      <c r="C40" s="18">
        <v>9217</v>
      </c>
      <c r="D40" s="17" t="s">
        <v>52</v>
      </c>
      <c r="E40" s="8">
        <v>0</v>
      </c>
      <c r="F40" s="8">
        <v>0</v>
      </c>
      <c r="G40" s="8">
        <v>0</v>
      </c>
      <c r="H40" s="8">
        <v>0</v>
      </c>
      <c r="I40" s="54" t="str">
        <f t="shared" si="0"/>
        <v>N/A</v>
      </c>
      <c r="J40" s="8">
        <v>0</v>
      </c>
      <c r="K40" s="8">
        <v>0</v>
      </c>
      <c r="L40" s="8">
        <v>0</v>
      </c>
      <c r="M40" s="8">
        <v>0</v>
      </c>
      <c r="N40" s="54" t="str">
        <f t="shared" si="1"/>
        <v>N/A</v>
      </c>
      <c r="O40" s="8">
        <v>0</v>
      </c>
      <c r="P40" s="8">
        <v>0</v>
      </c>
      <c r="Q40" s="8">
        <v>0</v>
      </c>
      <c r="R40" s="8">
        <v>0</v>
      </c>
      <c r="S40" s="54" t="str">
        <f t="shared" si="2"/>
        <v>N/A</v>
      </c>
      <c r="T40" s="8">
        <v>0</v>
      </c>
      <c r="U40" s="8">
        <v>0</v>
      </c>
      <c r="V40" s="8">
        <v>0</v>
      </c>
      <c r="W40" s="8">
        <v>0</v>
      </c>
      <c r="X40" s="54" t="str">
        <f t="shared" si="3"/>
        <v>N/A</v>
      </c>
      <c r="Y40" s="8"/>
      <c r="Z40" s="8"/>
      <c r="AA40" s="8">
        <v>0</v>
      </c>
      <c r="AB40" s="8">
        <v>0</v>
      </c>
      <c r="AC40" s="54" t="str">
        <f t="shared" si="4"/>
        <v>N/A</v>
      </c>
      <c r="AD40" s="8">
        <v>0</v>
      </c>
      <c r="AE40" s="8">
        <v>0</v>
      </c>
      <c r="AF40" s="54" t="str">
        <f t="shared" si="5"/>
        <v>N/A</v>
      </c>
    </row>
    <row r="41" spans="1:32" s="1" customFormat="1" ht="15" customHeight="1" x14ac:dyDescent="0.55000000000000004">
      <c r="A41" s="16">
        <v>11</v>
      </c>
      <c r="B41" s="17" t="s">
        <v>43</v>
      </c>
      <c r="C41" s="18">
        <v>9303</v>
      </c>
      <c r="D41" s="17" t="s">
        <v>53</v>
      </c>
      <c r="E41" s="8">
        <v>0</v>
      </c>
      <c r="F41" s="8">
        <v>0</v>
      </c>
      <c r="G41" s="8">
        <v>0</v>
      </c>
      <c r="H41" s="8">
        <v>0</v>
      </c>
      <c r="I41" s="54" t="str">
        <f t="shared" si="0"/>
        <v>N/A</v>
      </c>
      <c r="J41" s="8">
        <v>0</v>
      </c>
      <c r="K41" s="8">
        <v>0</v>
      </c>
      <c r="L41" s="8">
        <v>0</v>
      </c>
      <c r="M41" s="8">
        <v>0</v>
      </c>
      <c r="N41" s="54" t="str">
        <f t="shared" si="1"/>
        <v>N/A</v>
      </c>
      <c r="O41" s="8">
        <v>0</v>
      </c>
      <c r="P41" s="8">
        <v>0</v>
      </c>
      <c r="Q41" s="8">
        <v>0</v>
      </c>
      <c r="R41" s="8">
        <v>0</v>
      </c>
      <c r="S41" s="54" t="str">
        <f t="shared" si="2"/>
        <v>N/A</v>
      </c>
      <c r="T41" s="8">
        <v>0</v>
      </c>
      <c r="U41" s="8">
        <v>0</v>
      </c>
      <c r="V41" s="8">
        <v>0</v>
      </c>
      <c r="W41" s="8">
        <v>0</v>
      </c>
      <c r="X41" s="54" t="str">
        <f t="shared" si="3"/>
        <v>N/A</v>
      </c>
      <c r="Y41" s="8"/>
      <c r="Z41" s="8"/>
      <c r="AA41" s="8">
        <v>90</v>
      </c>
      <c r="AB41" s="8">
        <v>0</v>
      </c>
      <c r="AC41" s="54">
        <f t="shared" si="4"/>
        <v>0</v>
      </c>
      <c r="AD41" s="8">
        <v>90</v>
      </c>
      <c r="AE41" s="8">
        <v>0</v>
      </c>
      <c r="AF41" s="54">
        <f t="shared" si="5"/>
        <v>0</v>
      </c>
    </row>
    <row r="42" spans="1:32" s="1" customFormat="1" ht="15" customHeight="1" x14ac:dyDescent="0.55000000000000004">
      <c r="A42" s="16">
        <v>11</v>
      </c>
      <c r="B42" s="17" t="s">
        <v>43</v>
      </c>
      <c r="C42" s="18">
        <v>9403</v>
      </c>
      <c r="D42" s="17" t="s">
        <v>54</v>
      </c>
      <c r="E42" s="8">
        <v>0</v>
      </c>
      <c r="F42" s="8">
        <v>0</v>
      </c>
      <c r="G42" s="8">
        <v>0</v>
      </c>
      <c r="H42" s="8">
        <v>0</v>
      </c>
      <c r="I42" s="54" t="str">
        <f t="shared" si="0"/>
        <v>N/A</v>
      </c>
      <c r="J42" s="8">
        <v>0</v>
      </c>
      <c r="K42" s="8">
        <v>0</v>
      </c>
      <c r="L42" s="8">
        <v>0</v>
      </c>
      <c r="M42" s="8">
        <v>0</v>
      </c>
      <c r="N42" s="54" t="str">
        <f t="shared" si="1"/>
        <v>N/A</v>
      </c>
      <c r="O42" s="8">
        <v>0</v>
      </c>
      <c r="P42" s="8">
        <v>0</v>
      </c>
      <c r="Q42" s="8">
        <v>0</v>
      </c>
      <c r="R42" s="8">
        <v>0</v>
      </c>
      <c r="S42" s="54" t="str">
        <f t="shared" si="2"/>
        <v>N/A</v>
      </c>
      <c r="T42" s="8">
        <v>0</v>
      </c>
      <c r="U42" s="8">
        <v>0</v>
      </c>
      <c r="V42" s="8">
        <v>0</v>
      </c>
      <c r="W42" s="8">
        <v>0</v>
      </c>
      <c r="X42" s="54" t="str">
        <f t="shared" si="3"/>
        <v>N/A</v>
      </c>
      <c r="Y42" s="8"/>
      <c r="Z42" s="8"/>
      <c r="AA42" s="8">
        <v>90</v>
      </c>
      <c r="AB42" s="8">
        <v>0</v>
      </c>
      <c r="AC42" s="54">
        <f t="shared" si="4"/>
        <v>0</v>
      </c>
      <c r="AD42" s="8">
        <v>90</v>
      </c>
      <c r="AE42" s="8">
        <v>0</v>
      </c>
      <c r="AF42" s="54">
        <f t="shared" si="5"/>
        <v>0</v>
      </c>
    </row>
    <row r="43" spans="1:32" s="1" customFormat="1" ht="15" customHeight="1" x14ac:dyDescent="0.55000000000000004">
      <c r="A43" s="16">
        <v>11</v>
      </c>
      <c r="B43" s="17" t="s">
        <v>43</v>
      </c>
      <c r="C43" s="18">
        <v>9404</v>
      </c>
      <c r="D43" s="17" t="s">
        <v>55</v>
      </c>
      <c r="E43" s="8">
        <v>0</v>
      </c>
      <c r="F43" s="8">
        <v>0</v>
      </c>
      <c r="G43" s="8">
        <v>0</v>
      </c>
      <c r="H43" s="8">
        <v>0</v>
      </c>
      <c r="I43" s="54" t="str">
        <f t="shared" si="0"/>
        <v>N/A</v>
      </c>
      <c r="J43" s="8">
        <v>0</v>
      </c>
      <c r="K43" s="8">
        <v>0</v>
      </c>
      <c r="L43" s="8">
        <v>0</v>
      </c>
      <c r="M43" s="8">
        <v>0</v>
      </c>
      <c r="N43" s="54" t="str">
        <f t="shared" si="1"/>
        <v>N/A</v>
      </c>
      <c r="O43" s="8">
        <v>0</v>
      </c>
      <c r="P43" s="8">
        <v>0</v>
      </c>
      <c r="Q43" s="8">
        <v>0</v>
      </c>
      <c r="R43" s="8">
        <v>0</v>
      </c>
      <c r="S43" s="54" t="str">
        <f t="shared" si="2"/>
        <v>N/A</v>
      </c>
      <c r="T43" s="8">
        <v>0</v>
      </c>
      <c r="U43" s="8">
        <v>0</v>
      </c>
      <c r="V43" s="8">
        <v>0</v>
      </c>
      <c r="W43" s="8">
        <v>0</v>
      </c>
      <c r="X43" s="54" t="str">
        <f t="shared" si="3"/>
        <v>N/A</v>
      </c>
      <c r="Y43" s="8"/>
      <c r="Z43" s="8"/>
      <c r="AA43" s="8">
        <v>90</v>
      </c>
      <c r="AB43" s="8">
        <v>0</v>
      </c>
      <c r="AC43" s="54">
        <f t="shared" si="4"/>
        <v>0</v>
      </c>
      <c r="AD43" s="8">
        <v>90</v>
      </c>
      <c r="AE43" s="8">
        <v>0</v>
      </c>
      <c r="AF43" s="54">
        <f t="shared" si="5"/>
        <v>0</v>
      </c>
    </row>
    <row r="44" spans="1:32" s="1" customFormat="1" ht="15" customHeight="1" x14ac:dyDescent="0.55000000000000004">
      <c r="A44" s="16">
        <v>11</v>
      </c>
      <c r="B44" s="17" t="s">
        <v>43</v>
      </c>
      <c r="C44" s="18">
        <v>9405</v>
      </c>
      <c r="D44" s="17" t="s">
        <v>56</v>
      </c>
      <c r="E44" s="8">
        <v>0</v>
      </c>
      <c r="F44" s="8">
        <v>0</v>
      </c>
      <c r="G44" s="8">
        <v>0</v>
      </c>
      <c r="H44" s="8">
        <v>0</v>
      </c>
      <c r="I44" s="54" t="str">
        <f t="shared" si="0"/>
        <v>N/A</v>
      </c>
      <c r="J44" s="8">
        <v>0</v>
      </c>
      <c r="K44" s="8">
        <v>0</v>
      </c>
      <c r="L44" s="8">
        <v>0</v>
      </c>
      <c r="M44" s="8">
        <v>0</v>
      </c>
      <c r="N44" s="54" t="str">
        <f t="shared" si="1"/>
        <v>N/A</v>
      </c>
      <c r="O44" s="8">
        <v>0</v>
      </c>
      <c r="P44" s="8">
        <v>0</v>
      </c>
      <c r="Q44" s="8">
        <v>0</v>
      </c>
      <c r="R44" s="8">
        <v>0</v>
      </c>
      <c r="S44" s="54" t="str">
        <f t="shared" si="2"/>
        <v>N/A</v>
      </c>
      <c r="T44" s="8">
        <v>0</v>
      </c>
      <c r="U44" s="8">
        <v>0</v>
      </c>
      <c r="V44" s="8">
        <v>0</v>
      </c>
      <c r="W44" s="8">
        <v>0</v>
      </c>
      <c r="X44" s="54" t="str">
        <f t="shared" si="3"/>
        <v>N/A</v>
      </c>
      <c r="Y44" s="8"/>
      <c r="Z44" s="8"/>
      <c r="AA44" s="8">
        <v>90</v>
      </c>
      <c r="AB44" s="8">
        <v>0</v>
      </c>
      <c r="AC44" s="54">
        <f t="shared" si="4"/>
        <v>0</v>
      </c>
      <c r="AD44" s="8">
        <v>90</v>
      </c>
      <c r="AE44" s="8">
        <v>0</v>
      </c>
      <c r="AF44" s="54">
        <f t="shared" si="5"/>
        <v>0</v>
      </c>
    </row>
    <row r="45" spans="1:32" s="1" customFormat="1" ht="15" customHeight="1" x14ac:dyDescent="0.55000000000000004">
      <c r="A45" s="16">
        <v>11</v>
      </c>
      <c r="B45" s="17" t="s">
        <v>43</v>
      </c>
      <c r="C45" s="18">
        <v>9406</v>
      </c>
      <c r="D45" s="17" t="s">
        <v>57</v>
      </c>
      <c r="E45" s="8">
        <v>0</v>
      </c>
      <c r="F45" s="8">
        <v>0</v>
      </c>
      <c r="G45" s="8">
        <v>0</v>
      </c>
      <c r="H45" s="8">
        <v>0</v>
      </c>
      <c r="I45" s="54" t="str">
        <f t="shared" si="0"/>
        <v>N/A</v>
      </c>
      <c r="J45" s="8">
        <v>0</v>
      </c>
      <c r="K45" s="8">
        <v>0</v>
      </c>
      <c r="L45" s="8">
        <v>0</v>
      </c>
      <c r="M45" s="8">
        <v>0</v>
      </c>
      <c r="N45" s="54" t="str">
        <f t="shared" si="1"/>
        <v>N/A</v>
      </c>
      <c r="O45" s="8">
        <v>0</v>
      </c>
      <c r="P45" s="8">
        <v>0</v>
      </c>
      <c r="Q45" s="8">
        <v>0</v>
      </c>
      <c r="R45" s="8">
        <v>0</v>
      </c>
      <c r="S45" s="54" t="str">
        <f t="shared" si="2"/>
        <v>N/A</v>
      </c>
      <c r="T45" s="8">
        <v>0</v>
      </c>
      <c r="U45" s="8">
        <v>0</v>
      </c>
      <c r="V45" s="8">
        <v>0</v>
      </c>
      <c r="W45" s="8">
        <v>0</v>
      </c>
      <c r="X45" s="54" t="str">
        <f t="shared" si="3"/>
        <v>N/A</v>
      </c>
      <c r="Y45" s="8"/>
      <c r="Z45" s="8"/>
      <c r="AA45" s="8">
        <v>90</v>
      </c>
      <c r="AB45" s="8">
        <v>0</v>
      </c>
      <c r="AC45" s="54">
        <f t="shared" si="4"/>
        <v>0</v>
      </c>
      <c r="AD45" s="8">
        <v>90</v>
      </c>
      <c r="AE45" s="8">
        <v>0</v>
      </c>
      <c r="AF45" s="54">
        <f t="shared" si="5"/>
        <v>0</v>
      </c>
    </row>
    <row r="46" spans="1:32" s="1" customFormat="1" ht="15" customHeight="1" x14ac:dyDescent="0.55000000000000004">
      <c r="A46" s="16">
        <v>11</v>
      </c>
      <c r="B46" s="17" t="s">
        <v>43</v>
      </c>
      <c r="C46" s="18">
        <v>9508</v>
      </c>
      <c r="D46" s="17" t="s">
        <v>58</v>
      </c>
      <c r="E46" s="8">
        <v>0</v>
      </c>
      <c r="F46" s="8">
        <v>0</v>
      </c>
      <c r="G46" s="8">
        <v>0</v>
      </c>
      <c r="H46" s="8">
        <v>0</v>
      </c>
      <c r="I46" s="54" t="str">
        <f t="shared" si="0"/>
        <v>N/A</v>
      </c>
      <c r="J46" s="8">
        <v>0</v>
      </c>
      <c r="K46" s="8">
        <v>0</v>
      </c>
      <c r="L46" s="8">
        <v>0</v>
      </c>
      <c r="M46" s="8">
        <v>0</v>
      </c>
      <c r="N46" s="54" t="str">
        <f t="shared" si="1"/>
        <v>N/A</v>
      </c>
      <c r="O46" s="8">
        <v>0</v>
      </c>
      <c r="P46" s="8">
        <v>0</v>
      </c>
      <c r="Q46" s="8">
        <v>0</v>
      </c>
      <c r="R46" s="8">
        <v>0</v>
      </c>
      <c r="S46" s="54" t="str">
        <f t="shared" si="2"/>
        <v>N/A</v>
      </c>
      <c r="T46" s="8">
        <v>0</v>
      </c>
      <c r="U46" s="8">
        <v>0</v>
      </c>
      <c r="V46" s="8">
        <v>0</v>
      </c>
      <c r="W46" s="8">
        <v>0</v>
      </c>
      <c r="X46" s="54" t="str">
        <f t="shared" si="3"/>
        <v>N/A</v>
      </c>
      <c r="Y46" s="8"/>
      <c r="Z46" s="8"/>
      <c r="AA46" s="8">
        <v>90</v>
      </c>
      <c r="AB46" s="8">
        <v>0</v>
      </c>
      <c r="AC46" s="54">
        <f t="shared" si="4"/>
        <v>0</v>
      </c>
      <c r="AD46" s="8">
        <v>90</v>
      </c>
      <c r="AE46" s="8">
        <v>0</v>
      </c>
      <c r="AF46" s="54">
        <f t="shared" si="5"/>
        <v>0</v>
      </c>
    </row>
    <row r="47" spans="1:32" s="1" customFormat="1" ht="15" customHeight="1" x14ac:dyDescent="0.55000000000000004">
      <c r="A47" s="16">
        <v>13</v>
      </c>
      <c r="B47" s="17" t="s">
        <v>59</v>
      </c>
      <c r="C47" s="18">
        <v>9104</v>
      </c>
      <c r="D47" s="17" t="s">
        <v>60</v>
      </c>
      <c r="E47" s="8">
        <v>0</v>
      </c>
      <c r="F47" s="8">
        <v>0</v>
      </c>
      <c r="G47" s="8">
        <v>0</v>
      </c>
      <c r="H47" s="8">
        <v>0</v>
      </c>
      <c r="I47" s="54" t="str">
        <f t="shared" si="0"/>
        <v>N/A</v>
      </c>
      <c r="J47" s="8">
        <v>0</v>
      </c>
      <c r="K47" s="8">
        <v>0</v>
      </c>
      <c r="L47" s="8">
        <v>0</v>
      </c>
      <c r="M47" s="8">
        <v>0</v>
      </c>
      <c r="N47" s="54" t="str">
        <f t="shared" si="1"/>
        <v>N/A</v>
      </c>
      <c r="O47" s="8">
        <v>113</v>
      </c>
      <c r="P47" s="8">
        <v>225</v>
      </c>
      <c r="Q47" s="8">
        <v>338</v>
      </c>
      <c r="R47" s="8">
        <v>142</v>
      </c>
      <c r="S47" s="54">
        <f t="shared" si="2"/>
        <v>0.42011834319526625</v>
      </c>
      <c r="T47" s="8">
        <v>113</v>
      </c>
      <c r="U47" s="8">
        <v>225</v>
      </c>
      <c r="V47" s="8">
        <v>338</v>
      </c>
      <c r="W47" s="8">
        <v>142</v>
      </c>
      <c r="X47" s="54">
        <f t="shared" si="3"/>
        <v>0.42011834319526625</v>
      </c>
      <c r="Y47" s="8"/>
      <c r="Z47" s="8"/>
      <c r="AA47" s="8">
        <v>150</v>
      </c>
      <c r="AB47" s="8">
        <v>30</v>
      </c>
      <c r="AC47" s="54">
        <f t="shared" si="4"/>
        <v>0.2</v>
      </c>
      <c r="AD47" s="8">
        <v>488</v>
      </c>
      <c r="AE47" s="8">
        <v>172</v>
      </c>
      <c r="AF47" s="54">
        <f t="shared" si="5"/>
        <v>0.35245901639344263</v>
      </c>
    </row>
    <row r="48" spans="1:32" s="1" customFormat="1" ht="15" customHeight="1" x14ac:dyDescent="0.55000000000000004">
      <c r="A48" s="16">
        <v>13</v>
      </c>
      <c r="B48" s="17" t="s">
        <v>59</v>
      </c>
      <c r="C48" s="18">
        <v>9105</v>
      </c>
      <c r="D48" s="17" t="s">
        <v>61</v>
      </c>
      <c r="E48" s="8">
        <v>0</v>
      </c>
      <c r="F48" s="8">
        <v>0</v>
      </c>
      <c r="G48" s="8">
        <v>0</v>
      </c>
      <c r="H48" s="8">
        <v>0</v>
      </c>
      <c r="I48" s="54" t="str">
        <f t="shared" si="0"/>
        <v>N/A</v>
      </c>
      <c r="J48" s="8">
        <v>0</v>
      </c>
      <c r="K48" s="8">
        <v>0</v>
      </c>
      <c r="L48" s="8">
        <v>0</v>
      </c>
      <c r="M48" s="8">
        <v>0</v>
      </c>
      <c r="N48" s="54" t="str">
        <f t="shared" si="1"/>
        <v>N/A</v>
      </c>
      <c r="O48" s="8">
        <v>0</v>
      </c>
      <c r="P48" s="8">
        <v>0</v>
      </c>
      <c r="Q48" s="8">
        <v>0</v>
      </c>
      <c r="R48" s="8">
        <v>0</v>
      </c>
      <c r="S48" s="54" t="str">
        <f t="shared" si="2"/>
        <v>N/A</v>
      </c>
      <c r="T48" s="8">
        <v>0</v>
      </c>
      <c r="U48" s="8">
        <v>0</v>
      </c>
      <c r="V48" s="8">
        <v>0</v>
      </c>
      <c r="W48" s="8">
        <v>0</v>
      </c>
      <c r="X48" s="54" t="str">
        <f t="shared" si="3"/>
        <v>N/A</v>
      </c>
      <c r="Y48" s="8"/>
      <c r="Z48" s="8"/>
      <c r="AA48" s="8">
        <v>90</v>
      </c>
      <c r="AB48" s="8">
        <v>0</v>
      </c>
      <c r="AC48" s="54">
        <f t="shared" si="4"/>
        <v>0</v>
      </c>
      <c r="AD48" s="8">
        <v>90</v>
      </c>
      <c r="AE48" s="8">
        <v>0</v>
      </c>
      <c r="AF48" s="54">
        <f t="shared" si="5"/>
        <v>0</v>
      </c>
    </row>
    <row r="49" spans="1:32" s="1" customFormat="1" ht="15" customHeight="1" x14ac:dyDescent="0.55000000000000004">
      <c r="A49" s="16">
        <v>13</v>
      </c>
      <c r="B49" s="17" t="s">
        <v>59</v>
      </c>
      <c r="C49" s="18">
        <v>9218</v>
      </c>
      <c r="D49" s="17" t="s">
        <v>62</v>
      </c>
      <c r="E49" s="8">
        <v>0</v>
      </c>
      <c r="F49" s="8">
        <v>0</v>
      </c>
      <c r="G49" s="8">
        <v>0</v>
      </c>
      <c r="H49" s="8">
        <v>0</v>
      </c>
      <c r="I49" s="54" t="str">
        <f t="shared" si="0"/>
        <v>N/A</v>
      </c>
      <c r="J49" s="8">
        <v>15</v>
      </c>
      <c r="K49" s="8">
        <v>25</v>
      </c>
      <c r="L49" s="8">
        <v>40</v>
      </c>
      <c r="M49" s="8">
        <v>25</v>
      </c>
      <c r="N49" s="54">
        <f t="shared" si="1"/>
        <v>0.625</v>
      </c>
      <c r="O49" s="8">
        <v>396</v>
      </c>
      <c r="P49" s="8">
        <v>300</v>
      </c>
      <c r="Q49" s="8">
        <v>696</v>
      </c>
      <c r="R49" s="8">
        <v>664</v>
      </c>
      <c r="S49" s="54">
        <f t="shared" si="2"/>
        <v>0.95402298850574707</v>
      </c>
      <c r="T49" s="8">
        <v>411</v>
      </c>
      <c r="U49" s="8">
        <v>325</v>
      </c>
      <c r="V49" s="8">
        <v>736</v>
      </c>
      <c r="W49" s="8">
        <v>689</v>
      </c>
      <c r="X49" s="54">
        <f t="shared" si="3"/>
        <v>0.93614130434782605</v>
      </c>
      <c r="Y49" s="8"/>
      <c r="Z49" s="8"/>
      <c r="AA49" s="8">
        <v>300</v>
      </c>
      <c r="AB49" s="8">
        <v>0</v>
      </c>
      <c r="AC49" s="54">
        <f t="shared" si="4"/>
        <v>0</v>
      </c>
      <c r="AD49" s="8">
        <v>1036</v>
      </c>
      <c r="AE49" s="8">
        <v>689</v>
      </c>
      <c r="AF49" s="54">
        <f t="shared" si="5"/>
        <v>0.66505791505791501</v>
      </c>
    </row>
    <row r="50" spans="1:32" s="1" customFormat="1" ht="15" customHeight="1" x14ac:dyDescent="0.55000000000000004">
      <c r="A50" s="16">
        <v>13</v>
      </c>
      <c r="B50" s="17" t="s">
        <v>59</v>
      </c>
      <c r="C50" s="18">
        <v>9304</v>
      </c>
      <c r="D50" s="17" t="s">
        <v>42</v>
      </c>
      <c r="E50" s="8">
        <v>0</v>
      </c>
      <c r="F50" s="8">
        <v>0</v>
      </c>
      <c r="G50" s="8">
        <v>0</v>
      </c>
      <c r="H50" s="8">
        <v>0</v>
      </c>
      <c r="I50" s="54" t="str">
        <f t="shared" si="0"/>
        <v>N/A</v>
      </c>
      <c r="J50" s="8">
        <v>0</v>
      </c>
      <c r="K50" s="8">
        <v>0</v>
      </c>
      <c r="L50" s="8">
        <v>0</v>
      </c>
      <c r="M50" s="8">
        <v>0</v>
      </c>
      <c r="N50" s="54" t="str">
        <f t="shared" si="1"/>
        <v>N/A</v>
      </c>
      <c r="O50" s="8">
        <v>0</v>
      </c>
      <c r="P50" s="8">
        <v>0</v>
      </c>
      <c r="Q50" s="8">
        <v>0</v>
      </c>
      <c r="R50" s="8">
        <v>0</v>
      </c>
      <c r="S50" s="54" t="str">
        <f t="shared" si="2"/>
        <v>N/A</v>
      </c>
      <c r="T50" s="8">
        <v>0</v>
      </c>
      <c r="U50" s="8">
        <v>0</v>
      </c>
      <c r="V50" s="8">
        <v>0</v>
      </c>
      <c r="W50" s="8">
        <v>0</v>
      </c>
      <c r="X50" s="54" t="str">
        <f t="shared" si="3"/>
        <v>N/A</v>
      </c>
      <c r="Y50" s="8"/>
      <c r="Z50" s="8"/>
      <c r="AA50" s="8">
        <v>90</v>
      </c>
      <c r="AB50" s="8">
        <v>0</v>
      </c>
      <c r="AC50" s="54">
        <f t="shared" si="4"/>
        <v>0</v>
      </c>
      <c r="AD50" s="8">
        <v>90</v>
      </c>
      <c r="AE50" s="8">
        <v>0</v>
      </c>
      <c r="AF50" s="54">
        <f t="shared" si="5"/>
        <v>0</v>
      </c>
    </row>
    <row r="51" spans="1:32" s="1" customFormat="1" ht="15" customHeight="1" x14ac:dyDescent="0.55000000000000004">
      <c r="A51" s="16">
        <v>15</v>
      </c>
      <c r="B51" s="17" t="s">
        <v>63</v>
      </c>
      <c r="C51" s="18">
        <v>9110</v>
      </c>
      <c r="D51" s="17" t="s">
        <v>64</v>
      </c>
      <c r="E51" s="8">
        <v>0</v>
      </c>
      <c r="F51" s="8">
        <v>0</v>
      </c>
      <c r="G51" s="8">
        <v>0</v>
      </c>
      <c r="H51" s="8">
        <v>0</v>
      </c>
      <c r="I51" s="54" t="str">
        <f t="shared" si="0"/>
        <v>N/A</v>
      </c>
      <c r="J51" s="8">
        <v>0</v>
      </c>
      <c r="K51" s="8">
        <v>0</v>
      </c>
      <c r="L51" s="8">
        <v>0</v>
      </c>
      <c r="M51" s="8">
        <v>0</v>
      </c>
      <c r="N51" s="54" t="str">
        <f t="shared" si="1"/>
        <v>N/A</v>
      </c>
      <c r="O51" s="8">
        <v>0</v>
      </c>
      <c r="P51" s="8">
        <v>0</v>
      </c>
      <c r="Q51" s="8">
        <v>0</v>
      </c>
      <c r="R51" s="8">
        <v>0</v>
      </c>
      <c r="S51" s="54" t="str">
        <f t="shared" si="2"/>
        <v>N/A</v>
      </c>
      <c r="T51" s="8">
        <v>0</v>
      </c>
      <c r="U51" s="8">
        <v>0</v>
      </c>
      <c r="V51" s="8">
        <v>0</v>
      </c>
      <c r="W51" s="8">
        <v>0</v>
      </c>
      <c r="X51" s="54" t="str">
        <f t="shared" si="3"/>
        <v>N/A</v>
      </c>
      <c r="Y51" s="8"/>
      <c r="Z51" s="8"/>
      <c r="AA51" s="8">
        <v>90</v>
      </c>
      <c r="AB51" s="8">
        <v>0</v>
      </c>
      <c r="AC51" s="54">
        <f t="shared" si="4"/>
        <v>0</v>
      </c>
      <c r="AD51" s="8">
        <v>90</v>
      </c>
      <c r="AE51" s="8">
        <v>0</v>
      </c>
      <c r="AF51" s="54">
        <f t="shared" si="5"/>
        <v>0</v>
      </c>
    </row>
    <row r="52" spans="1:32" s="1" customFormat="1" ht="15" customHeight="1" x14ac:dyDescent="0.55000000000000004">
      <c r="A52" s="16">
        <v>15</v>
      </c>
      <c r="B52" s="17" t="s">
        <v>63</v>
      </c>
      <c r="C52" s="18">
        <v>9111</v>
      </c>
      <c r="D52" s="17" t="s">
        <v>65</v>
      </c>
      <c r="E52" s="8">
        <v>177</v>
      </c>
      <c r="F52" s="8">
        <v>200</v>
      </c>
      <c r="G52" s="8">
        <v>377</v>
      </c>
      <c r="H52" s="8">
        <v>249</v>
      </c>
      <c r="I52" s="54">
        <f t="shared" si="0"/>
        <v>0.66047745358090182</v>
      </c>
      <c r="J52" s="8">
        <v>56</v>
      </c>
      <c r="K52" s="8">
        <v>191</v>
      </c>
      <c r="L52" s="8">
        <v>247</v>
      </c>
      <c r="M52" s="8">
        <v>81</v>
      </c>
      <c r="N52" s="54">
        <f t="shared" si="1"/>
        <v>0.32793522267206476</v>
      </c>
      <c r="O52" s="8">
        <v>267</v>
      </c>
      <c r="P52" s="8">
        <v>134</v>
      </c>
      <c r="Q52" s="8">
        <v>401</v>
      </c>
      <c r="R52" s="8">
        <v>437</v>
      </c>
      <c r="S52" s="54">
        <f t="shared" si="2"/>
        <v>1.0897755610972568</v>
      </c>
      <c r="T52" s="8">
        <v>500</v>
      </c>
      <c r="U52" s="8">
        <v>525</v>
      </c>
      <c r="V52" s="8">
        <v>1025</v>
      </c>
      <c r="W52" s="8">
        <v>767</v>
      </c>
      <c r="X52" s="54">
        <f t="shared" si="3"/>
        <v>0.74829268292682927</v>
      </c>
      <c r="Y52" s="8"/>
      <c r="Z52" s="8"/>
      <c r="AA52" s="8">
        <v>300</v>
      </c>
      <c r="AB52" s="8">
        <v>0</v>
      </c>
      <c r="AC52" s="54">
        <f t="shared" si="4"/>
        <v>0</v>
      </c>
      <c r="AD52" s="8">
        <v>1325</v>
      </c>
      <c r="AE52" s="8">
        <v>767</v>
      </c>
      <c r="AF52" s="54">
        <f t="shared" si="5"/>
        <v>0.57886792452830194</v>
      </c>
    </row>
    <row r="53" spans="1:32" s="1" customFormat="1" ht="15" customHeight="1" x14ac:dyDescent="0.55000000000000004">
      <c r="A53" s="16">
        <v>15</v>
      </c>
      <c r="B53" s="17" t="s">
        <v>63</v>
      </c>
      <c r="C53" s="18">
        <v>9305</v>
      </c>
      <c r="D53" s="17" t="s">
        <v>66</v>
      </c>
      <c r="E53" s="8">
        <v>0</v>
      </c>
      <c r="F53" s="8">
        <v>0</v>
      </c>
      <c r="G53" s="8">
        <v>0</v>
      </c>
      <c r="H53" s="8">
        <v>0</v>
      </c>
      <c r="I53" s="54" t="str">
        <f t="shared" si="0"/>
        <v>N/A</v>
      </c>
      <c r="J53" s="8">
        <v>0</v>
      </c>
      <c r="K53" s="8">
        <v>0</v>
      </c>
      <c r="L53" s="8">
        <v>0</v>
      </c>
      <c r="M53" s="8">
        <v>0</v>
      </c>
      <c r="N53" s="54" t="str">
        <f t="shared" si="1"/>
        <v>N/A</v>
      </c>
      <c r="O53" s="8">
        <v>0</v>
      </c>
      <c r="P53" s="8">
        <v>0</v>
      </c>
      <c r="Q53" s="8">
        <v>0</v>
      </c>
      <c r="R53" s="8">
        <v>0</v>
      </c>
      <c r="S53" s="54" t="str">
        <f t="shared" si="2"/>
        <v>N/A</v>
      </c>
      <c r="T53" s="8">
        <v>0</v>
      </c>
      <c r="U53" s="8">
        <v>0</v>
      </c>
      <c r="V53" s="8">
        <v>0</v>
      </c>
      <c r="W53" s="8">
        <v>0</v>
      </c>
      <c r="X53" s="54" t="str">
        <f t="shared" si="3"/>
        <v>N/A</v>
      </c>
      <c r="Y53" s="8"/>
      <c r="Z53" s="8"/>
      <c r="AA53" s="8">
        <v>90</v>
      </c>
      <c r="AB53" s="8">
        <v>0</v>
      </c>
      <c r="AC53" s="54">
        <f t="shared" si="4"/>
        <v>0</v>
      </c>
      <c r="AD53" s="8">
        <v>90</v>
      </c>
      <c r="AE53" s="8">
        <v>0</v>
      </c>
      <c r="AF53" s="54">
        <f t="shared" si="5"/>
        <v>0</v>
      </c>
    </row>
    <row r="54" spans="1:32" s="1" customFormat="1" ht="15" customHeight="1" x14ac:dyDescent="0.55000000000000004">
      <c r="A54" s="16">
        <v>15</v>
      </c>
      <c r="B54" s="17" t="s">
        <v>63</v>
      </c>
      <c r="C54" s="18">
        <v>9514</v>
      </c>
      <c r="D54" s="17" t="s">
        <v>67</v>
      </c>
      <c r="E54" s="8">
        <v>186</v>
      </c>
      <c r="F54" s="8">
        <v>150</v>
      </c>
      <c r="G54" s="8">
        <v>336</v>
      </c>
      <c r="H54" s="8">
        <v>182</v>
      </c>
      <c r="I54" s="54">
        <f t="shared" si="0"/>
        <v>0.54166666666666663</v>
      </c>
      <c r="J54" s="8">
        <v>44</v>
      </c>
      <c r="K54" s="8">
        <v>50</v>
      </c>
      <c r="L54" s="8">
        <v>94</v>
      </c>
      <c r="M54" s="8">
        <v>25</v>
      </c>
      <c r="N54" s="54">
        <f t="shared" si="1"/>
        <v>0.26595744680851063</v>
      </c>
      <c r="O54" s="8">
        <v>146</v>
      </c>
      <c r="P54" s="8">
        <v>120</v>
      </c>
      <c r="Q54" s="8">
        <v>266</v>
      </c>
      <c r="R54" s="8">
        <v>167</v>
      </c>
      <c r="S54" s="54">
        <f t="shared" si="2"/>
        <v>0.6278195488721805</v>
      </c>
      <c r="T54" s="8">
        <v>376</v>
      </c>
      <c r="U54" s="8">
        <v>320</v>
      </c>
      <c r="V54" s="8">
        <v>696</v>
      </c>
      <c r="W54" s="8">
        <v>374</v>
      </c>
      <c r="X54" s="54">
        <f t="shared" si="3"/>
        <v>0.53735632183908044</v>
      </c>
      <c r="Y54" s="8"/>
      <c r="Z54" s="8"/>
      <c r="AA54" s="8">
        <v>300</v>
      </c>
      <c r="AB54" s="8">
        <v>94</v>
      </c>
      <c r="AC54" s="54">
        <f t="shared" si="4"/>
        <v>0.31333333333333335</v>
      </c>
      <c r="AD54" s="8">
        <v>996</v>
      </c>
      <c r="AE54" s="8">
        <v>468</v>
      </c>
      <c r="AF54" s="54">
        <f t="shared" si="5"/>
        <v>0.46987951807228917</v>
      </c>
    </row>
    <row r="55" spans="1:32" s="1" customFormat="1" ht="15" customHeight="1" x14ac:dyDescent="0.55000000000000004">
      <c r="A55" s="16">
        <v>15</v>
      </c>
      <c r="B55" s="17" t="s">
        <v>63</v>
      </c>
      <c r="C55" s="18">
        <v>9551</v>
      </c>
      <c r="D55" s="17" t="s">
        <v>68</v>
      </c>
      <c r="E55" s="8">
        <v>0</v>
      </c>
      <c r="F55" s="8">
        <v>0</v>
      </c>
      <c r="G55" s="8">
        <v>0</v>
      </c>
      <c r="H55" s="8">
        <v>0</v>
      </c>
      <c r="I55" s="54" t="str">
        <f t="shared" si="0"/>
        <v>N/A</v>
      </c>
      <c r="J55" s="8">
        <v>0</v>
      </c>
      <c r="K55" s="8">
        <v>0</v>
      </c>
      <c r="L55" s="8">
        <v>0</v>
      </c>
      <c r="M55" s="8">
        <v>0</v>
      </c>
      <c r="N55" s="54" t="str">
        <f t="shared" si="1"/>
        <v>N/A</v>
      </c>
      <c r="O55" s="8">
        <v>49</v>
      </c>
      <c r="P55" s="8">
        <v>0</v>
      </c>
      <c r="Q55" s="8">
        <v>49</v>
      </c>
      <c r="R55" s="8">
        <v>80</v>
      </c>
      <c r="S55" s="54">
        <f t="shared" si="2"/>
        <v>1.6326530612244898</v>
      </c>
      <c r="T55" s="8">
        <v>49</v>
      </c>
      <c r="U55" s="8">
        <v>0</v>
      </c>
      <c r="V55" s="8">
        <v>49</v>
      </c>
      <c r="W55" s="8">
        <v>80</v>
      </c>
      <c r="X55" s="54">
        <f t="shared" si="3"/>
        <v>1.6326530612244898</v>
      </c>
      <c r="Y55" s="8"/>
      <c r="Z55" s="8"/>
      <c r="AA55" s="8">
        <v>90</v>
      </c>
      <c r="AB55" s="8">
        <v>0</v>
      </c>
      <c r="AC55" s="54">
        <f t="shared" si="4"/>
        <v>0</v>
      </c>
      <c r="AD55" s="8">
        <v>139</v>
      </c>
      <c r="AE55" s="8">
        <v>80</v>
      </c>
      <c r="AF55" s="54">
        <f t="shared" si="5"/>
        <v>0.57553956834532372</v>
      </c>
    </row>
    <row r="56" spans="1:32" s="1" customFormat="1" ht="15" customHeight="1" x14ac:dyDescent="0.55000000000000004">
      <c r="A56" s="16">
        <v>17</v>
      </c>
      <c r="B56" s="17" t="s">
        <v>69</v>
      </c>
      <c r="C56" s="18">
        <v>9112</v>
      </c>
      <c r="D56" s="17" t="s">
        <v>70</v>
      </c>
      <c r="E56" s="8">
        <v>0</v>
      </c>
      <c r="F56" s="8">
        <v>0</v>
      </c>
      <c r="G56" s="8">
        <v>0</v>
      </c>
      <c r="H56" s="8">
        <v>0</v>
      </c>
      <c r="I56" s="54" t="str">
        <f t="shared" si="0"/>
        <v>N/A</v>
      </c>
      <c r="J56" s="8">
        <v>18</v>
      </c>
      <c r="K56" s="8">
        <v>0</v>
      </c>
      <c r="L56" s="8">
        <v>18</v>
      </c>
      <c r="M56" s="8">
        <v>18</v>
      </c>
      <c r="N56" s="54">
        <f t="shared" si="1"/>
        <v>1</v>
      </c>
      <c r="O56" s="8">
        <v>122</v>
      </c>
      <c r="P56" s="8">
        <v>75</v>
      </c>
      <c r="Q56" s="8">
        <v>197</v>
      </c>
      <c r="R56" s="8">
        <v>146</v>
      </c>
      <c r="S56" s="54">
        <f t="shared" si="2"/>
        <v>0.74111675126903553</v>
      </c>
      <c r="T56" s="8">
        <v>140</v>
      </c>
      <c r="U56" s="8">
        <v>75</v>
      </c>
      <c r="V56" s="8">
        <v>215</v>
      </c>
      <c r="W56" s="8">
        <v>164</v>
      </c>
      <c r="X56" s="54">
        <f t="shared" si="3"/>
        <v>0.76279069767441865</v>
      </c>
      <c r="Y56" s="8"/>
      <c r="Z56" s="8"/>
      <c r="AA56" s="8">
        <v>150</v>
      </c>
      <c r="AB56" s="8">
        <v>0</v>
      </c>
      <c r="AC56" s="54">
        <f t="shared" si="4"/>
        <v>0</v>
      </c>
      <c r="AD56" s="8">
        <v>365</v>
      </c>
      <c r="AE56" s="8">
        <v>164</v>
      </c>
      <c r="AF56" s="54">
        <f t="shared" si="5"/>
        <v>0.44931506849315067</v>
      </c>
    </row>
    <row r="57" spans="1:32" s="1" customFormat="1" ht="15" customHeight="1" x14ac:dyDescent="0.55000000000000004">
      <c r="A57" s="16">
        <v>17</v>
      </c>
      <c r="B57" s="17" t="s">
        <v>69</v>
      </c>
      <c r="C57" s="18">
        <v>9219</v>
      </c>
      <c r="D57" s="17" t="s">
        <v>71</v>
      </c>
      <c r="E57" s="8">
        <v>0</v>
      </c>
      <c r="F57" s="8">
        <v>0</v>
      </c>
      <c r="G57" s="8">
        <v>0</v>
      </c>
      <c r="H57" s="8">
        <v>0</v>
      </c>
      <c r="I57" s="54" t="str">
        <f t="shared" si="0"/>
        <v>N/A</v>
      </c>
      <c r="J57" s="8">
        <v>0</v>
      </c>
      <c r="K57" s="8">
        <v>0</v>
      </c>
      <c r="L57" s="8">
        <v>0</v>
      </c>
      <c r="M57" s="8">
        <v>0</v>
      </c>
      <c r="N57" s="54" t="str">
        <f t="shared" si="1"/>
        <v>N/A</v>
      </c>
      <c r="O57" s="8">
        <v>0</v>
      </c>
      <c r="P57" s="8">
        <v>0</v>
      </c>
      <c r="Q57" s="8">
        <v>0</v>
      </c>
      <c r="R57" s="8">
        <v>0</v>
      </c>
      <c r="S57" s="54" t="str">
        <f t="shared" si="2"/>
        <v>N/A</v>
      </c>
      <c r="T57" s="8">
        <v>0</v>
      </c>
      <c r="U57" s="8">
        <v>0</v>
      </c>
      <c r="V57" s="8">
        <v>0</v>
      </c>
      <c r="W57" s="8">
        <v>0</v>
      </c>
      <c r="X57" s="54" t="str">
        <f t="shared" si="3"/>
        <v>N/A</v>
      </c>
      <c r="Y57" s="8"/>
      <c r="Z57" s="8"/>
      <c r="AA57" s="8">
        <v>90</v>
      </c>
      <c r="AB57" s="8">
        <v>0</v>
      </c>
      <c r="AC57" s="54">
        <f t="shared" si="4"/>
        <v>0</v>
      </c>
      <c r="AD57" s="8">
        <v>90</v>
      </c>
      <c r="AE57" s="8">
        <v>0</v>
      </c>
      <c r="AF57" s="54">
        <f t="shared" si="5"/>
        <v>0</v>
      </c>
    </row>
    <row r="58" spans="1:32" s="1" customFormat="1" ht="15" customHeight="1" x14ac:dyDescent="0.55000000000000004">
      <c r="A58" s="16">
        <v>17</v>
      </c>
      <c r="B58" s="17" t="s">
        <v>69</v>
      </c>
      <c r="C58" s="18">
        <v>9220</v>
      </c>
      <c r="D58" s="17" t="s">
        <v>72</v>
      </c>
      <c r="E58" s="8">
        <v>159</v>
      </c>
      <c r="F58" s="8">
        <v>180</v>
      </c>
      <c r="G58" s="8">
        <v>339</v>
      </c>
      <c r="H58" s="8">
        <v>138</v>
      </c>
      <c r="I58" s="54">
        <f t="shared" si="0"/>
        <v>0.40707964601769914</v>
      </c>
      <c r="J58" s="8">
        <v>0</v>
      </c>
      <c r="K58" s="8">
        <v>25</v>
      </c>
      <c r="L58" s="8">
        <v>25</v>
      </c>
      <c r="M58" s="8">
        <v>0</v>
      </c>
      <c r="N58" s="54">
        <f t="shared" si="1"/>
        <v>0</v>
      </c>
      <c r="O58" s="8">
        <v>57</v>
      </c>
      <c r="P58" s="8">
        <v>149</v>
      </c>
      <c r="Q58" s="8">
        <v>206</v>
      </c>
      <c r="R58" s="8">
        <v>211</v>
      </c>
      <c r="S58" s="54">
        <f t="shared" si="2"/>
        <v>1.0242718446601942</v>
      </c>
      <c r="T58" s="8">
        <v>216</v>
      </c>
      <c r="U58" s="8">
        <v>354</v>
      </c>
      <c r="V58" s="8">
        <v>570</v>
      </c>
      <c r="W58" s="8">
        <v>349</v>
      </c>
      <c r="X58" s="54">
        <f t="shared" si="3"/>
        <v>0.61228070175438598</v>
      </c>
      <c r="Y58" s="8"/>
      <c r="Z58" s="8"/>
      <c r="AA58" s="8">
        <v>90</v>
      </c>
      <c r="AB58" s="8">
        <v>0</v>
      </c>
      <c r="AC58" s="54">
        <f t="shared" si="4"/>
        <v>0</v>
      </c>
      <c r="AD58" s="8">
        <v>660</v>
      </c>
      <c r="AE58" s="8">
        <v>349</v>
      </c>
      <c r="AF58" s="54">
        <f t="shared" si="5"/>
        <v>0.52878787878787881</v>
      </c>
    </row>
    <row r="59" spans="1:32" s="1" customFormat="1" ht="15" customHeight="1" x14ac:dyDescent="0.55000000000000004">
      <c r="A59" s="16">
        <v>17</v>
      </c>
      <c r="B59" s="17" t="s">
        <v>69</v>
      </c>
      <c r="C59" s="18">
        <v>9306</v>
      </c>
      <c r="D59" s="17" t="s">
        <v>42</v>
      </c>
      <c r="E59" s="8">
        <v>0</v>
      </c>
      <c r="F59" s="8">
        <v>0</v>
      </c>
      <c r="G59" s="8">
        <v>0</v>
      </c>
      <c r="H59" s="8">
        <v>0</v>
      </c>
      <c r="I59" s="54" t="str">
        <f t="shared" si="0"/>
        <v>N/A</v>
      </c>
      <c r="J59" s="8">
        <v>0</v>
      </c>
      <c r="K59" s="8">
        <v>0</v>
      </c>
      <c r="L59" s="8">
        <v>0</v>
      </c>
      <c r="M59" s="8">
        <v>0</v>
      </c>
      <c r="N59" s="54" t="str">
        <f t="shared" si="1"/>
        <v>N/A</v>
      </c>
      <c r="O59" s="8">
        <v>0</v>
      </c>
      <c r="P59" s="8">
        <v>0</v>
      </c>
      <c r="Q59" s="8">
        <v>0</v>
      </c>
      <c r="R59" s="8">
        <v>0</v>
      </c>
      <c r="S59" s="54" t="str">
        <f t="shared" si="2"/>
        <v>N/A</v>
      </c>
      <c r="T59" s="8">
        <v>0</v>
      </c>
      <c r="U59" s="8">
        <v>0</v>
      </c>
      <c r="V59" s="8">
        <v>0</v>
      </c>
      <c r="W59" s="8">
        <v>0</v>
      </c>
      <c r="X59" s="54" t="str">
        <f t="shared" si="3"/>
        <v>N/A</v>
      </c>
      <c r="Y59" s="8"/>
      <c r="Z59" s="8"/>
      <c r="AA59" s="8">
        <v>90</v>
      </c>
      <c r="AB59" s="8">
        <v>0</v>
      </c>
      <c r="AC59" s="54">
        <f t="shared" si="4"/>
        <v>0</v>
      </c>
      <c r="AD59" s="8">
        <v>90</v>
      </c>
      <c r="AE59" s="8">
        <v>0</v>
      </c>
      <c r="AF59" s="54">
        <f t="shared" si="5"/>
        <v>0</v>
      </c>
    </row>
    <row r="60" spans="1:32" s="1" customFormat="1" ht="15" customHeight="1" x14ac:dyDescent="0.55000000000000004">
      <c r="A60" s="16">
        <v>17</v>
      </c>
      <c r="B60" s="17" t="s">
        <v>69</v>
      </c>
      <c r="C60" s="18">
        <v>9515</v>
      </c>
      <c r="D60" s="17" t="s">
        <v>73</v>
      </c>
      <c r="E60" s="8">
        <v>0</v>
      </c>
      <c r="F60" s="8">
        <v>0</v>
      </c>
      <c r="G60" s="8">
        <v>0</v>
      </c>
      <c r="H60" s="8">
        <v>0</v>
      </c>
      <c r="I60" s="54" t="str">
        <f t="shared" si="0"/>
        <v>N/A</v>
      </c>
      <c r="J60" s="8">
        <v>21</v>
      </c>
      <c r="K60" s="8">
        <v>21</v>
      </c>
      <c r="L60" s="8">
        <v>42</v>
      </c>
      <c r="M60" s="8">
        <v>18</v>
      </c>
      <c r="N60" s="54">
        <f t="shared" si="1"/>
        <v>0.42857142857142855</v>
      </c>
      <c r="O60" s="8">
        <v>29</v>
      </c>
      <c r="P60" s="8">
        <v>58</v>
      </c>
      <c r="Q60" s="8">
        <v>87</v>
      </c>
      <c r="R60" s="8">
        <v>29</v>
      </c>
      <c r="S60" s="54">
        <f t="shared" si="2"/>
        <v>0.33333333333333331</v>
      </c>
      <c r="T60" s="8">
        <v>50</v>
      </c>
      <c r="U60" s="8">
        <v>79</v>
      </c>
      <c r="V60" s="8">
        <v>129</v>
      </c>
      <c r="W60" s="8">
        <v>47</v>
      </c>
      <c r="X60" s="54">
        <f t="shared" si="3"/>
        <v>0.36434108527131781</v>
      </c>
      <c r="Y60" s="8"/>
      <c r="Z60" s="8"/>
      <c r="AA60" s="8">
        <v>150</v>
      </c>
      <c r="AB60" s="8">
        <v>0</v>
      </c>
      <c r="AC60" s="54">
        <f t="shared" si="4"/>
        <v>0</v>
      </c>
      <c r="AD60" s="8">
        <v>279</v>
      </c>
      <c r="AE60" s="8">
        <v>47</v>
      </c>
      <c r="AF60" s="54">
        <f t="shared" si="5"/>
        <v>0.16845878136200718</v>
      </c>
    </row>
    <row r="61" spans="1:32" s="1" customFormat="1" ht="15" customHeight="1" x14ac:dyDescent="0.55000000000000004">
      <c r="A61" s="16">
        <v>18</v>
      </c>
      <c r="B61" s="17" t="s">
        <v>74</v>
      </c>
      <c r="C61" s="18">
        <v>9516</v>
      </c>
      <c r="D61" s="17" t="s">
        <v>75</v>
      </c>
      <c r="E61" s="8">
        <v>0</v>
      </c>
      <c r="F61" s="8">
        <v>0</v>
      </c>
      <c r="G61" s="8">
        <v>0</v>
      </c>
      <c r="H61" s="8">
        <v>0</v>
      </c>
      <c r="I61" s="54" t="str">
        <f t="shared" si="0"/>
        <v>N/A</v>
      </c>
      <c r="J61" s="8">
        <v>32</v>
      </c>
      <c r="K61" s="8">
        <v>0</v>
      </c>
      <c r="L61" s="8">
        <v>32</v>
      </c>
      <c r="M61" s="8">
        <v>0</v>
      </c>
      <c r="N61" s="54">
        <f t="shared" si="1"/>
        <v>0</v>
      </c>
      <c r="O61" s="8">
        <v>124</v>
      </c>
      <c r="P61" s="8">
        <v>200</v>
      </c>
      <c r="Q61" s="8">
        <v>324</v>
      </c>
      <c r="R61" s="8">
        <v>193</v>
      </c>
      <c r="S61" s="54">
        <f t="shared" si="2"/>
        <v>0.59567901234567899</v>
      </c>
      <c r="T61" s="8">
        <v>156</v>
      </c>
      <c r="U61" s="8">
        <v>200</v>
      </c>
      <c r="V61" s="8">
        <v>356</v>
      </c>
      <c r="W61" s="8">
        <v>193</v>
      </c>
      <c r="X61" s="54">
        <f t="shared" si="3"/>
        <v>0.5421348314606742</v>
      </c>
      <c r="Y61" s="8"/>
      <c r="Z61" s="8"/>
      <c r="AA61" s="8">
        <v>150</v>
      </c>
      <c r="AB61" s="8">
        <v>0</v>
      </c>
      <c r="AC61" s="54">
        <f t="shared" si="4"/>
        <v>0</v>
      </c>
      <c r="AD61" s="8">
        <v>506</v>
      </c>
      <c r="AE61" s="8">
        <v>193</v>
      </c>
      <c r="AF61" s="54">
        <f t="shared" si="5"/>
        <v>0.38142292490118579</v>
      </c>
    </row>
    <row r="62" spans="1:32" s="1" customFormat="1" ht="15" customHeight="1" x14ac:dyDescent="0.55000000000000004">
      <c r="A62" s="16">
        <v>19</v>
      </c>
      <c r="B62" s="17" t="s">
        <v>76</v>
      </c>
      <c r="C62" s="18">
        <v>9113</v>
      </c>
      <c r="D62" s="17" t="s">
        <v>77</v>
      </c>
      <c r="E62" s="8">
        <v>0</v>
      </c>
      <c r="F62" s="8">
        <v>0</v>
      </c>
      <c r="G62" s="8">
        <v>0</v>
      </c>
      <c r="H62" s="8">
        <v>0</v>
      </c>
      <c r="I62" s="54" t="str">
        <f t="shared" si="0"/>
        <v>N/A</v>
      </c>
      <c r="J62" s="8">
        <v>0</v>
      </c>
      <c r="K62" s="8">
        <v>0</v>
      </c>
      <c r="L62" s="8">
        <v>0</v>
      </c>
      <c r="M62" s="8">
        <v>0</v>
      </c>
      <c r="N62" s="54" t="str">
        <f t="shared" si="1"/>
        <v>N/A</v>
      </c>
      <c r="O62" s="8">
        <v>42</v>
      </c>
      <c r="P62" s="8">
        <v>125</v>
      </c>
      <c r="Q62" s="8">
        <v>167</v>
      </c>
      <c r="R62" s="8">
        <v>92</v>
      </c>
      <c r="S62" s="54">
        <f t="shared" si="2"/>
        <v>0.55089820359281438</v>
      </c>
      <c r="T62" s="8">
        <v>42</v>
      </c>
      <c r="U62" s="8">
        <v>125</v>
      </c>
      <c r="V62" s="8">
        <v>167</v>
      </c>
      <c r="W62" s="8">
        <v>92</v>
      </c>
      <c r="X62" s="54">
        <f t="shared" si="3"/>
        <v>0.55089820359281438</v>
      </c>
      <c r="Y62" s="8"/>
      <c r="Z62" s="8"/>
      <c r="AA62" s="8">
        <v>300</v>
      </c>
      <c r="AB62" s="8">
        <v>0</v>
      </c>
      <c r="AC62" s="54">
        <f t="shared" si="4"/>
        <v>0</v>
      </c>
      <c r="AD62" s="8">
        <v>467</v>
      </c>
      <c r="AE62" s="8">
        <v>92</v>
      </c>
      <c r="AF62" s="54">
        <f t="shared" si="5"/>
        <v>0.19700214132762311</v>
      </c>
    </row>
    <row r="63" spans="1:32" s="1" customFormat="1" ht="15" customHeight="1" x14ac:dyDescent="0.55000000000000004">
      <c r="A63" s="16">
        <v>19</v>
      </c>
      <c r="B63" s="17" t="s">
        <v>76</v>
      </c>
      <c r="C63" s="18">
        <v>9221</v>
      </c>
      <c r="D63" s="17" t="s">
        <v>78</v>
      </c>
      <c r="E63" s="8">
        <v>406</v>
      </c>
      <c r="F63" s="8">
        <v>210</v>
      </c>
      <c r="G63" s="8">
        <v>616</v>
      </c>
      <c r="H63" s="8">
        <v>446</v>
      </c>
      <c r="I63" s="54">
        <f t="shared" si="0"/>
        <v>0.72402597402597402</v>
      </c>
      <c r="J63" s="8">
        <v>29</v>
      </c>
      <c r="K63" s="8">
        <v>28</v>
      </c>
      <c r="L63" s="8">
        <v>57</v>
      </c>
      <c r="M63" s="8">
        <v>29</v>
      </c>
      <c r="N63" s="54">
        <f t="shared" si="1"/>
        <v>0.50877192982456143</v>
      </c>
      <c r="O63" s="8">
        <v>256</v>
      </c>
      <c r="P63" s="8">
        <v>420</v>
      </c>
      <c r="Q63" s="8">
        <v>676</v>
      </c>
      <c r="R63" s="8">
        <v>449</v>
      </c>
      <c r="S63" s="54">
        <f t="shared" si="2"/>
        <v>0.66420118343195267</v>
      </c>
      <c r="T63" s="8">
        <v>691</v>
      </c>
      <c r="U63" s="8">
        <v>658</v>
      </c>
      <c r="V63" s="8">
        <v>1349</v>
      </c>
      <c r="W63" s="8">
        <v>924</v>
      </c>
      <c r="X63" s="54">
        <f t="shared" si="3"/>
        <v>0.68495181616011858</v>
      </c>
      <c r="Y63" s="8"/>
      <c r="Z63" s="8"/>
      <c r="AA63" s="8">
        <v>300</v>
      </c>
      <c r="AB63" s="8">
        <v>22</v>
      </c>
      <c r="AC63" s="54">
        <f t="shared" si="4"/>
        <v>7.3333333333333334E-2</v>
      </c>
      <c r="AD63" s="8">
        <v>1649</v>
      </c>
      <c r="AE63" s="8">
        <v>946</v>
      </c>
      <c r="AF63" s="54">
        <f t="shared" si="5"/>
        <v>0.57368101879927225</v>
      </c>
    </row>
    <row r="64" spans="1:32" s="1" customFormat="1" ht="15" customHeight="1" x14ac:dyDescent="0.55000000000000004">
      <c r="A64" s="16">
        <v>19</v>
      </c>
      <c r="B64" s="17" t="s">
        <v>76</v>
      </c>
      <c r="C64" s="18">
        <v>9307</v>
      </c>
      <c r="D64" s="17" t="s">
        <v>42</v>
      </c>
      <c r="E64" s="8">
        <v>0</v>
      </c>
      <c r="F64" s="8">
        <v>0</v>
      </c>
      <c r="G64" s="8">
        <v>0</v>
      </c>
      <c r="H64" s="8">
        <v>0</v>
      </c>
      <c r="I64" s="54" t="str">
        <f t="shared" si="0"/>
        <v>N/A</v>
      </c>
      <c r="J64" s="8">
        <v>0</v>
      </c>
      <c r="K64" s="8">
        <v>0</v>
      </c>
      <c r="L64" s="8">
        <v>0</v>
      </c>
      <c r="M64" s="8">
        <v>0</v>
      </c>
      <c r="N64" s="54" t="str">
        <f t="shared" si="1"/>
        <v>N/A</v>
      </c>
      <c r="O64" s="8">
        <v>0</v>
      </c>
      <c r="P64" s="8">
        <v>0</v>
      </c>
      <c r="Q64" s="8">
        <v>0</v>
      </c>
      <c r="R64" s="8">
        <v>0</v>
      </c>
      <c r="S64" s="54" t="str">
        <f t="shared" si="2"/>
        <v>N/A</v>
      </c>
      <c r="T64" s="8">
        <v>0</v>
      </c>
      <c r="U64" s="8">
        <v>0</v>
      </c>
      <c r="V64" s="8">
        <v>0</v>
      </c>
      <c r="W64" s="8">
        <v>0</v>
      </c>
      <c r="X64" s="54" t="str">
        <f t="shared" si="3"/>
        <v>N/A</v>
      </c>
      <c r="Y64" s="8"/>
      <c r="Z64" s="8"/>
      <c r="AA64" s="8">
        <v>90</v>
      </c>
      <c r="AB64" s="8">
        <v>0</v>
      </c>
      <c r="AC64" s="54">
        <f t="shared" si="4"/>
        <v>0</v>
      </c>
      <c r="AD64" s="8">
        <v>90</v>
      </c>
      <c r="AE64" s="8">
        <v>0</v>
      </c>
      <c r="AF64" s="54">
        <f t="shared" si="5"/>
        <v>0</v>
      </c>
    </row>
    <row r="65" spans="1:32" s="1" customFormat="1" ht="15" customHeight="1" x14ac:dyDescent="0.55000000000000004">
      <c r="A65" s="16">
        <v>20</v>
      </c>
      <c r="B65" s="17" t="s">
        <v>79</v>
      </c>
      <c r="C65" s="18">
        <v>9114</v>
      </c>
      <c r="D65" s="17" t="s">
        <v>80</v>
      </c>
      <c r="E65" s="8">
        <v>0</v>
      </c>
      <c r="F65" s="8">
        <v>0</v>
      </c>
      <c r="G65" s="8">
        <v>0</v>
      </c>
      <c r="H65" s="8">
        <v>0</v>
      </c>
      <c r="I65" s="54" t="str">
        <f t="shared" si="0"/>
        <v>N/A</v>
      </c>
      <c r="J65" s="8">
        <v>0</v>
      </c>
      <c r="K65" s="8">
        <v>0</v>
      </c>
      <c r="L65" s="8">
        <v>0</v>
      </c>
      <c r="M65" s="8">
        <v>0</v>
      </c>
      <c r="N65" s="54" t="str">
        <f t="shared" si="1"/>
        <v>N/A</v>
      </c>
      <c r="O65" s="8">
        <v>90</v>
      </c>
      <c r="P65" s="8">
        <v>75</v>
      </c>
      <c r="Q65" s="8">
        <v>165</v>
      </c>
      <c r="R65" s="8">
        <v>116</v>
      </c>
      <c r="S65" s="54">
        <f t="shared" si="2"/>
        <v>0.70303030303030301</v>
      </c>
      <c r="T65" s="8">
        <v>90</v>
      </c>
      <c r="U65" s="8">
        <v>75</v>
      </c>
      <c r="V65" s="8">
        <v>165</v>
      </c>
      <c r="W65" s="8">
        <v>116</v>
      </c>
      <c r="X65" s="54">
        <f t="shared" si="3"/>
        <v>0.70303030303030301</v>
      </c>
      <c r="Y65" s="8"/>
      <c r="Z65" s="8"/>
      <c r="AA65" s="8">
        <v>90</v>
      </c>
      <c r="AB65" s="8">
        <v>0</v>
      </c>
      <c r="AC65" s="54">
        <f t="shared" si="4"/>
        <v>0</v>
      </c>
      <c r="AD65" s="8">
        <v>255</v>
      </c>
      <c r="AE65" s="8">
        <v>116</v>
      </c>
      <c r="AF65" s="54">
        <f t="shared" si="5"/>
        <v>0.45490196078431372</v>
      </c>
    </row>
    <row r="66" spans="1:32" s="1" customFormat="1" ht="15" customHeight="1" x14ac:dyDescent="0.55000000000000004">
      <c r="A66" s="16">
        <v>20</v>
      </c>
      <c r="B66" s="17" t="s">
        <v>79</v>
      </c>
      <c r="C66" s="18">
        <v>9520</v>
      </c>
      <c r="D66" s="17" t="s">
        <v>81</v>
      </c>
      <c r="E66" s="8">
        <v>98</v>
      </c>
      <c r="F66" s="8">
        <v>30</v>
      </c>
      <c r="G66" s="8">
        <v>128</v>
      </c>
      <c r="H66" s="8">
        <v>121</v>
      </c>
      <c r="I66" s="54">
        <f t="shared" si="0"/>
        <v>0.9453125</v>
      </c>
      <c r="J66" s="8">
        <v>0</v>
      </c>
      <c r="K66" s="8">
        <v>0</v>
      </c>
      <c r="L66" s="8">
        <v>0</v>
      </c>
      <c r="M66" s="8">
        <v>0</v>
      </c>
      <c r="N66" s="54" t="str">
        <f t="shared" si="1"/>
        <v>N/A</v>
      </c>
      <c r="O66" s="8">
        <v>54</v>
      </c>
      <c r="P66" s="8">
        <v>145</v>
      </c>
      <c r="Q66" s="8">
        <v>199</v>
      </c>
      <c r="R66" s="8">
        <v>79</v>
      </c>
      <c r="S66" s="54">
        <f t="shared" si="2"/>
        <v>0.39698492462311558</v>
      </c>
      <c r="T66" s="8">
        <v>152</v>
      </c>
      <c r="U66" s="8">
        <v>175</v>
      </c>
      <c r="V66" s="8">
        <v>327</v>
      </c>
      <c r="W66" s="8">
        <v>200</v>
      </c>
      <c r="X66" s="54">
        <f t="shared" si="3"/>
        <v>0.6116207951070336</v>
      </c>
      <c r="Y66" s="8"/>
      <c r="Z66" s="8"/>
      <c r="AA66" s="8">
        <v>300</v>
      </c>
      <c r="AB66" s="8">
        <v>0</v>
      </c>
      <c r="AC66" s="54">
        <f t="shared" si="4"/>
        <v>0</v>
      </c>
      <c r="AD66" s="8">
        <v>627</v>
      </c>
      <c r="AE66" s="8">
        <v>200</v>
      </c>
      <c r="AF66" s="54">
        <f t="shared" si="5"/>
        <v>0.31897926634768742</v>
      </c>
    </row>
    <row r="67" spans="1:32" s="1" customFormat="1" ht="15" customHeight="1" x14ac:dyDescent="0.55000000000000004">
      <c r="A67" s="16">
        <v>20</v>
      </c>
      <c r="B67" s="17" t="s">
        <v>79</v>
      </c>
      <c r="C67" s="18">
        <v>9521</v>
      </c>
      <c r="D67" s="17" t="s">
        <v>201</v>
      </c>
      <c r="E67" s="8">
        <v>221</v>
      </c>
      <c r="F67" s="8">
        <v>267</v>
      </c>
      <c r="G67" s="8">
        <v>488</v>
      </c>
      <c r="H67" s="8">
        <v>368</v>
      </c>
      <c r="I67" s="54">
        <f t="shared" si="0"/>
        <v>0.75409836065573765</v>
      </c>
      <c r="J67" s="8">
        <v>0</v>
      </c>
      <c r="K67" s="8">
        <v>60</v>
      </c>
      <c r="L67" s="8">
        <v>60</v>
      </c>
      <c r="M67" s="8">
        <v>0</v>
      </c>
      <c r="N67" s="54">
        <f t="shared" si="1"/>
        <v>0</v>
      </c>
      <c r="O67" s="8">
        <v>158</v>
      </c>
      <c r="P67" s="8">
        <v>90</v>
      </c>
      <c r="Q67" s="8">
        <v>248</v>
      </c>
      <c r="R67" s="8">
        <v>217</v>
      </c>
      <c r="S67" s="54">
        <f t="shared" si="2"/>
        <v>0.875</v>
      </c>
      <c r="T67" s="8">
        <v>379</v>
      </c>
      <c r="U67" s="8">
        <v>417</v>
      </c>
      <c r="V67" s="8">
        <v>796</v>
      </c>
      <c r="W67" s="8">
        <v>585</v>
      </c>
      <c r="X67" s="54">
        <f t="shared" si="3"/>
        <v>0.73492462311557794</v>
      </c>
      <c r="Y67" s="8"/>
      <c r="Z67" s="8"/>
      <c r="AA67" s="8">
        <v>300</v>
      </c>
      <c r="AB67" s="8">
        <v>0</v>
      </c>
      <c r="AC67" s="54">
        <f t="shared" si="4"/>
        <v>0</v>
      </c>
      <c r="AD67" s="8">
        <v>1096</v>
      </c>
      <c r="AE67" s="8">
        <v>585</v>
      </c>
      <c r="AF67" s="54">
        <f t="shared" si="5"/>
        <v>0.53375912408759119</v>
      </c>
    </row>
    <row r="68" spans="1:32" s="1" customFormat="1" ht="15" customHeight="1" x14ac:dyDescent="0.55000000000000004">
      <c r="A68" s="16">
        <v>23</v>
      </c>
      <c r="B68" s="17" t="s">
        <v>82</v>
      </c>
      <c r="C68" s="18">
        <v>9115</v>
      </c>
      <c r="D68" s="17" t="s">
        <v>83</v>
      </c>
      <c r="E68" s="8">
        <v>0</v>
      </c>
      <c r="F68" s="8">
        <v>0</v>
      </c>
      <c r="G68" s="8">
        <v>0</v>
      </c>
      <c r="H68" s="8">
        <v>0</v>
      </c>
      <c r="I68" s="54" t="str">
        <f t="shared" si="0"/>
        <v>N/A</v>
      </c>
      <c r="J68" s="8">
        <v>0</v>
      </c>
      <c r="K68" s="8">
        <v>0</v>
      </c>
      <c r="L68" s="8">
        <v>0</v>
      </c>
      <c r="M68" s="8">
        <v>0</v>
      </c>
      <c r="N68" s="54" t="str">
        <f t="shared" si="1"/>
        <v>N/A</v>
      </c>
      <c r="O68" s="8">
        <v>257</v>
      </c>
      <c r="P68" s="8">
        <v>175</v>
      </c>
      <c r="Q68" s="8">
        <v>432</v>
      </c>
      <c r="R68" s="8">
        <v>151</v>
      </c>
      <c r="S68" s="54">
        <f t="shared" si="2"/>
        <v>0.34953703703703703</v>
      </c>
      <c r="T68" s="8">
        <v>257</v>
      </c>
      <c r="U68" s="8">
        <v>175</v>
      </c>
      <c r="V68" s="8">
        <v>432</v>
      </c>
      <c r="W68" s="8">
        <v>151</v>
      </c>
      <c r="X68" s="54">
        <f t="shared" si="3"/>
        <v>0.34953703703703703</v>
      </c>
      <c r="Y68" s="8"/>
      <c r="Z68" s="8"/>
      <c r="AA68" s="8">
        <v>90</v>
      </c>
      <c r="AB68" s="8">
        <v>0</v>
      </c>
      <c r="AC68" s="54">
        <f t="shared" si="4"/>
        <v>0</v>
      </c>
      <c r="AD68" s="8">
        <v>522</v>
      </c>
      <c r="AE68" s="8">
        <v>151</v>
      </c>
      <c r="AF68" s="54">
        <f t="shared" si="5"/>
        <v>0.28927203065134099</v>
      </c>
    </row>
    <row r="69" spans="1:32" s="1" customFormat="1" ht="15" customHeight="1" x14ac:dyDescent="0.55000000000000004">
      <c r="A69" s="16">
        <v>23</v>
      </c>
      <c r="B69" s="17" t="s">
        <v>82</v>
      </c>
      <c r="C69" s="18">
        <v>9523</v>
      </c>
      <c r="D69" s="17" t="s">
        <v>84</v>
      </c>
      <c r="E69" s="8">
        <v>0</v>
      </c>
      <c r="F69" s="8">
        <v>0</v>
      </c>
      <c r="G69" s="8">
        <v>0</v>
      </c>
      <c r="H69" s="8">
        <v>0</v>
      </c>
      <c r="I69" s="54" t="str">
        <f t="shared" si="0"/>
        <v>N/A</v>
      </c>
      <c r="J69" s="8">
        <v>0</v>
      </c>
      <c r="K69" s="8">
        <v>60</v>
      </c>
      <c r="L69" s="8">
        <v>60</v>
      </c>
      <c r="M69" s="8">
        <v>0</v>
      </c>
      <c r="N69" s="54">
        <f t="shared" si="1"/>
        <v>0</v>
      </c>
      <c r="O69" s="8">
        <v>563</v>
      </c>
      <c r="P69" s="8">
        <v>592</v>
      </c>
      <c r="Q69" s="8">
        <v>1155</v>
      </c>
      <c r="R69" s="8">
        <v>565</v>
      </c>
      <c r="S69" s="54">
        <f t="shared" si="2"/>
        <v>0.48917748917748916</v>
      </c>
      <c r="T69" s="8">
        <v>563</v>
      </c>
      <c r="U69" s="8">
        <v>652</v>
      </c>
      <c r="V69" s="8">
        <v>1215</v>
      </c>
      <c r="W69" s="8">
        <v>565</v>
      </c>
      <c r="X69" s="54">
        <f t="shared" si="3"/>
        <v>0.46502057613168724</v>
      </c>
      <c r="Y69" s="8"/>
      <c r="Z69" s="8"/>
      <c r="AA69" s="8">
        <v>150</v>
      </c>
      <c r="AB69" s="8">
        <v>0</v>
      </c>
      <c r="AC69" s="54">
        <f t="shared" si="4"/>
        <v>0</v>
      </c>
      <c r="AD69" s="8">
        <v>1365</v>
      </c>
      <c r="AE69" s="8">
        <v>565</v>
      </c>
      <c r="AF69" s="54">
        <f t="shared" si="5"/>
        <v>0.41391941391941389</v>
      </c>
    </row>
    <row r="70" spans="1:32" s="1" customFormat="1" ht="15" customHeight="1" x14ac:dyDescent="0.55000000000000004">
      <c r="A70" s="16">
        <v>25</v>
      </c>
      <c r="B70" s="17" t="s">
        <v>85</v>
      </c>
      <c r="C70" s="18">
        <v>9232</v>
      </c>
      <c r="D70" s="17" t="s">
        <v>86</v>
      </c>
      <c r="E70" s="8">
        <v>0</v>
      </c>
      <c r="F70" s="8">
        <v>0</v>
      </c>
      <c r="G70" s="8">
        <v>0</v>
      </c>
      <c r="H70" s="8">
        <v>0</v>
      </c>
      <c r="I70" s="54" t="str">
        <f t="shared" si="0"/>
        <v>N/A</v>
      </c>
      <c r="J70" s="8">
        <v>0</v>
      </c>
      <c r="K70" s="8">
        <v>0</v>
      </c>
      <c r="L70" s="8">
        <v>0</v>
      </c>
      <c r="M70" s="8">
        <v>0</v>
      </c>
      <c r="N70" s="54" t="str">
        <f t="shared" si="1"/>
        <v>N/A</v>
      </c>
      <c r="O70" s="8">
        <v>127</v>
      </c>
      <c r="P70" s="8">
        <v>90</v>
      </c>
      <c r="Q70" s="8">
        <v>217</v>
      </c>
      <c r="R70" s="8">
        <v>140</v>
      </c>
      <c r="S70" s="54">
        <f t="shared" si="2"/>
        <v>0.64516129032258063</v>
      </c>
      <c r="T70" s="8">
        <v>127</v>
      </c>
      <c r="U70" s="8">
        <v>90</v>
      </c>
      <c r="V70" s="8">
        <v>217</v>
      </c>
      <c r="W70" s="8">
        <v>140</v>
      </c>
      <c r="X70" s="54">
        <f t="shared" si="3"/>
        <v>0.64516129032258063</v>
      </c>
      <c r="Y70" s="8"/>
      <c r="Z70" s="8"/>
      <c r="AA70" s="8">
        <v>90</v>
      </c>
      <c r="AB70" s="8">
        <v>0</v>
      </c>
      <c r="AC70" s="54">
        <f t="shared" si="4"/>
        <v>0</v>
      </c>
      <c r="AD70" s="8">
        <v>307</v>
      </c>
      <c r="AE70" s="8">
        <v>140</v>
      </c>
      <c r="AF70" s="54">
        <f t="shared" si="5"/>
        <v>0.4560260586319218</v>
      </c>
    </row>
    <row r="71" spans="1:32" s="1" customFormat="1" ht="15" customHeight="1" x14ac:dyDescent="0.55000000000000004">
      <c r="A71" s="16">
        <v>25</v>
      </c>
      <c r="B71" s="17" t="s">
        <v>85</v>
      </c>
      <c r="C71" s="18">
        <v>9509</v>
      </c>
      <c r="D71" s="17" t="s">
        <v>87</v>
      </c>
      <c r="E71" s="8">
        <v>89</v>
      </c>
      <c r="F71" s="8">
        <v>60</v>
      </c>
      <c r="G71" s="8">
        <v>149</v>
      </c>
      <c r="H71" s="8">
        <v>88</v>
      </c>
      <c r="I71" s="54">
        <f t="shared" si="0"/>
        <v>0.59060402684563762</v>
      </c>
      <c r="J71" s="8">
        <v>0</v>
      </c>
      <c r="K71" s="8">
        <v>0</v>
      </c>
      <c r="L71" s="8">
        <v>0</v>
      </c>
      <c r="M71" s="8">
        <v>0</v>
      </c>
      <c r="N71" s="54" t="str">
        <f t="shared" si="1"/>
        <v>N/A</v>
      </c>
      <c r="O71" s="8">
        <v>272</v>
      </c>
      <c r="P71" s="8">
        <v>387</v>
      </c>
      <c r="Q71" s="8">
        <v>659</v>
      </c>
      <c r="R71" s="8">
        <v>423</v>
      </c>
      <c r="S71" s="54">
        <f t="shared" si="2"/>
        <v>0.64188163884673743</v>
      </c>
      <c r="T71" s="8">
        <v>361</v>
      </c>
      <c r="U71" s="8">
        <v>447</v>
      </c>
      <c r="V71" s="8">
        <v>808</v>
      </c>
      <c r="W71" s="8">
        <v>511</v>
      </c>
      <c r="X71" s="54">
        <f t="shared" si="3"/>
        <v>0.63242574257425743</v>
      </c>
      <c r="Y71" s="8"/>
      <c r="Z71" s="8"/>
      <c r="AA71" s="8">
        <v>150</v>
      </c>
      <c r="AB71" s="8">
        <v>0</v>
      </c>
      <c r="AC71" s="54">
        <f t="shared" si="4"/>
        <v>0</v>
      </c>
      <c r="AD71" s="8">
        <v>958</v>
      </c>
      <c r="AE71" s="8">
        <v>511</v>
      </c>
      <c r="AF71" s="54">
        <f t="shared" si="5"/>
        <v>0.53340292275574108</v>
      </c>
    </row>
    <row r="72" spans="1:32" s="1" customFormat="1" ht="15" customHeight="1" x14ac:dyDescent="0.55000000000000004">
      <c r="A72" s="16">
        <v>25</v>
      </c>
      <c r="B72" s="17" t="s">
        <v>85</v>
      </c>
      <c r="C72" s="18">
        <v>9510</v>
      </c>
      <c r="D72" s="17" t="s">
        <v>88</v>
      </c>
      <c r="E72" s="8">
        <v>57</v>
      </c>
      <c r="F72" s="8">
        <v>88</v>
      </c>
      <c r="G72" s="8">
        <v>145</v>
      </c>
      <c r="H72" s="8">
        <v>87</v>
      </c>
      <c r="I72" s="54">
        <f t="shared" si="0"/>
        <v>0.6</v>
      </c>
      <c r="J72" s="8">
        <v>0</v>
      </c>
      <c r="K72" s="8">
        <v>48</v>
      </c>
      <c r="L72" s="8">
        <v>48</v>
      </c>
      <c r="M72" s="8">
        <v>0</v>
      </c>
      <c r="N72" s="54">
        <f t="shared" si="1"/>
        <v>0</v>
      </c>
      <c r="O72" s="8">
        <v>179</v>
      </c>
      <c r="P72" s="8">
        <v>207</v>
      </c>
      <c r="Q72" s="8">
        <v>386</v>
      </c>
      <c r="R72" s="8">
        <v>237</v>
      </c>
      <c r="S72" s="54">
        <f t="shared" si="2"/>
        <v>0.61398963730569944</v>
      </c>
      <c r="T72" s="8">
        <v>236</v>
      </c>
      <c r="U72" s="8">
        <v>343</v>
      </c>
      <c r="V72" s="8">
        <v>579</v>
      </c>
      <c r="W72" s="8">
        <v>324</v>
      </c>
      <c r="X72" s="54">
        <f t="shared" si="3"/>
        <v>0.55958549222797926</v>
      </c>
      <c r="Y72" s="8"/>
      <c r="Z72" s="8"/>
      <c r="AA72" s="8">
        <v>150</v>
      </c>
      <c r="AB72" s="8">
        <v>0</v>
      </c>
      <c r="AC72" s="54">
        <f t="shared" si="4"/>
        <v>0</v>
      </c>
      <c r="AD72" s="8">
        <v>729</v>
      </c>
      <c r="AE72" s="8">
        <v>324</v>
      </c>
      <c r="AF72" s="54">
        <f t="shared" si="5"/>
        <v>0.44444444444444442</v>
      </c>
    </row>
    <row r="73" spans="1:32" s="1" customFormat="1" ht="15" customHeight="1" x14ac:dyDescent="0.55000000000000004">
      <c r="A73" s="16">
        <v>25</v>
      </c>
      <c r="B73" s="17" t="s">
        <v>85</v>
      </c>
      <c r="C73" s="18">
        <v>9511</v>
      </c>
      <c r="D73" s="17" t="s">
        <v>89</v>
      </c>
      <c r="E73" s="8">
        <v>145</v>
      </c>
      <c r="F73" s="8">
        <v>60</v>
      </c>
      <c r="G73" s="8">
        <v>205</v>
      </c>
      <c r="H73" s="8">
        <v>129</v>
      </c>
      <c r="I73" s="54">
        <f t="shared" si="0"/>
        <v>0.62926829268292683</v>
      </c>
      <c r="J73" s="8">
        <v>0</v>
      </c>
      <c r="K73" s="8">
        <v>48</v>
      </c>
      <c r="L73" s="8">
        <v>48</v>
      </c>
      <c r="M73" s="8">
        <v>0</v>
      </c>
      <c r="N73" s="54">
        <f t="shared" si="1"/>
        <v>0</v>
      </c>
      <c r="O73" s="8">
        <v>163</v>
      </c>
      <c r="P73" s="8">
        <v>110</v>
      </c>
      <c r="Q73" s="8">
        <v>273</v>
      </c>
      <c r="R73" s="8">
        <v>153</v>
      </c>
      <c r="S73" s="54">
        <f t="shared" si="2"/>
        <v>0.56043956043956045</v>
      </c>
      <c r="T73" s="8">
        <v>308</v>
      </c>
      <c r="U73" s="8">
        <v>218</v>
      </c>
      <c r="V73" s="8">
        <v>526</v>
      </c>
      <c r="W73" s="8">
        <v>282</v>
      </c>
      <c r="X73" s="54">
        <f t="shared" si="3"/>
        <v>0.53612167300380231</v>
      </c>
      <c r="Y73" s="8"/>
      <c r="Z73" s="8"/>
      <c r="AA73" s="8">
        <v>90</v>
      </c>
      <c r="AB73" s="8">
        <v>0</v>
      </c>
      <c r="AC73" s="54">
        <f t="shared" si="4"/>
        <v>0</v>
      </c>
      <c r="AD73" s="8">
        <v>616</v>
      </c>
      <c r="AE73" s="8">
        <v>282</v>
      </c>
      <c r="AF73" s="54">
        <f t="shared" si="5"/>
        <v>0.45779220779220781</v>
      </c>
    </row>
    <row r="74" spans="1:32" s="1" customFormat="1" ht="15" customHeight="1" x14ac:dyDescent="0.55000000000000004">
      <c r="A74" s="16">
        <v>25</v>
      </c>
      <c r="B74" s="17" t="s">
        <v>85</v>
      </c>
      <c r="C74" s="18">
        <v>9512</v>
      </c>
      <c r="D74" s="17" t="s">
        <v>90</v>
      </c>
      <c r="E74" s="8">
        <v>0</v>
      </c>
      <c r="F74" s="8">
        <v>0</v>
      </c>
      <c r="G74" s="8">
        <v>0</v>
      </c>
      <c r="H74" s="8">
        <v>0</v>
      </c>
      <c r="I74" s="54" t="str">
        <f t="shared" si="0"/>
        <v>N/A</v>
      </c>
      <c r="J74" s="8">
        <v>85</v>
      </c>
      <c r="K74" s="8">
        <v>18</v>
      </c>
      <c r="L74" s="8">
        <v>103</v>
      </c>
      <c r="M74" s="8">
        <v>85</v>
      </c>
      <c r="N74" s="54">
        <f t="shared" si="1"/>
        <v>0.82524271844660191</v>
      </c>
      <c r="O74" s="8">
        <v>250</v>
      </c>
      <c r="P74" s="8">
        <v>60</v>
      </c>
      <c r="Q74" s="8">
        <v>310</v>
      </c>
      <c r="R74" s="8">
        <v>206</v>
      </c>
      <c r="S74" s="54">
        <f t="shared" si="2"/>
        <v>0.6645161290322581</v>
      </c>
      <c r="T74" s="8">
        <v>335</v>
      </c>
      <c r="U74" s="8">
        <v>78</v>
      </c>
      <c r="V74" s="8">
        <v>413</v>
      </c>
      <c r="W74" s="8">
        <v>291</v>
      </c>
      <c r="X74" s="54">
        <f t="shared" si="3"/>
        <v>0.70460048426150124</v>
      </c>
      <c r="Y74" s="8"/>
      <c r="Z74" s="8"/>
      <c r="AA74" s="8">
        <v>150</v>
      </c>
      <c r="AB74" s="8">
        <v>0</v>
      </c>
      <c r="AC74" s="54">
        <f t="shared" si="4"/>
        <v>0</v>
      </c>
      <c r="AD74" s="8">
        <v>563</v>
      </c>
      <c r="AE74" s="8">
        <v>291</v>
      </c>
      <c r="AF74" s="54">
        <f t="shared" si="5"/>
        <v>0.51687388987566607</v>
      </c>
    </row>
    <row r="75" spans="1:32" s="1" customFormat="1" ht="15" customHeight="1" x14ac:dyDescent="0.55000000000000004">
      <c r="A75" s="16">
        <v>25</v>
      </c>
      <c r="B75" s="17" t="s">
        <v>85</v>
      </c>
      <c r="C75" s="18">
        <v>9513</v>
      </c>
      <c r="D75" s="17" t="s">
        <v>91</v>
      </c>
      <c r="E75" s="8">
        <v>173</v>
      </c>
      <c r="F75" s="8">
        <v>90</v>
      </c>
      <c r="G75" s="8">
        <v>263</v>
      </c>
      <c r="H75" s="8">
        <v>172</v>
      </c>
      <c r="I75" s="54">
        <f t="shared" si="0"/>
        <v>0.6539923954372624</v>
      </c>
      <c r="J75" s="8">
        <v>0</v>
      </c>
      <c r="K75" s="8">
        <v>30</v>
      </c>
      <c r="L75" s="8">
        <v>30</v>
      </c>
      <c r="M75" s="8">
        <v>26</v>
      </c>
      <c r="N75" s="54">
        <f t="shared" si="1"/>
        <v>0.8666666666666667</v>
      </c>
      <c r="O75" s="8">
        <v>179</v>
      </c>
      <c r="P75" s="8">
        <v>330</v>
      </c>
      <c r="Q75" s="8">
        <v>509</v>
      </c>
      <c r="R75" s="8">
        <v>242</v>
      </c>
      <c r="S75" s="54">
        <f t="shared" si="2"/>
        <v>0.47544204322200395</v>
      </c>
      <c r="T75" s="8">
        <v>352</v>
      </c>
      <c r="U75" s="8">
        <v>450</v>
      </c>
      <c r="V75" s="8">
        <v>802</v>
      </c>
      <c r="W75" s="8">
        <v>440</v>
      </c>
      <c r="X75" s="54">
        <f t="shared" si="3"/>
        <v>0.54862842892768082</v>
      </c>
      <c r="Y75" s="8"/>
      <c r="Z75" s="8"/>
      <c r="AA75" s="8">
        <v>150</v>
      </c>
      <c r="AB75" s="8">
        <v>0</v>
      </c>
      <c r="AC75" s="54">
        <f t="shared" si="4"/>
        <v>0</v>
      </c>
      <c r="AD75" s="8">
        <v>952</v>
      </c>
      <c r="AE75" s="8">
        <v>440</v>
      </c>
      <c r="AF75" s="54">
        <f t="shared" si="5"/>
        <v>0.46218487394957986</v>
      </c>
    </row>
    <row r="76" spans="1:32" s="1" customFormat="1" ht="15" customHeight="1" x14ac:dyDescent="0.55000000000000004">
      <c r="A76" s="16">
        <v>27</v>
      </c>
      <c r="B76" s="17" t="s">
        <v>92</v>
      </c>
      <c r="C76" s="18">
        <v>9522</v>
      </c>
      <c r="D76" s="17" t="s">
        <v>93</v>
      </c>
      <c r="E76" s="8">
        <v>0</v>
      </c>
      <c r="F76" s="8">
        <v>0</v>
      </c>
      <c r="G76" s="8">
        <v>0</v>
      </c>
      <c r="H76" s="8">
        <v>0</v>
      </c>
      <c r="I76" s="54" t="str">
        <f t="shared" si="0"/>
        <v>N/A</v>
      </c>
      <c r="J76" s="8">
        <v>61</v>
      </c>
      <c r="K76" s="8">
        <v>25</v>
      </c>
      <c r="L76" s="8">
        <v>86</v>
      </c>
      <c r="M76" s="8">
        <v>25</v>
      </c>
      <c r="N76" s="54">
        <f t="shared" si="1"/>
        <v>0.29069767441860467</v>
      </c>
      <c r="O76" s="8">
        <v>257</v>
      </c>
      <c r="P76" s="8">
        <v>125</v>
      </c>
      <c r="Q76" s="8">
        <v>382</v>
      </c>
      <c r="R76" s="8">
        <v>251</v>
      </c>
      <c r="S76" s="54">
        <f t="shared" si="2"/>
        <v>0.65706806282722519</v>
      </c>
      <c r="T76" s="8">
        <v>318</v>
      </c>
      <c r="U76" s="8">
        <v>150</v>
      </c>
      <c r="V76" s="8">
        <v>468</v>
      </c>
      <c r="W76" s="8">
        <v>276</v>
      </c>
      <c r="X76" s="54">
        <f t="shared" si="3"/>
        <v>0.58974358974358976</v>
      </c>
      <c r="Y76" s="8"/>
      <c r="Z76" s="8"/>
      <c r="AA76" s="8">
        <v>90</v>
      </c>
      <c r="AB76" s="8">
        <v>0</v>
      </c>
      <c r="AC76" s="54">
        <f t="shared" si="4"/>
        <v>0</v>
      </c>
      <c r="AD76" s="8">
        <v>558</v>
      </c>
      <c r="AE76" s="8">
        <v>276</v>
      </c>
      <c r="AF76" s="54">
        <f t="shared" si="5"/>
        <v>0.4946236559139785</v>
      </c>
    </row>
    <row r="77" spans="1:32" s="1" customFormat="1" ht="15" customHeight="1" x14ac:dyDescent="0.55000000000000004">
      <c r="A77" s="16">
        <v>41</v>
      </c>
      <c r="B77" s="17" t="s">
        <v>94</v>
      </c>
      <c r="C77" s="18">
        <v>9116</v>
      </c>
      <c r="D77" s="17" t="s">
        <v>95</v>
      </c>
      <c r="E77" s="8">
        <v>0</v>
      </c>
      <c r="F77" s="8">
        <v>0</v>
      </c>
      <c r="G77" s="8">
        <v>0</v>
      </c>
      <c r="H77" s="8">
        <v>0</v>
      </c>
      <c r="I77" s="54" t="str">
        <f t="shared" ref="I77:I130" si="6">IF(G77=0,"N/A",H77/G77)</f>
        <v>N/A</v>
      </c>
      <c r="J77" s="8">
        <v>0</v>
      </c>
      <c r="K77" s="8">
        <v>0</v>
      </c>
      <c r="L77" s="8">
        <v>0</v>
      </c>
      <c r="M77" s="8">
        <v>0</v>
      </c>
      <c r="N77" s="54" t="str">
        <f t="shared" ref="N77:N130" si="7">IF(L77=0,"N/A",M77/L77)</f>
        <v>N/A</v>
      </c>
      <c r="O77" s="8">
        <v>0</v>
      </c>
      <c r="P77" s="8">
        <v>0</v>
      </c>
      <c r="Q77" s="8">
        <v>0</v>
      </c>
      <c r="R77" s="8">
        <v>0</v>
      </c>
      <c r="S77" s="54" t="str">
        <f t="shared" ref="S77:S130" si="8">IF(Q77=0,"N/A",R77/Q77)</f>
        <v>N/A</v>
      </c>
      <c r="T77" s="8">
        <v>0</v>
      </c>
      <c r="U77" s="8">
        <v>0</v>
      </c>
      <c r="V77" s="8">
        <v>0</v>
      </c>
      <c r="W77" s="8">
        <v>0</v>
      </c>
      <c r="X77" s="54" t="str">
        <f t="shared" ref="X77:X130" si="9">IF(V77=0,"N/A",W77/V77)</f>
        <v>N/A</v>
      </c>
      <c r="Y77" s="8"/>
      <c r="Z77" s="8"/>
      <c r="AA77" s="8">
        <v>150</v>
      </c>
      <c r="AB77" s="8">
        <v>0</v>
      </c>
      <c r="AC77" s="54">
        <f t="shared" ref="AC77:AC130" si="10">IF(AA77=0,"N/A",AB77/AA77)</f>
        <v>0</v>
      </c>
      <c r="AD77" s="8">
        <v>150</v>
      </c>
      <c r="AE77" s="8">
        <v>0</v>
      </c>
      <c r="AF77" s="54">
        <f t="shared" ref="AF77:AF130" si="11">IF(AD77=0,"N/A",AE77/AD77)</f>
        <v>0</v>
      </c>
    </row>
    <row r="78" spans="1:32" s="1" customFormat="1" ht="15" customHeight="1" x14ac:dyDescent="0.55000000000000004">
      <c r="A78" s="16">
        <v>41</v>
      </c>
      <c r="B78" s="17" t="s">
        <v>94</v>
      </c>
      <c r="C78" s="18">
        <v>9525</v>
      </c>
      <c r="D78" s="17" t="s">
        <v>96</v>
      </c>
      <c r="E78" s="8">
        <v>0</v>
      </c>
      <c r="F78" s="8">
        <v>0</v>
      </c>
      <c r="G78" s="8">
        <v>0</v>
      </c>
      <c r="H78" s="8">
        <v>0</v>
      </c>
      <c r="I78" s="54" t="str">
        <f t="shared" si="6"/>
        <v>N/A</v>
      </c>
      <c r="J78" s="8">
        <v>34</v>
      </c>
      <c r="K78" s="8">
        <v>0</v>
      </c>
      <c r="L78" s="8">
        <v>34</v>
      </c>
      <c r="M78" s="8">
        <v>62</v>
      </c>
      <c r="N78" s="54">
        <f t="shared" si="7"/>
        <v>1.8235294117647058</v>
      </c>
      <c r="O78" s="8">
        <v>48</v>
      </c>
      <c r="P78" s="8">
        <v>30</v>
      </c>
      <c r="Q78" s="8">
        <v>78</v>
      </c>
      <c r="R78" s="8">
        <v>47</v>
      </c>
      <c r="S78" s="54">
        <f t="shared" si="8"/>
        <v>0.60256410256410253</v>
      </c>
      <c r="T78" s="8">
        <v>82</v>
      </c>
      <c r="U78" s="8">
        <v>30</v>
      </c>
      <c r="V78" s="8">
        <v>112</v>
      </c>
      <c r="W78" s="8">
        <v>109</v>
      </c>
      <c r="X78" s="54">
        <f t="shared" si="9"/>
        <v>0.9732142857142857</v>
      </c>
      <c r="Y78" s="8"/>
      <c r="Z78" s="8"/>
      <c r="AA78" s="8">
        <v>300</v>
      </c>
      <c r="AB78" s="8">
        <v>251</v>
      </c>
      <c r="AC78" s="54">
        <f t="shared" si="10"/>
        <v>0.83666666666666667</v>
      </c>
      <c r="AD78" s="8">
        <v>412</v>
      </c>
      <c r="AE78" s="8">
        <v>360</v>
      </c>
      <c r="AF78" s="54">
        <f t="shared" si="11"/>
        <v>0.87378640776699024</v>
      </c>
    </row>
    <row r="79" spans="1:32" s="1" customFormat="1" ht="15" customHeight="1" x14ac:dyDescent="0.55000000000000004">
      <c r="A79" s="16">
        <v>41</v>
      </c>
      <c r="B79" s="17" t="s">
        <v>94</v>
      </c>
      <c r="C79" s="18">
        <v>9526</v>
      </c>
      <c r="D79" s="17" t="s">
        <v>97</v>
      </c>
      <c r="E79" s="8">
        <v>75</v>
      </c>
      <c r="F79" s="8">
        <v>60</v>
      </c>
      <c r="G79" s="8">
        <v>135</v>
      </c>
      <c r="H79" s="8">
        <v>75</v>
      </c>
      <c r="I79" s="54">
        <f t="shared" si="6"/>
        <v>0.55555555555555558</v>
      </c>
      <c r="J79" s="8">
        <v>0</v>
      </c>
      <c r="K79" s="8">
        <v>12</v>
      </c>
      <c r="L79" s="8">
        <v>12</v>
      </c>
      <c r="M79" s="8">
        <v>0</v>
      </c>
      <c r="N79" s="54">
        <f t="shared" si="7"/>
        <v>0</v>
      </c>
      <c r="O79" s="8">
        <v>51</v>
      </c>
      <c r="P79" s="8">
        <v>30</v>
      </c>
      <c r="Q79" s="8">
        <v>81</v>
      </c>
      <c r="R79" s="8">
        <v>51</v>
      </c>
      <c r="S79" s="54">
        <f t="shared" si="8"/>
        <v>0.62962962962962965</v>
      </c>
      <c r="T79" s="8">
        <v>126</v>
      </c>
      <c r="U79" s="8">
        <v>102</v>
      </c>
      <c r="V79" s="8">
        <v>228</v>
      </c>
      <c r="W79" s="8">
        <v>126</v>
      </c>
      <c r="X79" s="54">
        <f t="shared" si="9"/>
        <v>0.55263157894736847</v>
      </c>
      <c r="Y79" s="8"/>
      <c r="Z79" s="8"/>
      <c r="AA79" s="8">
        <v>300</v>
      </c>
      <c r="AB79" s="8">
        <v>0</v>
      </c>
      <c r="AC79" s="54">
        <f t="shared" si="10"/>
        <v>0</v>
      </c>
      <c r="AD79" s="8">
        <v>528</v>
      </c>
      <c r="AE79" s="8">
        <v>126</v>
      </c>
      <c r="AF79" s="54">
        <f t="shared" si="11"/>
        <v>0.23863636363636365</v>
      </c>
    </row>
    <row r="80" spans="1:32" s="1" customFormat="1" ht="15" customHeight="1" x14ac:dyDescent="0.55000000000000004">
      <c r="A80" s="16">
        <v>41</v>
      </c>
      <c r="B80" s="17" t="s">
        <v>94</v>
      </c>
      <c r="C80" s="18">
        <v>9527</v>
      </c>
      <c r="D80" s="17" t="s">
        <v>98</v>
      </c>
      <c r="E80" s="8">
        <v>51</v>
      </c>
      <c r="F80" s="8">
        <v>90</v>
      </c>
      <c r="G80" s="8">
        <v>141</v>
      </c>
      <c r="H80" s="8">
        <v>78</v>
      </c>
      <c r="I80" s="54">
        <f t="shared" si="6"/>
        <v>0.55319148936170215</v>
      </c>
      <c r="J80" s="8">
        <v>0</v>
      </c>
      <c r="K80" s="8">
        <v>0</v>
      </c>
      <c r="L80" s="8">
        <v>0</v>
      </c>
      <c r="M80" s="8">
        <v>0</v>
      </c>
      <c r="N80" s="54" t="str">
        <f t="shared" si="7"/>
        <v>N/A</v>
      </c>
      <c r="O80" s="8">
        <v>203</v>
      </c>
      <c r="P80" s="8">
        <v>90</v>
      </c>
      <c r="Q80" s="8">
        <v>293</v>
      </c>
      <c r="R80" s="8">
        <v>235</v>
      </c>
      <c r="S80" s="54">
        <f t="shared" si="8"/>
        <v>0.80204778156996592</v>
      </c>
      <c r="T80" s="8">
        <v>254</v>
      </c>
      <c r="U80" s="8">
        <v>180</v>
      </c>
      <c r="V80" s="8">
        <v>434</v>
      </c>
      <c r="W80" s="8">
        <v>313</v>
      </c>
      <c r="X80" s="54">
        <f t="shared" si="9"/>
        <v>0.72119815668202769</v>
      </c>
      <c r="Y80" s="8"/>
      <c r="Z80" s="8"/>
      <c r="AA80" s="8">
        <v>90</v>
      </c>
      <c r="AB80" s="8">
        <v>0</v>
      </c>
      <c r="AC80" s="54">
        <f t="shared" si="10"/>
        <v>0</v>
      </c>
      <c r="AD80" s="8">
        <v>524</v>
      </c>
      <c r="AE80" s="8">
        <v>313</v>
      </c>
      <c r="AF80" s="54">
        <f t="shared" si="11"/>
        <v>0.59732824427480913</v>
      </c>
    </row>
    <row r="81" spans="1:32" s="1" customFormat="1" ht="15" customHeight="1" x14ac:dyDescent="0.55000000000000004">
      <c r="A81" s="16">
        <v>41</v>
      </c>
      <c r="B81" s="17" t="s">
        <v>94</v>
      </c>
      <c r="C81" s="18">
        <v>9528</v>
      </c>
      <c r="D81" s="17" t="s">
        <v>99</v>
      </c>
      <c r="E81" s="8">
        <v>113</v>
      </c>
      <c r="F81" s="8">
        <v>90</v>
      </c>
      <c r="G81" s="8">
        <v>203</v>
      </c>
      <c r="H81" s="8">
        <v>113</v>
      </c>
      <c r="I81" s="54">
        <f t="shared" si="6"/>
        <v>0.55665024630541871</v>
      </c>
      <c r="J81" s="8">
        <v>23</v>
      </c>
      <c r="K81" s="8">
        <v>0</v>
      </c>
      <c r="L81" s="8">
        <v>23</v>
      </c>
      <c r="M81" s="8">
        <v>0</v>
      </c>
      <c r="N81" s="54">
        <f t="shared" si="7"/>
        <v>0</v>
      </c>
      <c r="O81" s="8">
        <v>124</v>
      </c>
      <c r="P81" s="8">
        <v>150</v>
      </c>
      <c r="Q81" s="8">
        <v>274</v>
      </c>
      <c r="R81" s="8">
        <v>212</v>
      </c>
      <c r="S81" s="54">
        <f t="shared" si="8"/>
        <v>0.77372262773722633</v>
      </c>
      <c r="T81" s="8">
        <v>260</v>
      </c>
      <c r="U81" s="8">
        <v>240</v>
      </c>
      <c r="V81" s="8">
        <v>500</v>
      </c>
      <c r="W81" s="8">
        <v>325</v>
      </c>
      <c r="X81" s="54">
        <f t="shared" si="9"/>
        <v>0.65</v>
      </c>
      <c r="Y81" s="8"/>
      <c r="Z81" s="8"/>
      <c r="AA81" s="8">
        <v>90</v>
      </c>
      <c r="AB81" s="8">
        <v>0</v>
      </c>
      <c r="AC81" s="54">
        <f t="shared" si="10"/>
        <v>0</v>
      </c>
      <c r="AD81" s="8">
        <v>590</v>
      </c>
      <c r="AE81" s="8">
        <v>325</v>
      </c>
      <c r="AF81" s="54">
        <f t="shared" si="11"/>
        <v>0.55084745762711862</v>
      </c>
    </row>
    <row r="82" spans="1:32" s="1" customFormat="1" ht="15" customHeight="1" x14ac:dyDescent="0.55000000000000004">
      <c r="A82" s="16">
        <v>44</v>
      </c>
      <c r="B82" s="17" t="s">
        <v>100</v>
      </c>
      <c r="C82" s="18">
        <v>9222</v>
      </c>
      <c r="D82" s="17" t="s">
        <v>101</v>
      </c>
      <c r="E82" s="8">
        <v>0</v>
      </c>
      <c r="F82" s="8">
        <v>0</v>
      </c>
      <c r="G82" s="8">
        <v>0</v>
      </c>
      <c r="H82" s="8">
        <v>0</v>
      </c>
      <c r="I82" s="54" t="str">
        <f t="shared" si="6"/>
        <v>N/A</v>
      </c>
      <c r="J82" s="8">
        <v>0</v>
      </c>
      <c r="K82" s="8">
        <v>0</v>
      </c>
      <c r="L82" s="8">
        <v>0</v>
      </c>
      <c r="M82" s="8">
        <v>0</v>
      </c>
      <c r="N82" s="54" t="str">
        <f t="shared" si="7"/>
        <v>N/A</v>
      </c>
      <c r="O82" s="8">
        <v>228</v>
      </c>
      <c r="P82" s="8">
        <v>480</v>
      </c>
      <c r="Q82" s="8">
        <v>708</v>
      </c>
      <c r="R82" s="8">
        <v>353</v>
      </c>
      <c r="S82" s="54">
        <f t="shared" si="8"/>
        <v>0.49858757062146891</v>
      </c>
      <c r="T82" s="8">
        <v>228</v>
      </c>
      <c r="U82" s="8">
        <v>480</v>
      </c>
      <c r="V82" s="8">
        <v>708</v>
      </c>
      <c r="W82" s="8">
        <v>353</v>
      </c>
      <c r="X82" s="54">
        <f t="shared" si="9"/>
        <v>0.49858757062146891</v>
      </c>
      <c r="Y82" s="8"/>
      <c r="Z82" s="8"/>
      <c r="AA82" s="8">
        <v>90</v>
      </c>
      <c r="AB82" s="8">
        <v>23</v>
      </c>
      <c r="AC82" s="54">
        <f t="shared" si="10"/>
        <v>0.25555555555555554</v>
      </c>
      <c r="AD82" s="8">
        <v>798</v>
      </c>
      <c r="AE82" s="8">
        <v>376</v>
      </c>
      <c r="AF82" s="54">
        <f t="shared" si="11"/>
        <v>0.47117794486215536</v>
      </c>
    </row>
    <row r="83" spans="1:32" s="1" customFormat="1" ht="15" customHeight="1" x14ac:dyDescent="0.55000000000000004">
      <c r="A83" s="16">
        <v>44</v>
      </c>
      <c r="B83" s="17" t="s">
        <v>100</v>
      </c>
      <c r="C83" s="18">
        <v>9524</v>
      </c>
      <c r="D83" s="17" t="s">
        <v>102</v>
      </c>
      <c r="E83" s="8">
        <v>0</v>
      </c>
      <c r="F83" s="8">
        <v>0</v>
      </c>
      <c r="G83" s="8">
        <v>0</v>
      </c>
      <c r="H83" s="8">
        <v>0</v>
      </c>
      <c r="I83" s="54" t="str">
        <f t="shared" si="6"/>
        <v>N/A</v>
      </c>
      <c r="J83" s="8">
        <v>0</v>
      </c>
      <c r="K83" s="8">
        <v>0</v>
      </c>
      <c r="L83" s="8">
        <v>0</v>
      </c>
      <c r="M83" s="8">
        <v>0</v>
      </c>
      <c r="N83" s="54" t="str">
        <f t="shared" si="7"/>
        <v>N/A</v>
      </c>
      <c r="O83" s="8">
        <v>151</v>
      </c>
      <c r="P83" s="8">
        <v>312</v>
      </c>
      <c r="Q83" s="8">
        <v>463</v>
      </c>
      <c r="R83" s="8">
        <v>345</v>
      </c>
      <c r="S83" s="54">
        <f t="shared" si="8"/>
        <v>0.74514038876889854</v>
      </c>
      <c r="T83" s="8">
        <v>151</v>
      </c>
      <c r="U83" s="8">
        <v>312</v>
      </c>
      <c r="V83" s="8">
        <v>463</v>
      </c>
      <c r="W83" s="8">
        <v>345</v>
      </c>
      <c r="X83" s="54">
        <f t="shared" si="9"/>
        <v>0.74514038876889854</v>
      </c>
      <c r="Y83" s="8"/>
      <c r="Z83" s="8"/>
      <c r="AA83" s="8">
        <v>300</v>
      </c>
      <c r="AB83" s="8">
        <v>0</v>
      </c>
      <c r="AC83" s="54">
        <f t="shared" si="10"/>
        <v>0</v>
      </c>
      <c r="AD83" s="8">
        <v>763</v>
      </c>
      <c r="AE83" s="8">
        <v>345</v>
      </c>
      <c r="AF83" s="54">
        <f t="shared" si="11"/>
        <v>0.45216251638269989</v>
      </c>
    </row>
    <row r="84" spans="1:32" s="1" customFormat="1" ht="15" customHeight="1" x14ac:dyDescent="0.55000000000000004">
      <c r="A84" s="16">
        <v>47</v>
      </c>
      <c r="B84" s="17" t="s">
        <v>103</v>
      </c>
      <c r="C84" s="18">
        <v>9118</v>
      </c>
      <c r="D84" s="17" t="s">
        <v>104</v>
      </c>
      <c r="E84" s="8">
        <v>0</v>
      </c>
      <c r="F84" s="8">
        <v>0</v>
      </c>
      <c r="G84" s="8">
        <v>0</v>
      </c>
      <c r="H84" s="8">
        <v>0</v>
      </c>
      <c r="I84" s="54" t="str">
        <f t="shared" si="6"/>
        <v>N/A</v>
      </c>
      <c r="J84" s="8">
        <v>0</v>
      </c>
      <c r="K84" s="8">
        <v>0</v>
      </c>
      <c r="L84" s="8">
        <v>0</v>
      </c>
      <c r="M84" s="8">
        <v>0</v>
      </c>
      <c r="N84" s="54" t="str">
        <f t="shared" si="7"/>
        <v>N/A</v>
      </c>
      <c r="O84" s="8">
        <v>230</v>
      </c>
      <c r="P84" s="8">
        <v>225</v>
      </c>
      <c r="Q84" s="8">
        <v>455</v>
      </c>
      <c r="R84" s="8">
        <v>275</v>
      </c>
      <c r="S84" s="54">
        <f t="shared" si="8"/>
        <v>0.60439560439560436</v>
      </c>
      <c r="T84" s="8">
        <v>230</v>
      </c>
      <c r="U84" s="8">
        <v>225</v>
      </c>
      <c r="V84" s="8">
        <v>455</v>
      </c>
      <c r="W84" s="8">
        <v>275</v>
      </c>
      <c r="X84" s="54">
        <f t="shared" si="9"/>
        <v>0.60439560439560436</v>
      </c>
      <c r="Y84" s="8"/>
      <c r="Z84" s="8"/>
      <c r="AA84" s="8">
        <v>150</v>
      </c>
      <c r="AB84" s="8">
        <v>0</v>
      </c>
      <c r="AC84" s="54">
        <f t="shared" si="10"/>
        <v>0</v>
      </c>
      <c r="AD84" s="8">
        <v>605</v>
      </c>
      <c r="AE84" s="8">
        <v>275</v>
      </c>
      <c r="AF84" s="54">
        <f t="shared" si="11"/>
        <v>0.45454545454545453</v>
      </c>
    </row>
    <row r="85" spans="1:32" s="1" customFormat="1" ht="15" customHeight="1" x14ac:dyDescent="0.55000000000000004">
      <c r="A85" s="16">
        <v>47</v>
      </c>
      <c r="B85" s="17" t="s">
        <v>103</v>
      </c>
      <c r="C85" s="18">
        <v>9529</v>
      </c>
      <c r="D85" s="17" t="s">
        <v>105</v>
      </c>
      <c r="E85" s="8">
        <v>0</v>
      </c>
      <c r="F85" s="8">
        <v>0</v>
      </c>
      <c r="G85" s="8">
        <v>0</v>
      </c>
      <c r="H85" s="8">
        <v>0</v>
      </c>
      <c r="I85" s="54" t="str">
        <f t="shared" si="6"/>
        <v>N/A</v>
      </c>
      <c r="J85" s="8">
        <v>0</v>
      </c>
      <c r="K85" s="8">
        <v>0</v>
      </c>
      <c r="L85" s="8">
        <v>0</v>
      </c>
      <c r="M85" s="8">
        <v>0</v>
      </c>
      <c r="N85" s="54" t="str">
        <f t="shared" si="7"/>
        <v>N/A</v>
      </c>
      <c r="O85" s="8">
        <v>0</v>
      </c>
      <c r="P85" s="8">
        <v>0</v>
      </c>
      <c r="Q85" s="8">
        <v>0</v>
      </c>
      <c r="R85" s="8">
        <v>0</v>
      </c>
      <c r="S85" s="54" t="str">
        <f t="shared" si="8"/>
        <v>N/A</v>
      </c>
      <c r="T85" s="8">
        <v>0</v>
      </c>
      <c r="U85" s="8">
        <v>0</v>
      </c>
      <c r="V85" s="8">
        <v>0</v>
      </c>
      <c r="W85" s="8">
        <v>0</v>
      </c>
      <c r="X85" s="54" t="str">
        <f t="shared" si="9"/>
        <v>N/A</v>
      </c>
      <c r="Y85" s="8"/>
      <c r="Z85" s="8"/>
      <c r="AA85" s="8">
        <v>90</v>
      </c>
      <c r="AB85" s="8">
        <v>0</v>
      </c>
      <c r="AC85" s="54">
        <f t="shared" si="10"/>
        <v>0</v>
      </c>
      <c r="AD85" s="8">
        <v>90</v>
      </c>
      <c r="AE85" s="8">
        <v>0</v>
      </c>
      <c r="AF85" s="54">
        <f t="shared" si="11"/>
        <v>0</v>
      </c>
    </row>
    <row r="86" spans="1:32" s="1" customFormat="1" ht="15" customHeight="1" x14ac:dyDescent="0.55000000000000004">
      <c r="A86" s="16">
        <v>50</v>
      </c>
      <c r="B86" s="17" t="s">
        <v>106</v>
      </c>
      <c r="C86" s="18">
        <v>9117</v>
      </c>
      <c r="D86" s="17" t="s">
        <v>107</v>
      </c>
      <c r="E86" s="8">
        <v>0</v>
      </c>
      <c r="F86" s="8">
        <v>0</v>
      </c>
      <c r="G86" s="8">
        <v>0</v>
      </c>
      <c r="H86" s="8">
        <v>0</v>
      </c>
      <c r="I86" s="54" t="str">
        <f t="shared" si="6"/>
        <v>N/A</v>
      </c>
      <c r="J86" s="8">
        <v>0</v>
      </c>
      <c r="K86" s="8">
        <v>0</v>
      </c>
      <c r="L86" s="8">
        <v>0</v>
      </c>
      <c r="M86" s="8">
        <v>0</v>
      </c>
      <c r="N86" s="54" t="str">
        <f t="shared" si="7"/>
        <v>N/A</v>
      </c>
      <c r="O86" s="8">
        <v>117</v>
      </c>
      <c r="P86" s="8">
        <v>182</v>
      </c>
      <c r="Q86" s="8">
        <v>299</v>
      </c>
      <c r="R86" s="8">
        <v>145</v>
      </c>
      <c r="S86" s="54">
        <f t="shared" si="8"/>
        <v>0.48494983277591974</v>
      </c>
      <c r="T86" s="8">
        <v>117</v>
      </c>
      <c r="U86" s="8">
        <v>182</v>
      </c>
      <c r="V86" s="8">
        <v>299</v>
      </c>
      <c r="W86" s="8">
        <v>145</v>
      </c>
      <c r="X86" s="54">
        <f t="shared" si="9"/>
        <v>0.48494983277591974</v>
      </c>
      <c r="Y86" s="8"/>
      <c r="Z86" s="8"/>
      <c r="AA86" s="8">
        <v>90</v>
      </c>
      <c r="AB86" s="8">
        <v>0</v>
      </c>
      <c r="AC86" s="54">
        <f t="shared" si="10"/>
        <v>0</v>
      </c>
      <c r="AD86" s="8">
        <v>389</v>
      </c>
      <c r="AE86" s="8">
        <v>145</v>
      </c>
      <c r="AF86" s="54">
        <f t="shared" si="11"/>
        <v>0.37275064267352187</v>
      </c>
    </row>
    <row r="87" spans="1:32" s="1" customFormat="1" ht="15" customHeight="1" x14ac:dyDescent="0.55000000000000004">
      <c r="A87" s="16">
        <v>50</v>
      </c>
      <c r="B87" s="17" t="s">
        <v>106</v>
      </c>
      <c r="C87" s="18">
        <v>9532</v>
      </c>
      <c r="D87" s="17" t="s">
        <v>108</v>
      </c>
      <c r="E87" s="8">
        <v>0</v>
      </c>
      <c r="F87" s="8">
        <v>0</v>
      </c>
      <c r="G87" s="8">
        <v>0</v>
      </c>
      <c r="H87" s="8">
        <v>0</v>
      </c>
      <c r="I87" s="54" t="str">
        <f t="shared" si="6"/>
        <v>N/A</v>
      </c>
      <c r="J87" s="8">
        <v>0</v>
      </c>
      <c r="K87" s="8">
        <v>0</v>
      </c>
      <c r="L87" s="8">
        <v>0</v>
      </c>
      <c r="M87" s="8">
        <v>0</v>
      </c>
      <c r="N87" s="54" t="str">
        <f t="shared" si="7"/>
        <v>N/A</v>
      </c>
      <c r="O87" s="8">
        <v>141</v>
      </c>
      <c r="P87" s="8">
        <v>120</v>
      </c>
      <c r="Q87" s="8">
        <v>261</v>
      </c>
      <c r="R87" s="8">
        <v>160</v>
      </c>
      <c r="S87" s="54">
        <f t="shared" si="8"/>
        <v>0.6130268199233716</v>
      </c>
      <c r="T87" s="8">
        <v>141</v>
      </c>
      <c r="U87" s="8">
        <v>120</v>
      </c>
      <c r="V87" s="8">
        <v>261</v>
      </c>
      <c r="W87" s="8">
        <v>160</v>
      </c>
      <c r="X87" s="54">
        <f t="shared" si="9"/>
        <v>0.6130268199233716</v>
      </c>
      <c r="Y87" s="8"/>
      <c r="Z87" s="8"/>
      <c r="AA87" s="8">
        <v>150</v>
      </c>
      <c r="AB87" s="8">
        <v>0</v>
      </c>
      <c r="AC87" s="54">
        <f t="shared" si="10"/>
        <v>0</v>
      </c>
      <c r="AD87" s="8">
        <v>411</v>
      </c>
      <c r="AE87" s="8">
        <v>160</v>
      </c>
      <c r="AF87" s="54">
        <f t="shared" si="11"/>
        <v>0.38929440389294406</v>
      </c>
    </row>
    <row r="88" spans="1:32" s="1" customFormat="1" ht="15" customHeight="1" x14ac:dyDescent="0.55000000000000004">
      <c r="A88" s="16">
        <v>52</v>
      </c>
      <c r="B88" s="17" t="s">
        <v>109</v>
      </c>
      <c r="C88" s="18">
        <v>9534</v>
      </c>
      <c r="D88" s="17" t="s">
        <v>110</v>
      </c>
      <c r="E88" s="8">
        <v>0</v>
      </c>
      <c r="F88" s="8">
        <v>0</v>
      </c>
      <c r="G88" s="8">
        <v>0</v>
      </c>
      <c r="H88" s="8">
        <v>0</v>
      </c>
      <c r="I88" s="54" t="str">
        <f t="shared" si="6"/>
        <v>N/A</v>
      </c>
      <c r="J88" s="8">
        <v>0</v>
      </c>
      <c r="K88" s="8">
        <v>0</v>
      </c>
      <c r="L88" s="8">
        <v>0</v>
      </c>
      <c r="M88" s="8">
        <v>0</v>
      </c>
      <c r="N88" s="54" t="str">
        <f t="shared" si="7"/>
        <v>N/A</v>
      </c>
      <c r="O88" s="8">
        <v>84</v>
      </c>
      <c r="P88" s="8">
        <v>231</v>
      </c>
      <c r="Q88" s="8">
        <v>315</v>
      </c>
      <c r="R88" s="8">
        <v>150</v>
      </c>
      <c r="S88" s="54">
        <f t="shared" si="8"/>
        <v>0.47619047619047616</v>
      </c>
      <c r="T88" s="8">
        <v>84</v>
      </c>
      <c r="U88" s="8">
        <v>231</v>
      </c>
      <c r="V88" s="8">
        <v>315</v>
      </c>
      <c r="W88" s="8">
        <v>150</v>
      </c>
      <c r="X88" s="54">
        <f t="shared" si="9"/>
        <v>0.47619047619047616</v>
      </c>
      <c r="Y88" s="8"/>
      <c r="Z88" s="8"/>
      <c r="AA88" s="8">
        <v>90</v>
      </c>
      <c r="AB88" s="8">
        <v>0</v>
      </c>
      <c r="AC88" s="54">
        <f t="shared" si="10"/>
        <v>0</v>
      </c>
      <c r="AD88" s="8">
        <v>405</v>
      </c>
      <c r="AE88" s="8">
        <v>150</v>
      </c>
      <c r="AF88" s="54">
        <f t="shared" si="11"/>
        <v>0.37037037037037035</v>
      </c>
    </row>
    <row r="89" spans="1:32" s="1" customFormat="1" ht="15" customHeight="1" x14ac:dyDescent="0.55000000000000004">
      <c r="A89" s="16">
        <v>52</v>
      </c>
      <c r="B89" s="17" t="s">
        <v>109</v>
      </c>
      <c r="C89" s="18">
        <v>9535</v>
      </c>
      <c r="D89" s="17" t="s">
        <v>111</v>
      </c>
      <c r="E89" s="8">
        <v>0</v>
      </c>
      <c r="F89" s="8">
        <v>0</v>
      </c>
      <c r="G89" s="8">
        <v>0</v>
      </c>
      <c r="H89" s="8">
        <v>0</v>
      </c>
      <c r="I89" s="54" t="str">
        <f t="shared" si="6"/>
        <v>N/A</v>
      </c>
      <c r="J89" s="8">
        <v>0</v>
      </c>
      <c r="K89" s="8">
        <v>0</v>
      </c>
      <c r="L89" s="8">
        <v>0</v>
      </c>
      <c r="M89" s="8">
        <v>0</v>
      </c>
      <c r="N89" s="54" t="str">
        <f t="shared" si="7"/>
        <v>N/A</v>
      </c>
      <c r="O89" s="8">
        <v>68</v>
      </c>
      <c r="P89" s="8">
        <v>30</v>
      </c>
      <c r="Q89" s="8">
        <v>98</v>
      </c>
      <c r="R89" s="8">
        <v>68</v>
      </c>
      <c r="S89" s="54">
        <f t="shared" si="8"/>
        <v>0.69387755102040816</v>
      </c>
      <c r="T89" s="8">
        <v>68</v>
      </c>
      <c r="U89" s="8">
        <v>30</v>
      </c>
      <c r="V89" s="8">
        <v>98</v>
      </c>
      <c r="W89" s="8">
        <v>68</v>
      </c>
      <c r="X89" s="54">
        <f t="shared" si="9"/>
        <v>0.69387755102040816</v>
      </c>
      <c r="Y89" s="8"/>
      <c r="Z89" s="8"/>
      <c r="AA89" s="8">
        <v>150</v>
      </c>
      <c r="AB89" s="8">
        <v>0</v>
      </c>
      <c r="AC89" s="54">
        <f t="shared" si="10"/>
        <v>0</v>
      </c>
      <c r="AD89" s="8">
        <v>248</v>
      </c>
      <c r="AE89" s="8">
        <v>68</v>
      </c>
      <c r="AF89" s="54">
        <f t="shared" si="11"/>
        <v>0.27419354838709675</v>
      </c>
    </row>
    <row r="90" spans="1:32" s="1" customFormat="1" ht="15" customHeight="1" x14ac:dyDescent="0.55000000000000004">
      <c r="A90" s="16">
        <v>52</v>
      </c>
      <c r="B90" s="17" t="s">
        <v>109</v>
      </c>
      <c r="C90" s="18">
        <v>9536</v>
      </c>
      <c r="D90" s="17" t="s">
        <v>112</v>
      </c>
      <c r="E90" s="8">
        <v>0</v>
      </c>
      <c r="F90" s="8">
        <v>0</v>
      </c>
      <c r="G90" s="8">
        <v>0</v>
      </c>
      <c r="H90" s="8">
        <v>0</v>
      </c>
      <c r="I90" s="54" t="str">
        <f t="shared" si="6"/>
        <v>N/A</v>
      </c>
      <c r="J90" s="8">
        <v>0</v>
      </c>
      <c r="K90" s="8">
        <v>60</v>
      </c>
      <c r="L90" s="8">
        <v>60</v>
      </c>
      <c r="M90" s="8">
        <v>30</v>
      </c>
      <c r="N90" s="54">
        <f t="shared" si="7"/>
        <v>0.5</v>
      </c>
      <c r="O90" s="8">
        <v>128</v>
      </c>
      <c r="P90" s="8">
        <v>281</v>
      </c>
      <c r="Q90" s="8">
        <v>409</v>
      </c>
      <c r="R90" s="8">
        <v>266</v>
      </c>
      <c r="S90" s="54">
        <f t="shared" si="8"/>
        <v>0.65036674816625917</v>
      </c>
      <c r="T90" s="8">
        <v>128</v>
      </c>
      <c r="U90" s="8">
        <v>341</v>
      </c>
      <c r="V90" s="8">
        <v>469</v>
      </c>
      <c r="W90" s="8">
        <v>296</v>
      </c>
      <c r="X90" s="54">
        <f t="shared" si="9"/>
        <v>0.63113006396588489</v>
      </c>
      <c r="Y90" s="8"/>
      <c r="Z90" s="8"/>
      <c r="AA90" s="8">
        <v>300</v>
      </c>
      <c r="AB90" s="8">
        <v>0</v>
      </c>
      <c r="AC90" s="54">
        <f t="shared" si="10"/>
        <v>0</v>
      </c>
      <c r="AD90" s="8">
        <v>769</v>
      </c>
      <c r="AE90" s="8">
        <v>296</v>
      </c>
      <c r="AF90" s="54">
        <f t="shared" si="11"/>
        <v>0.38491547464239273</v>
      </c>
    </row>
    <row r="91" spans="1:32" s="1" customFormat="1" ht="15" customHeight="1" x14ac:dyDescent="0.55000000000000004">
      <c r="A91" s="16">
        <v>54</v>
      </c>
      <c r="B91" s="17" t="s">
        <v>113</v>
      </c>
      <c r="C91" s="18">
        <v>9119</v>
      </c>
      <c r="D91" s="17" t="s">
        <v>114</v>
      </c>
      <c r="E91" s="8">
        <v>0</v>
      </c>
      <c r="F91" s="8">
        <v>0</v>
      </c>
      <c r="G91" s="8">
        <v>0</v>
      </c>
      <c r="H91" s="8">
        <v>0</v>
      </c>
      <c r="I91" s="54" t="str">
        <f t="shared" si="6"/>
        <v>N/A</v>
      </c>
      <c r="J91" s="8">
        <v>0</v>
      </c>
      <c r="K91" s="8">
        <v>0</v>
      </c>
      <c r="L91" s="8">
        <v>0</v>
      </c>
      <c r="M91" s="8">
        <v>0</v>
      </c>
      <c r="N91" s="54" t="str">
        <f t="shared" si="7"/>
        <v>N/A</v>
      </c>
      <c r="O91" s="8">
        <v>274</v>
      </c>
      <c r="P91" s="8">
        <v>442</v>
      </c>
      <c r="Q91" s="8">
        <v>716</v>
      </c>
      <c r="R91" s="8">
        <v>625</v>
      </c>
      <c r="S91" s="54">
        <f t="shared" si="8"/>
        <v>0.87290502793296088</v>
      </c>
      <c r="T91" s="8">
        <v>274</v>
      </c>
      <c r="U91" s="8">
        <v>442</v>
      </c>
      <c r="V91" s="8">
        <v>716</v>
      </c>
      <c r="W91" s="8">
        <v>625</v>
      </c>
      <c r="X91" s="54">
        <f t="shared" si="9"/>
        <v>0.87290502793296088</v>
      </c>
      <c r="Y91" s="8"/>
      <c r="Z91" s="8"/>
      <c r="AA91" s="8">
        <v>150</v>
      </c>
      <c r="AB91" s="8">
        <v>27</v>
      </c>
      <c r="AC91" s="54">
        <f t="shared" si="10"/>
        <v>0.18</v>
      </c>
      <c r="AD91" s="8">
        <v>866</v>
      </c>
      <c r="AE91" s="8">
        <v>652</v>
      </c>
      <c r="AF91" s="54">
        <f t="shared" si="11"/>
        <v>0.75288683602771367</v>
      </c>
    </row>
    <row r="92" spans="1:32" s="1" customFormat="1" ht="15" customHeight="1" x14ac:dyDescent="0.55000000000000004">
      <c r="A92" s="16">
        <v>54</v>
      </c>
      <c r="B92" s="17" t="s">
        <v>113</v>
      </c>
      <c r="C92" s="18">
        <v>9537</v>
      </c>
      <c r="D92" s="17" t="s">
        <v>98</v>
      </c>
      <c r="E92" s="8">
        <v>133</v>
      </c>
      <c r="F92" s="8">
        <v>60</v>
      </c>
      <c r="G92" s="8">
        <v>193</v>
      </c>
      <c r="H92" s="8">
        <v>112</v>
      </c>
      <c r="I92" s="54">
        <f t="shared" si="6"/>
        <v>0.5803108808290155</v>
      </c>
      <c r="J92" s="8">
        <v>0</v>
      </c>
      <c r="K92" s="8">
        <v>60</v>
      </c>
      <c r="L92" s="8">
        <v>60</v>
      </c>
      <c r="M92" s="8">
        <v>54</v>
      </c>
      <c r="N92" s="54">
        <f t="shared" si="7"/>
        <v>0.9</v>
      </c>
      <c r="O92" s="8">
        <v>869</v>
      </c>
      <c r="P92" s="8">
        <v>960</v>
      </c>
      <c r="Q92" s="8">
        <v>1829</v>
      </c>
      <c r="R92" s="8">
        <v>1123</v>
      </c>
      <c r="S92" s="54">
        <f t="shared" si="8"/>
        <v>0.61399671951886281</v>
      </c>
      <c r="T92" s="8">
        <v>1002</v>
      </c>
      <c r="U92" s="8">
        <v>1080</v>
      </c>
      <c r="V92" s="8">
        <v>2082</v>
      </c>
      <c r="W92" s="8">
        <v>1289</v>
      </c>
      <c r="X92" s="54">
        <f t="shared" si="9"/>
        <v>0.61911623439000962</v>
      </c>
      <c r="Y92" s="8"/>
      <c r="Z92" s="8"/>
      <c r="AA92" s="8">
        <v>300</v>
      </c>
      <c r="AB92" s="8">
        <v>0</v>
      </c>
      <c r="AC92" s="54">
        <f t="shared" si="10"/>
        <v>0</v>
      </c>
      <c r="AD92" s="8">
        <v>2382</v>
      </c>
      <c r="AE92" s="8">
        <v>1289</v>
      </c>
      <c r="AF92" s="54">
        <f t="shared" si="11"/>
        <v>0.54114189756507136</v>
      </c>
    </row>
    <row r="93" spans="1:32" s="1" customFormat="1" ht="15" customHeight="1" x14ac:dyDescent="0.55000000000000004">
      <c r="A93" s="16">
        <v>63</v>
      </c>
      <c r="B93" s="17" t="s">
        <v>115</v>
      </c>
      <c r="C93" s="18">
        <v>9120</v>
      </c>
      <c r="D93" s="17" t="s">
        <v>116</v>
      </c>
      <c r="E93" s="8">
        <v>0</v>
      </c>
      <c r="F93" s="8">
        <v>0</v>
      </c>
      <c r="G93" s="8">
        <v>0</v>
      </c>
      <c r="H93" s="8">
        <v>0</v>
      </c>
      <c r="I93" s="54" t="str">
        <f t="shared" si="6"/>
        <v>N/A</v>
      </c>
      <c r="J93" s="8">
        <v>0</v>
      </c>
      <c r="K93" s="8">
        <v>0</v>
      </c>
      <c r="L93" s="8">
        <v>0</v>
      </c>
      <c r="M93" s="8">
        <v>0</v>
      </c>
      <c r="N93" s="54" t="str">
        <f t="shared" si="7"/>
        <v>N/A</v>
      </c>
      <c r="O93" s="8">
        <v>0</v>
      </c>
      <c r="P93" s="8">
        <v>0</v>
      </c>
      <c r="Q93" s="8">
        <v>0</v>
      </c>
      <c r="R93" s="8">
        <v>0</v>
      </c>
      <c r="S93" s="54" t="str">
        <f t="shared" si="8"/>
        <v>N/A</v>
      </c>
      <c r="T93" s="8">
        <v>0</v>
      </c>
      <c r="U93" s="8">
        <v>0</v>
      </c>
      <c r="V93" s="8">
        <v>0</v>
      </c>
      <c r="W93" s="8">
        <v>0</v>
      </c>
      <c r="X93" s="54" t="str">
        <f t="shared" si="9"/>
        <v>N/A</v>
      </c>
      <c r="Y93" s="8"/>
      <c r="Z93" s="8"/>
      <c r="AA93" s="8">
        <v>90</v>
      </c>
      <c r="AB93" s="8">
        <v>0</v>
      </c>
      <c r="AC93" s="54">
        <f t="shared" si="10"/>
        <v>0</v>
      </c>
      <c r="AD93" s="8">
        <v>90</v>
      </c>
      <c r="AE93" s="8">
        <v>0</v>
      </c>
      <c r="AF93" s="54">
        <f t="shared" si="11"/>
        <v>0</v>
      </c>
    </row>
    <row r="94" spans="1:32" s="1" customFormat="1" ht="15" customHeight="1" x14ac:dyDescent="0.55000000000000004">
      <c r="A94" s="16">
        <v>63</v>
      </c>
      <c r="B94" s="17" t="s">
        <v>115</v>
      </c>
      <c r="C94" s="18">
        <v>9231</v>
      </c>
      <c r="D94" s="17" t="s">
        <v>117</v>
      </c>
      <c r="E94" s="8">
        <v>267</v>
      </c>
      <c r="F94" s="8">
        <v>260</v>
      </c>
      <c r="G94" s="8">
        <v>527</v>
      </c>
      <c r="H94" s="8">
        <v>334</v>
      </c>
      <c r="I94" s="54">
        <f t="shared" si="6"/>
        <v>0.63377609108159394</v>
      </c>
      <c r="J94" s="8">
        <v>27</v>
      </c>
      <c r="K94" s="8">
        <v>60</v>
      </c>
      <c r="L94" s="8">
        <v>87</v>
      </c>
      <c r="M94" s="8">
        <v>26</v>
      </c>
      <c r="N94" s="54">
        <f t="shared" si="7"/>
        <v>0.2988505747126437</v>
      </c>
      <c r="O94" s="8">
        <v>119</v>
      </c>
      <c r="P94" s="8">
        <v>174</v>
      </c>
      <c r="Q94" s="8">
        <v>293</v>
      </c>
      <c r="R94" s="8">
        <v>143</v>
      </c>
      <c r="S94" s="54">
        <f t="shared" si="8"/>
        <v>0.48805460750853241</v>
      </c>
      <c r="T94" s="8">
        <v>413</v>
      </c>
      <c r="U94" s="8">
        <v>494</v>
      </c>
      <c r="V94" s="8">
        <v>907</v>
      </c>
      <c r="W94" s="8">
        <v>503</v>
      </c>
      <c r="X94" s="54">
        <f t="shared" si="9"/>
        <v>0.55457552370452035</v>
      </c>
      <c r="Y94" s="8"/>
      <c r="Z94" s="8"/>
      <c r="AA94" s="8">
        <v>300</v>
      </c>
      <c r="AB94" s="8">
        <v>0</v>
      </c>
      <c r="AC94" s="54">
        <f t="shared" si="10"/>
        <v>0</v>
      </c>
      <c r="AD94" s="8">
        <v>1207</v>
      </c>
      <c r="AE94" s="8">
        <v>503</v>
      </c>
      <c r="AF94" s="54">
        <f t="shared" si="11"/>
        <v>0.41673570836785417</v>
      </c>
    </row>
    <row r="95" spans="1:32" s="1" customFormat="1" ht="15" customHeight="1" x14ac:dyDescent="0.55000000000000004">
      <c r="A95" s="16">
        <v>63</v>
      </c>
      <c r="B95" s="17" t="s">
        <v>115</v>
      </c>
      <c r="C95" s="18">
        <v>9538</v>
      </c>
      <c r="D95" s="17" t="s">
        <v>118</v>
      </c>
      <c r="E95" s="8">
        <v>0</v>
      </c>
      <c r="F95" s="8">
        <v>0</v>
      </c>
      <c r="G95" s="8">
        <v>0</v>
      </c>
      <c r="H95" s="8">
        <v>0</v>
      </c>
      <c r="I95" s="54" t="str">
        <f t="shared" si="6"/>
        <v>N/A</v>
      </c>
      <c r="J95" s="8">
        <v>0</v>
      </c>
      <c r="K95" s="8">
        <v>0</v>
      </c>
      <c r="L95" s="8">
        <v>0</v>
      </c>
      <c r="M95" s="8">
        <v>0</v>
      </c>
      <c r="N95" s="54" t="str">
        <f t="shared" si="7"/>
        <v>N/A</v>
      </c>
      <c r="O95" s="8">
        <v>0</v>
      </c>
      <c r="P95" s="8">
        <v>0</v>
      </c>
      <c r="Q95" s="8">
        <v>0</v>
      </c>
      <c r="R95" s="8">
        <v>0</v>
      </c>
      <c r="S95" s="54" t="str">
        <f t="shared" si="8"/>
        <v>N/A</v>
      </c>
      <c r="T95" s="8">
        <v>0</v>
      </c>
      <c r="U95" s="8">
        <v>0</v>
      </c>
      <c r="V95" s="8">
        <v>0</v>
      </c>
      <c r="W95" s="8">
        <v>0</v>
      </c>
      <c r="X95" s="54" t="str">
        <f t="shared" si="9"/>
        <v>N/A</v>
      </c>
      <c r="Y95" s="8"/>
      <c r="Z95" s="8"/>
      <c r="AA95" s="8">
        <v>90</v>
      </c>
      <c r="AB95" s="8">
        <v>0</v>
      </c>
      <c r="AC95" s="54">
        <f t="shared" si="10"/>
        <v>0</v>
      </c>
      <c r="AD95" s="8">
        <v>90</v>
      </c>
      <c r="AE95" s="8">
        <v>0</v>
      </c>
      <c r="AF95" s="54">
        <f t="shared" si="11"/>
        <v>0</v>
      </c>
    </row>
    <row r="96" spans="1:32" s="1" customFormat="1" ht="15" customHeight="1" x14ac:dyDescent="0.55000000000000004">
      <c r="A96" s="16">
        <v>66</v>
      </c>
      <c r="B96" s="17" t="s">
        <v>119</v>
      </c>
      <c r="C96" s="18">
        <v>9121</v>
      </c>
      <c r="D96" s="17" t="s">
        <v>120</v>
      </c>
      <c r="E96" s="8">
        <v>0</v>
      </c>
      <c r="F96" s="8">
        <v>0</v>
      </c>
      <c r="G96" s="8">
        <v>0</v>
      </c>
      <c r="H96" s="8">
        <v>0</v>
      </c>
      <c r="I96" s="54" t="str">
        <f t="shared" si="6"/>
        <v>N/A</v>
      </c>
      <c r="J96" s="8">
        <v>0</v>
      </c>
      <c r="K96" s="8">
        <v>0</v>
      </c>
      <c r="L96" s="8">
        <v>0</v>
      </c>
      <c r="M96" s="8">
        <v>0</v>
      </c>
      <c r="N96" s="54" t="str">
        <f t="shared" si="7"/>
        <v>N/A</v>
      </c>
      <c r="O96" s="8">
        <v>12</v>
      </c>
      <c r="P96" s="8">
        <v>25</v>
      </c>
      <c r="Q96" s="8">
        <v>37</v>
      </c>
      <c r="R96" s="8">
        <v>12</v>
      </c>
      <c r="S96" s="54">
        <f t="shared" si="8"/>
        <v>0.32432432432432434</v>
      </c>
      <c r="T96" s="8">
        <v>12</v>
      </c>
      <c r="U96" s="8">
        <v>25</v>
      </c>
      <c r="V96" s="8">
        <v>37</v>
      </c>
      <c r="W96" s="8">
        <v>12</v>
      </c>
      <c r="X96" s="54">
        <f t="shared" si="9"/>
        <v>0.32432432432432434</v>
      </c>
      <c r="Y96" s="8"/>
      <c r="Z96" s="8"/>
      <c r="AA96" s="8">
        <v>90</v>
      </c>
      <c r="AB96" s="8">
        <v>0</v>
      </c>
      <c r="AC96" s="54">
        <f t="shared" si="10"/>
        <v>0</v>
      </c>
      <c r="AD96" s="8">
        <v>127</v>
      </c>
      <c r="AE96" s="8">
        <v>12</v>
      </c>
      <c r="AF96" s="54">
        <f t="shared" si="11"/>
        <v>9.4488188976377951E-2</v>
      </c>
    </row>
    <row r="97" spans="1:32" s="1" customFormat="1" ht="15" customHeight="1" x14ac:dyDescent="0.55000000000000004">
      <c r="A97" s="16">
        <v>66</v>
      </c>
      <c r="B97" s="17" t="s">
        <v>119</v>
      </c>
      <c r="C97" s="18">
        <v>9223</v>
      </c>
      <c r="D97" s="17" t="s">
        <v>121</v>
      </c>
      <c r="E97" s="8">
        <v>205</v>
      </c>
      <c r="F97" s="8">
        <v>143</v>
      </c>
      <c r="G97" s="8">
        <v>348</v>
      </c>
      <c r="H97" s="8">
        <v>261</v>
      </c>
      <c r="I97" s="54">
        <f t="shared" si="6"/>
        <v>0.75</v>
      </c>
      <c r="J97" s="8">
        <v>59</v>
      </c>
      <c r="K97" s="8">
        <v>30</v>
      </c>
      <c r="L97" s="8">
        <v>89</v>
      </c>
      <c r="M97" s="8">
        <v>89</v>
      </c>
      <c r="N97" s="54">
        <f t="shared" si="7"/>
        <v>1</v>
      </c>
      <c r="O97" s="8">
        <v>285</v>
      </c>
      <c r="P97" s="8">
        <v>463</v>
      </c>
      <c r="Q97" s="8">
        <v>748</v>
      </c>
      <c r="R97" s="8">
        <v>413</v>
      </c>
      <c r="S97" s="54">
        <f t="shared" si="8"/>
        <v>0.55213903743315507</v>
      </c>
      <c r="T97" s="8">
        <v>549</v>
      </c>
      <c r="U97" s="8">
        <v>636</v>
      </c>
      <c r="V97" s="8">
        <v>1185</v>
      </c>
      <c r="W97" s="8">
        <v>763</v>
      </c>
      <c r="X97" s="54">
        <f t="shared" si="9"/>
        <v>0.64388185654008434</v>
      </c>
      <c r="Y97" s="8"/>
      <c r="Z97" s="8"/>
      <c r="AA97" s="8">
        <v>150</v>
      </c>
      <c r="AB97" s="8">
        <v>32</v>
      </c>
      <c r="AC97" s="54">
        <f t="shared" si="10"/>
        <v>0.21333333333333335</v>
      </c>
      <c r="AD97" s="8">
        <v>1335</v>
      </c>
      <c r="AE97" s="8">
        <v>795</v>
      </c>
      <c r="AF97" s="54">
        <f t="shared" si="11"/>
        <v>0.5955056179775281</v>
      </c>
    </row>
    <row r="98" spans="1:32" s="1" customFormat="1" ht="15" customHeight="1" x14ac:dyDescent="0.55000000000000004">
      <c r="A98" s="16">
        <v>66</v>
      </c>
      <c r="B98" s="17" t="s">
        <v>119</v>
      </c>
      <c r="C98" s="18">
        <v>9308</v>
      </c>
      <c r="D98" s="17" t="s">
        <v>42</v>
      </c>
      <c r="E98" s="8">
        <v>0</v>
      </c>
      <c r="F98" s="8">
        <v>0</v>
      </c>
      <c r="G98" s="8">
        <v>0</v>
      </c>
      <c r="H98" s="8">
        <v>0</v>
      </c>
      <c r="I98" s="54" t="str">
        <f t="shared" si="6"/>
        <v>N/A</v>
      </c>
      <c r="J98" s="8">
        <v>0</v>
      </c>
      <c r="K98" s="8">
        <v>0</v>
      </c>
      <c r="L98" s="8">
        <v>0</v>
      </c>
      <c r="M98" s="8">
        <v>0</v>
      </c>
      <c r="N98" s="54" t="str">
        <f t="shared" si="7"/>
        <v>N/A</v>
      </c>
      <c r="O98" s="8">
        <v>0</v>
      </c>
      <c r="P98" s="8">
        <v>0</v>
      </c>
      <c r="Q98" s="8">
        <v>0</v>
      </c>
      <c r="R98" s="8">
        <v>0</v>
      </c>
      <c r="S98" s="54" t="str">
        <f t="shared" si="8"/>
        <v>N/A</v>
      </c>
      <c r="T98" s="8">
        <v>0</v>
      </c>
      <c r="U98" s="8">
        <v>0</v>
      </c>
      <c r="V98" s="8">
        <v>0</v>
      </c>
      <c r="W98" s="8">
        <v>0</v>
      </c>
      <c r="X98" s="54" t="str">
        <f t="shared" si="9"/>
        <v>N/A</v>
      </c>
      <c r="Y98" s="8"/>
      <c r="Z98" s="8"/>
      <c r="AA98" s="8">
        <v>90</v>
      </c>
      <c r="AB98" s="8">
        <v>0</v>
      </c>
      <c r="AC98" s="54">
        <f t="shared" si="10"/>
        <v>0</v>
      </c>
      <c r="AD98" s="8">
        <v>90</v>
      </c>
      <c r="AE98" s="8">
        <v>0</v>
      </c>
      <c r="AF98" s="54">
        <f t="shared" si="11"/>
        <v>0</v>
      </c>
    </row>
    <row r="99" spans="1:32" s="1" customFormat="1" ht="15" customHeight="1" x14ac:dyDescent="0.55000000000000004">
      <c r="A99" s="16">
        <v>68</v>
      </c>
      <c r="B99" s="17" t="s">
        <v>122</v>
      </c>
      <c r="C99" s="18">
        <v>9122</v>
      </c>
      <c r="D99" s="17" t="s">
        <v>120</v>
      </c>
      <c r="E99" s="8">
        <v>0</v>
      </c>
      <c r="F99" s="8">
        <v>0</v>
      </c>
      <c r="G99" s="8">
        <v>0</v>
      </c>
      <c r="H99" s="8">
        <v>0</v>
      </c>
      <c r="I99" s="54" t="str">
        <f t="shared" si="6"/>
        <v>N/A</v>
      </c>
      <c r="J99" s="8">
        <v>0</v>
      </c>
      <c r="K99" s="8">
        <v>0</v>
      </c>
      <c r="L99" s="8">
        <v>0</v>
      </c>
      <c r="M99" s="8">
        <v>0</v>
      </c>
      <c r="N99" s="54" t="str">
        <f t="shared" si="7"/>
        <v>N/A</v>
      </c>
      <c r="O99" s="8">
        <v>0</v>
      </c>
      <c r="P99" s="8">
        <v>0</v>
      </c>
      <c r="Q99" s="8">
        <v>0</v>
      </c>
      <c r="R99" s="8">
        <v>0</v>
      </c>
      <c r="S99" s="54" t="str">
        <f t="shared" si="8"/>
        <v>N/A</v>
      </c>
      <c r="T99" s="8">
        <v>0</v>
      </c>
      <c r="U99" s="8">
        <v>0</v>
      </c>
      <c r="V99" s="8">
        <v>0</v>
      </c>
      <c r="W99" s="8">
        <v>0</v>
      </c>
      <c r="X99" s="54" t="str">
        <f t="shared" si="9"/>
        <v>N/A</v>
      </c>
      <c r="Y99" s="8"/>
      <c r="Z99" s="8"/>
      <c r="AA99" s="8">
        <v>150</v>
      </c>
      <c r="AB99" s="8">
        <v>0</v>
      </c>
      <c r="AC99" s="54">
        <f t="shared" si="10"/>
        <v>0</v>
      </c>
      <c r="AD99" s="8">
        <v>150</v>
      </c>
      <c r="AE99" s="8">
        <v>0</v>
      </c>
      <c r="AF99" s="54">
        <f t="shared" si="11"/>
        <v>0</v>
      </c>
    </row>
    <row r="100" spans="1:32" s="1" customFormat="1" ht="15" customHeight="1" x14ac:dyDescent="0.55000000000000004">
      <c r="A100" s="16">
        <v>68</v>
      </c>
      <c r="B100" s="17" t="s">
        <v>122</v>
      </c>
      <c r="C100" s="18">
        <v>9224</v>
      </c>
      <c r="D100" s="17" t="s">
        <v>123</v>
      </c>
      <c r="E100" s="8">
        <v>0</v>
      </c>
      <c r="F100" s="8">
        <v>0</v>
      </c>
      <c r="G100" s="8">
        <v>0</v>
      </c>
      <c r="H100" s="8">
        <v>0</v>
      </c>
      <c r="I100" s="54" t="str">
        <f t="shared" si="6"/>
        <v>N/A</v>
      </c>
      <c r="J100" s="8">
        <v>0</v>
      </c>
      <c r="K100" s="8">
        <v>0</v>
      </c>
      <c r="L100" s="8">
        <v>0</v>
      </c>
      <c r="M100" s="8">
        <v>0</v>
      </c>
      <c r="N100" s="54" t="str">
        <f t="shared" si="7"/>
        <v>N/A</v>
      </c>
      <c r="O100" s="8">
        <v>30</v>
      </c>
      <c r="P100" s="8">
        <v>0</v>
      </c>
      <c r="Q100" s="8">
        <v>30</v>
      </c>
      <c r="R100" s="8">
        <v>30</v>
      </c>
      <c r="S100" s="54">
        <f t="shared" si="8"/>
        <v>1</v>
      </c>
      <c r="T100" s="8">
        <v>30</v>
      </c>
      <c r="U100" s="8">
        <v>0</v>
      </c>
      <c r="V100" s="8">
        <v>30</v>
      </c>
      <c r="W100" s="8">
        <v>30</v>
      </c>
      <c r="X100" s="54">
        <f t="shared" si="9"/>
        <v>1</v>
      </c>
      <c r="Y100" s="8"/>
      <c r="Z100" s="8"/>
      <c r="AA100" s="8">
        <v>90</v>
      </c>
      <c r="AB100" s="8">
        <v>0</v>
      </c>
      <c r="AC100" s="54">
        <f t="shared" si="10"/>
        <v>0</v>
      </c>
      <c r="AD100" s="8">
        <v>120</v>
      </c>
      <c r="AE100" s="8">
        <v>30</v>
      </c>
      <c r="AF100" s="54">
        <f t="shared" si="11"/>
        <v>0.25</v>
      </c>
    </row>
    <row r="101" spans="1:32" s="1" customFormat="1" ht="15" customHeight="1" x14ac:dyDescent="0.55000000000000004">
      <c r="A101" s="16">
        <v>68</v>
      </c>
      <c r="B101" s="17" t="s">
        <v>122</v>
      </c>
      <c r="C101" s="18">
        <v>9225</v>
      </c>
      <c r="D101" s="17" t="s">
        <v>124</v>
      </c>
      <c r="E101" s="8">
        <v>144</v>
      </c>
      <c r="F101" s="8">
        <v>90</v>
      </c>
      <c r="G101" s="8">
        <v>234</v>
      </c>
      <c r="H101" s="8">
        <v>135</v>
      </c>
      <c r="I101" s="54">
        <f t="shared" si="6"/>
        <v>0.57692307692307687</v>
      </c>
      <c r="J101" s="8">
        <v>0</v>
      </c>
      <c r="K101" s="8">
        <v>30</v>
      </c>
      <c r="L101" s="8">
        <v>30</v>
      </c>
      <c r="M101" s="8">
        <v>0</v>
      </c>
      <c r="N101" s="54">
        <f t="shared" si="7"/>
        <v>0</v>
      </c>
      <c r="O101" s="8">
        <v>170</v>
      </c>
      <c r="P101" s="8">
        <v>180</v>
      </c>
      <c r="Q101" s="8">
        <v>350</v>
      </c>
      <c r="R101" s="8">
        <v>304</v>
      </c>
      <c r="S101" s="54">
        <f t="shared" si="8"/>
        <v>0.86857142857142855</v>
      </c>
      <c r="T101" s="8">
        <v>314</v>
      </c>
      <c r="U101" s="8">
        <v>300</v>
      </c>
      <c r="V101" s="8">
        <v>614</v>
      </c>
      <c r="W101" s="8">
        <v>439</v>
      </c>
      <c r="X101" s="54">
        <f t="shared" si="9"/>
        <v>0.71498371335504884</v>
      </c>
      <c r="Y101" s="8"/>
      <c r="Z101" s="8"/>
      <c r="AA101" s="8">
        <v>300</v>
      </c>
      <c r="AB101" s="8">
        <v>0</v>
      </c>
      <c r="AC101" s="54">
        <f t="shared" si="10"/>
        <v>0</v>
      </c>
      <c r="AD101" s="8">
        <v>914</v>
      </c>
      <c r="AE101" s="8">
        <v>439</v>
      </c>
      <c r="AF101" s="54">
        <f t="shared" si="11"/>
        <v>0.4803063457330416</v>
      </c>
    </row>
    <row r="102" spans="1:32" s="1" customFormat="1" ht="15" customHeight="1" x14ac:dyDescent="0.55000000000000004">
      <c r="A102" s="16">
        <v>68</v>
      </c>
      <c r="B102" s="17" t="s">
        <v>122</v>
      </c>
      <c r="C102" s="18">
        <v>9309</v>
      </c>
      <c r="D102" s="17" t="s">
        <v>125</v>
      </c>
      <c r="E102" s="8">
        <v>0</v>
      </c>
      <c r="F102" s="8">
        <v>0</v>
      </c>
      <c r="G102" s="8">
        <v>0</v>
      </c>
      <c r="H102" s="8">
        <v>0</v>
      </c>
      <c r="I102" s="54" t="str">
        <f t="shared" si="6"/>
        <v>N/A</v>
      </c>
      <c r="J102" s="8">
        <v>0</v>
      </c>
      <c r="K102" s="8">
        <v>0</v>
      </c>
      <c r="L102" s="8">
        <v>0</v>
      </c>
      <c r="M102" s="8">
        <v>0</v>
      </c>
      <c r="N102" s="54" t="str">
        <f t="shared" si="7"/>
        <v>N/A</v>
      </c>
      <c r="O102" s="8">
        <v>0</v>
      </c>
      <c r="P102" s="8">
        <v>0</v>
      </c>
      <c r="Q102" s="8">
        <v>0</v>
      </c>
      <c r="R102" s="8">
        <v>0</v>
      </c>
      <c r="S102" s="54" t="str">
        <f t="shared" si="8"/>
        <v>N/A</v>
      </c>
      <c r="T102" s="8">
        <v>0</v>
      </c>
      <c r="U102" s="8">
        <v>0</v>
      </c>
      <c r="V102" s="8">
        <v>0</v>
      </c>
      <c r="W102" s="8">
        <v>0</v>
      </c>
      <c r="X102" s="54" t="str">
        <f t="shared" si="9"/>
        <v>N/A</v>
      </c>
      <c r="Y102" s="8"/>
      <c r="Z102" s="8"/>
      <c r="AA102" s="8">
        <v>90</v>
      </c>
      <c r="AB102" s="8">
        <v>0</v>
      </c>
      <c r="AC102" s="54">
        <f t="shared" si="10"/>
        <v>0</v>
      </c>
      <c r="AD102" s="8">
        <v>90</v>
      </c>
      <c r="AE102" s="8">
        <v>0</v>
      </c>
      <c r="AF102" s="54">
        <f t="shared" si="11"/>
        <v>0</v>
      </c>
    </row>
    <row r="103" spans="1:32" s="1" customFormat="1" ht="15" customHeight="1" x14ac:dyDescent="0.55000000000000004">
      <c r="A103" s="16">
        <v>68</v>
      </c>
      <c r="B103" s="17" t="s">
        <v>122</v>
      </c>
      <c r="C103" s="18">
        <v>9540</v>
      </c>
      <c r="D103" s="17" t="s">
        <v>126</v>
      </c>
      <c r="E103" s="8">
        <v>68</v>
      </c>
      <c r="F103" s="8">
        <v>30</v>
      </c>
      <c r="G103" s="8">
        <v>98</v>
      </c>
      <c r="H103" s="8">
        <v>68</v>
      </c>
      <c r="I103" s="54">
        <f t="shared" si="6"/>
        <v>0.69387755102040816</v>
      </c>
      <c r="J103" s="8">
        <v>0</v>
      </c>
      <c r="K103" s="8">
        <v>0</v>
      </c>
      <c r="L103" s="8">
        <v>0</v>
      </c>
      <c r="M103" s="8">
        <v>0</v>
      </c>
      <c r="N103" s="54" t="str">
        <f t="shared" si="7"/>
        <v>N/A</v>
      </c>
      <c r="O103" s="8">
        <v>51</v>
      </c>
      <c r="P103" s="8">
        <v>175</v>
      </c>
      <c r="Q103" s="8">
        <v>226</v>
      </c>
      <c r="R103" s="8">
        <v>77</v>
      </c>
      <c r="S103" s="54">
        <f t="shared" si="8"/>
        <v>0.34070796460176989</v>
      </c>
      <c r="T103" s="8">
        <v>119</v>
      </c>
      <c r="U103" s="8">
        <v>205</v>
      </c>
      <c r="V103" s="8">
        <v>324</v>
      </c>
      <c r="W103" s="8">
        <v>145</v>
      </c>
      <c r="X103" s="54">
        <f t="shared" si="9"/>
        <v>0.44753086419753085</v>
      </c>
      <c r="Y103" s="8"/>
      <c r="Z103" s="8"/>
      <c r="AA103" s="8">
        <v>90</v>
      </c>
      <c r="AB103" s="8">
        <v>0</v>
      </c>
      <c r="AC103" s="54">
        <f t="shared" si="10"/>
        <v>0</v>
      </c>
      <c r="AD103" s="8">
        <v>414</v>
      </c>
      <c r="AE103" s="8">
        <v>145</v>
      </c>
      <c r="AF103" s="54">
        <f t="shared" si="11"/>
        <v>0.35024154589371981</v>
      </c>
    </row>
    <row r="104" spans="1:32" s="1" customFormat="1" ht="15" customHeight="1" x14ac:dyDescent="0.55000000000000004">
      <c r="A104" s="16">
        <v>68</v>
      </c>
      <c r="B104" s="17" t="s">
        <v>122</v>
      </c>
      <c r="C104" s="18">
        <v>9541</v>
      </c>
      <c r="D104" s="17" t="s">
        <v>127</v>
      </c>
      <c r="E104" s="8">
        <v>41</v>
      </c>
      <c r="F104" s="8">
        <v>30</v>
      </c>
      <c r="G104" s="8">
        <v>71</v>
      </c>
      <c r="H104" s="8">
        <v>41</v>
      </c>
      <c r="I104" s="54">
        <f t="shared" si="6"/>
        <v>0.57746478873239437</v>
      </c>
      <c r="J104" s="8">
        <v>0</v>
      </c>
      <c r="K104" s="8">
        <v>0</v>
      </c>
      <c r="L104" s="8">
        <v>0</v>
      </c>
      <c r="M104" s="8">
        <v>0</v>
      </c>
      <c r="N104" s="54" t="str">
        <f t="shared" si="7"/>
        <v>N/A</v>
      </c>
      <c r="O104" s="8">
        <v>155</v>
      </c>
      <c r="P104" s="8">
        <v>0</v>
      </c>
      <c r="Q104" s="8">
        <v>155</v>
      </c>
      <c r="R104" s="8">
        <v>162</v>
      </c>
      <c r="S104" s="54">
        <f t="shared" si="8"/>
        <v>1.0451612903225806</v>
      </c>
      <c r="T104" s="8">
        <v>196</v>
      </c>
      <c r="U104" s="8">
        <v>30</v>
      </c>
      <c r="V104" s="8">
        <v>226</v>
      </c>
      <c r="W104" s="8">
        <v>203</v>
      </c>
      <c r="X104" s="54">
        <f t="shared" si="9"/>
        <v>0.89823008849557517</v>
      </c>
      <c r="Y104" s="8"/>
      <c r="Z104" s="8"/>
      <c r="AA104" s="8">
        <v>150</v>
      </c>
      <c r="AB104" s="8">
        <v>15</v>
      </c>
      <c r="AC104" s="54">
        <f t="shared" si="10"/>
        <v>0.1</v>
      </c>
      <c r="AD104" s="8">
        <v>376</v>
      </c>
      <c r="AE104" s="8">
        <v>218</v>
      </c>
      <c r="AF104" s="54">
        <f t="shared" si="11"/>
        <v>0.57978723404255317</v>
      </c>
    </row>
    <row r="105" spans="1:32" s="1" customFormat="1" ht="15" customHeight="1" x14ac:dyDescent="0.55000000000000004">
      <c r="A105" s="16">
        <v>68</v>
      </c>
      <c r="B105" s="17" t="s">
        <v>122</v>
      </c>
      <c r="C105" s="18">
        <v>9545</v>
      </c>
      <c r="D105" s="17" t="s">
        <v>128</v>
      </c>
      <c r="E105" s="8">
        <v>93</v>
      </c>
      <c r="F105" s="8">
        <v>120</v>
      </c>
      <c r="G105" s="8">
        <v>213</v>
      </c>
      <c r="H105" s="8">
        <v>151</v>
      </c>
      <c r="I105" s="54">
        <f t="shared" si="6"/>
        <v>0.70892018779342725</v>
      </c>
      <c r="J105" s="8">
        <v>0</v>
      </c>
      <c r="K105" s="8">
        <v>0</v>
      </c>
      <c r="L105" s="8">
        <v>0</v>
      </c>
      <c r="M105" s="8">
        <v>0</v>
      </c>
      <c r="N105" s="54" t="str">
        <f t="shared" si="7"/>
        <v>N/A</v>
      </c>
      <c r="O105" s="8">
        <v>164</v>
      </c>
      <c r="P105" s="8">
        <v>30</v>
      </c>
      <c r="Q105" s="8">
        <v>194</v>
      </c>
      <c r="R105" s="8">
        <v>162</v>
      </c>
      <c r="S105" s="54">
        <f t="shared" si="8"/>
        <v>0.83505154639175261</v>
      </c>
      <c r="T105" s="8">
        <v>257</v>
      </c>
      <c r="U105" s="8">
        <v>150</v>
      </c>
      <c r="V105" s="8">
        <v>407</v>
      </c>
      <c r="W105" s="8">
        <v>313</v>
      </c>
      <c r="X105" s="54">
        <f t="shared" si="9"/>
        <v>0.76904176904176902</v>
      </c>
      <c r="Y105" s="8"/>
      <c r="Z105" s="8"/>
      <c r="AA105" s="8">
        <v>150</v>
      </c>
      <c r="AB105" s="8">
        <v>0</v>
      </c>
      <c r="AC105" s="54">
        <f t="shared" si="10"/>
        <v>0</v>
      </c>
      <c r="AD105" s="8">
        <v>557</v>
      </c>
      <c r="AE105" s="8">
        <v>313</v>
      </c>
      <c r="AF105" s="54">
        <f t="shared" si="11"/>
        <v>0.56193895870736088</v>
      </c>
    </row>
    <row r="106" spans="1:32" s="1" customFormat="1" ht="15" customHeight="1" x14ac:dyDescent="0.55000000000000004">
      <c r="A106" s="16">
        <v>68</v>
      </c>
      <c r="B106" s="17" t="s">
        <v>122</v>
      </c>
      <c r="C106" s="18">
        <v>9546</v>
      </c>
      <c r="D106" s="17" t="s">
        <v>129</v>
      </c>
      <c r="E106" s="8">
        <v>96</v>
      </c>
      <c r="F106" s="8">
        <v>60</v>
      </c>
      <c r="G106" s="8">
        <v>156</v>
      </c>
      <c r="H106" s="8">
        <v>92</v>
      </c>
      <c r="I106" s="54">
        <f t="shared" si="6"/>
        <v>0.58974358974358976</v>
      </c>
      <c r="J106" s="8">
        <v>19</v>
      </c>
      <c r="K106" s="8">
        <v>42</v>
      </c>
      <c r="L106" s="8">
        <v>61</v>
      </c>
      <c r="M106" s="8">
        <v>0</v>
      </c>
      <c r="N106" s="54">
        <f t="shared" si="7"/>
        <v>0</v>
      </c>
      <c r="O106" s="8">
        <v>243</v>
      </c>
      <c r="P106" s="8">
        <v>240</v>
      </c>
      <c r="Q106" s="8">
        <v>483</v>
      </c>
      <c r="R106" s="8">
        <v>186</v>
      </c>
      <c r="S106" s="54">
        <f t="shared" si="8"/>
        <v>0.38509316770186336</v>
      </c>
      <c r="T106" s="8">
        <v>358</v>
      </c>
      <c r="U106" s="8">
        <v>342</v>
      </c>
      <c r="V106" s="8">
        <v>700</v>
      </c>
      <c r="W106" s="8">
        <v>278</v>
      </c>
      <c r="X106" s="54">
        <f t="shared" si="9"/>
        <v>0.39714285714285713</v>
      </c>
      <c r="Y106" s="8"/>
      <c r="Z106" s="8"/>
      <c r="AA106" s="8">
        <v>300</v>
      </c>
      <c r="AB106" s="8">
        <v>0</v>
      </c>
      <c r="AC106" s="54">
        <f t="shared" si="10"/>
        <v>0</v>
      </c>
      <c r="AD106" s="8">
        <v>1000</v>
      </c>
      <c r="AE106" s="8">
        <v>278</v>
      </c>
      <c r="AF106" s="54">
        <f t="shared" si="11"/>
        <v>0.27800000000000002</v>
      </c>
    </row>
    <row r="107" spans="1:32" s="1" customFormat="1" ht="15" customHeight="1" x14ac:dyDescent="0.55000000000000004">
      <c r="A107" s="16">
        <v>70</v>
      </c>
      <c r="B107" s="17" t="s">
        <v>130</v>
      </c>
      <c r="C107" s="18">
        <v>9542</v>
      </c>
      <c r="D107" s="17" t="s">
        <v>131</v>
      </c>
      <c r="E107" s="8">
        <v>19</v>
      </c>
      <c r="F107" s="8">
        <v>0</v>
      </c>
      <c r="G107" s="8">
        <v>19</v>
      </c>
      <c r="H107" s="8">
        <v>19</v>
      </c>
      <c r="I107" s="54">
        <f t="shared" si="6"/>
        <v>1</v>
      </c>
      <c r="J107" s="8">
        <v>0</v>
      </c>
      <c r="K107" s="8">
        <v>0</v>
      </c>
      <c r="L107" s="8">
        <v>0</v>
      </c>
      <c r="M107" s="8">
        <v>0</v>
      </c>
      <c r="N107" s="54" t="str">
        <f t="shared" si="7"/>
        <v>N/A</v>
      </c>
      <c r="O107" s="8">
        <v>132</v>
      </c>
      <c r="P107" s="8">
        <v>250</v>
      </c>
      <c r="Q107" s="8">
        <v>382</v>
      </c>
      <c r="R107" s="8">
        <v>132</v>
      </c>
      <c r="S107" s="54">
        <f t="shared" si="8"/>
        <v>0.34554973821989526</v>
      </c>
      <c r="T107" s="8">
        <v>151</v>
      </c>
      <c r="U107" s="8">
        <v>250</v>
      </c>
      <c r="V107" s="8">
        <v>401</v>
      </c>
      <c r="W107" s="8">
        <v>151</v>
      </c>
      <c r="X107" s="54">
        <f t="shared" si="9"/>
        <v>0.37655860349127179</v>
      </c>
      <c r="Y107" s="8"/>
      <c r="Z107" s="8"/>
      <c r="AA107" s="8">
        <v>90</v>
      </c>
      <c r="AB107" s="8">
        <v>0</v>
      </c>
      <c r="AC107" s="54">
        <f t="shared" si="10"/>
        <v>0</v>
      </c>
      <c r="AD107" s="8">
        <v>491</v>
      </c>
      <c r="AE107" s="8">
        <v>151</v>
      </c>
      <c r="AF107" s="54">
        <f t="shared" si="11"/>
        <v>0.3075356415478615</v>
      </c>
    </row>
    <row r="108" spans="1:32" s="1" customFormat="1" ht="15" customHeight="1" x14ac:dyDescent="0.55000000000000004">
      <c r="A108" s="16">
        <v>73</v>
      </c>
      <c r="B108" s="17" t="s">
        <v>132</v>
      </c>
      <c r="C108" s="18">
        <v>9123</v>
      </c>
      <c r="D108" s="17" t="s">
        <v>133</v>
      </c>
      <c r="E108" s="8">
        <v>0</v>
      </c>
      <c r="F108" s="8">
        <v>0</v>
      </c>
      <c r="G108" s="8">
        <v>0</v>
      </c>
      <c r="H108" s="8">
        <v>0</v>
      </c>
      <c r="I108" s="54" t="str">
        <f t="shared" si="6"/>
        <v>N/A</v>
      </c>
      <c r="J108" s="8">
        <v>0</v>
      </c>
      <c r="K108" s="8">
        <v>0</v>
      </c>
      <c r="L108" s="8">
        <v>0</v>
      </c>
      <c r="M108" s="8">
        <v>0</v>
      </c>
      <c r="N108" s="54" t="str">
        <f t="shared" si="7"/>
        <v>N/A</v>
      </c>
      <c r="O108" s="8">
        <v>56</v>
      </c>
      <c r="P108" s="8">
        <v>75</v>
      </c>
      <c r="Q108" s="8">
        <v>131</v>
      </c>
      <c r="R108" s="8">
        <v>56</v>
      </c>
      <c r="S108" s="54">
        <f t="shared" si="8"/>
        <v>0.42748091603053434</v>
      </c>
      <c r="T108" s="8">
        <v>56</v>
      </c>
      <c r="U108" s="8">
        <v>75</v>
      </c>
      <c r="V108" s="8">
        <v>131</v>
      </c>
      <c r="W108" s="8">
        <v>56</v>
      </c>
      <c r="X108" s="54">
        <f t="shared" si="9"/>
        <v>0.42748091603053434</v>
      </c>
      <c r="Y108" s="8"/>
      <c r="Z108" s="8"/>
      <c r="AA108" s="8">
        <v>150</v>
      </c>
      <c r="AB108" s="8">
        <v>25</v>
      </c>
      <c r="AC108" s="54">
        <f t="shared" si="10"/>
        <v>0.16666666666666666</v>
      </c>
      <c r="AD108" s="8">
        <v>281</v>
      </c>
      <c r="AE108" s="8">
        <v>81</v>
      </c>
      <c r="AF108" s="54">
        <f t="shared" si="11"/>
        <v>0.28825622775800713</v>
      </c>
    </row>
    <row r="109" spans="1:32" s="1" customFormat="1" ht="15" customHeight="1" x14ac:dyDescent="0.55000000000000004">
      <c r="A109" s="16">
        <v>73</v>
      </c>
      <c r="B109" s="17" t="s">
        <v>132</v>
      </c>
      <c r="C109" s="18">
        <v>9226</v>
      </c>
      <c r="D109" s="17" t="s">
        <v>134</v>
      </c>
      <c r="E109" s="8">
        <v>430</v>
      </c>
      <c r="F109" s="8">
        <v>570</v>
      </c>
      <c r="G109" s="8">
        <v>1000</v>
      </c>
      <c r="H109" s="8">
        <v>458</v>
      </c>
      <c r="I109" s="54">
        <f t="shared" si="6"/>
        <v>0.45800000000000002</v>
      </c>
      <c r="J109" s="8">
        <v>0</v>
      </c>
      <c r="K109" s="8">
        <v>90</v>
      </c>
      <c r="L109" s="8">
        <v>90</v>
      </c>
      <c r="M109" s="8">
        <v>47</v>
      </c>
      <c r="N109" s="54">
        <f t="shared" si="7"/>
        <v>0.52222222222222225</v>
      </c>
      <c r="O109" s="8">
        <v>508</v>
      </c>
      <c r="P109" s="8">
        <v>480</v>
      </c>
      <c r="Q109" s="8">
        <v>988</v>
      </c>
      <c r="R109" s="8">
        <v>780</v>
      </c>
      <c r="S109" s="54">
        <f t="shared" si="8"/>
        <v>0.78947368421052633</v>
      </c>
      <c r="T109" s="8">
        <v>938</v>
      </c>
      <c r="U109" s="8">
        <v>1140</v>
      </c>
      <c r="V109" s="8">
        <v>2078</v>
      </c>
      <c r="W109" s="8">
        <v>1285</v>
      </c>
      <c r="X109" s="54">
        <f t="shared" si="9"/>
        <v>0.61838306063522619</v>
      </c>
      <c r="Y109" s="8"/>
      <c r="Z109" s="8"/>
      <c r="AA109" s="8">
        <v>180</v>
      </c>
      <c r="AB109" s="8">
        <v>0</v>
      </c>
      <c r="AC109" s="54">
        <f t="shared" si="10"/>
        <v>0</v>
      </c>
      <c r="AD109" s="8">
        <v>2258</v>
      </c>
      <c r="AE109" s="8">
        <v>1285</v>
      </c>
      <c r="AF109" s="54">
        <f t="shared" si="11"/>
        <v>0.56908768821966338</v>
      </c>
    </row>
    <row r="110" spans="1:32" s="1" customFormat="1" ht="15" customHeight="1" x14ac:dyDescent="0.55000000000000004">
      <c r="A110" s="16">
        <v>73</v>
      </c>
      <c r="B110" s="17" t="s">
        <v>132</v>
      </c>
      <c r="C110" s="18">
        <v>9310</v>
      </c>
      <c r="D110" s="17" t="s">
        <v>42</v>
      </c>
      <c r="E110" s="8">
        <v>0</v>
      </c>
      <c r="F110" s="8">
        <v>0</v>
      </c>
      <c r="G110" s="8">
        <v>0</v>
      </c>
      <c r="H110" s="8">
        <v>0</v>
      </c>
      <c r="I110" s="54" t="str">
        <f t="shared" si="6"/>
        <v>N/A</v>
      </c>
      <c r="J110" s="8">
        <v>0</v>
      </c>
      <c r="K110" s="8">
        <v>0</v>
      </c>
      <c r="L110" s="8">
        <v>0</v>
      </c>
      <c r="M110" s="8">
        <v>0</v>
      </c>
      <c r="N110" s="54" t="str">
        <f t="shared" si="7"/>
        <v>N/A</v>
      </c>
      <c r="O110" s="8">
        <v>0</v>
      </c>
      <c r="P110" s="8">
        <v>0</v>
      </c>
      <c r="Q110" s="8">
        <v>0</v>
      </c>
      <c r="R110" s="8">
        <v>0</v>
      </c>
      <c r="S110" s="54" t="str">
        <f t="shared" si="8"/>
        <v>N/A</v>
      </c>
      <c r="T110" s="8">
        <v>0</v>
      </c>
      <c r="U110" s="8">
        <v>0</v>
      </c>
      <c r="V110" s="8">
        <v>0</v>
      </c>
      <c r="W110" s="8">
        <v>0</v>
      </c>
      <c r="X110" s="54" t="str">
        <f t="shared" si="9"/>
        <v>N/A</v>
      </c>
      <c r="Y110" s="8"/>
      <c r="Z110" s="8"/>
      <c r="AA110" s="8">
        <v>90</v>
      </c>
      <c r="AB110" s="8">
        <v>0</v>
      </c>
      <c r="AC110" s="54">
        <f t="shared" si="10"/>
        <v>0</v>
      </c>
      <c r="AD110" s="8">
        <v>90</v>
      </c>
      <c r="AE110" s="8">
        <v>0</v>
      </c>
      <c r="AF110" s="54">
        <f t="shared" si="11"/>
        <v>0</v>
      </c>
    </row>
    <row r="111" spans="1:32" s="1" customFormat="1" ht="15" customHeight="1" x14ac:dyDescent="0.55000000000000004">
      <c r="A111" s="16">
        <v>76</v>
      </c>
      <c r="B111" s="17" t="s">
        <v>135</v>
      </c>
      <c r="C111" s="18">
        <v>9124</v>
      </c>
      <c r="D111" s="17" t="s">
        <v>136</v>
      </c>
      <c r="E111" s="8">
        <v>0</v>
      </c>
      <c r="F111" s="8">
        <v>0</v>
      </c>
      <c r="G111" s="8">
        <v>0</v>
      </c>
      <c r="H111" s="8">
        <v>0</v>
      </c>
      <c r="I111" s="54" t="str">
        <f t="shared" si="6"/>
        <v>N/A</v>
      </c>
      <c r="J111" s="8">
        <v>22</v>
      </c>
      <c r="K111" s="8">
        <v>50</v>
      </c>
      <c r="L111" s="8">
        <v>72</v>
      </c>
      <c r="M111" s="8">
        <v>21</v>
      </c>
      <c r="N111" s="54">
        <f t="shared" si="7"/>
        <v>0.29166666666666669</v>
      </c>
      <c r="O111" s="8">
        <v>9</v>
      </c>
      <c r="P111" s="8">
        <v>25</v>
      </c>
      <c r="Q111" s="8">
        <v>34</v>
      </c>
      <c r="R111" s="8">
        <v>9</v>
      </c>
      <c r="S111" s="54">
        <f t="shared" si="8"/>
        <v>0.26470588235294118</v>
      </c>
      <c r="T111" s="8">
        <v>31</v>
      </c>
      <c r="U111" s="8">
        <v>75</v>
      </c>
      <c r="V111" s="8">
        <v>106</v>
      </c>
      <c r="W111" s="8">
        <v>30</v>
      </c>
      <c r="X111" s="54">
        <f t="shared" si="9"/>
        <v>0.28301886792452829</v>
      </c>
      <c r="Y111" s="8"/>
      <c r="Z111" s="8"/>
      <c r="AA111" s="8">
        <v>150</v>
      </c>
      <c r="AB111" s="8">
        <v>0</v>
      </c>
      <c r="AC111" s="54">
        <f t="shared" si="10"/>
        <v>0</v>
      </c>
      <c r="AD111" s="8">
        <v>256</v>
      </c>
      <c r="AE111" s="8">
        <v>30</v>
      </c>
      <c r="AF111" s="54">
        <f t="shared" si="11"/>
        <v>0.1171875</v>
      </c>
    </row>
    <row r="112" spans="1:32" s="1" customFormat="1" ht="15" customHeight="1" x14ac:dyDescent="0.55000000000000004">
      <c r="A112" s="16">
        <v>76</v>
      </c>
      <c r="B112" s="17" t="s">
        <v>135</v>
      </c>
      <c r="C112" s="18">
        <v>9125</v>
      </c>
      <c r="D112" s="17" t="s">
        <v>137</v>
      </c>
      <c r="E112" s="8">
        <v>0</v>
      </c>
      <c r="F112" s="8">
        <v>0</v>
      </c>
      <c r="G112" s="8">
        <v>0</v>
      </c>
      <c r="H112" s="8">
        <v>0</v>
      </c>
      <c r="I112" s="54" t="str">
        <f t="shared" si="6"/>
        <v>N/A</v>
      </c>
      <c r="J112" s="8">
        <v>0</v>
      </c>
      <c r="K112" s="8">
        <v>0</v>
      </c>
      <c r="L112" s="8">
        <v>0</v>
      </c>
      <c r="M112" s="8">
        <v>0</v>
      </c>
      <c r="N112" s="54" t="str">
        <f t="shared" si="7"/>
        <v>N/A</v>
      </c>
      <c r="O112" s="8">
        <v>0</v>
      </c>
      <c r="P112" s="8">
        <v>0</v>
      </c>
      <c r="Q112" s="8">
        <v>0</v>
      </c>
      <c r="R112" s="8">
        <v>0</v>
      </c>
      <c r="S112" s="54" t="str">
        <f t="shared" si="8"/>
        <v>N/A</v>
      </c>
      <c r="T112" s="8">
        <v>0</v>
      </c>
      <c r="U112" s="8">
        <v>0</v>
      </c>
      <c r="V112" s="8">
        <v>0</v>
      </c>
      <c r="W112" s="8">
        <v>0</v>
      </c>
      <c r="X112" s="54" t="str">
        <f t="shared" si="9"/>
        <v>N/A</v>
      </c>
      <c r="Y112" s="8"/>
      <c r="Z112" s="8"/>
      <c r="AA112" s="8">
        <v>90</v>
      </c>
      <c r="AB112" s="8">
        <v>0</v>
      </c>
      <c r="AC112" s="54">
        <f t="shared" si="10"/>
        <v>0</v>
      </c>
      <c r="AD112" s="8">
        <v>90</v>
      </c>
      <c r="AE112" s="8">
        <v>0</v>
      </c>
      <c r="AF112" s="54">
        <f t="shared" si="11"/>
        <v>0</v>
      </c>
    </row>
    <row r="113" spans="1:32" s="1" customFormat="1" ht="15" customHeight="1" x14ac:dyDescent="0.55000000000000004">
      <c r="A113" s="16">
        <v>76</v>
      </c>
      <c r="B113" s="17" t="s">
        <v>135</v>
      </c>
      <c r="C113" s="18">
        <v>9126</v>
      </c>
      <c r="D113" s="17" t="s">
        <v>138</v>
      </c>
      <c r="E113" s="8">
        <v>0</v>
      </c>
      <c r="F113" s="8">
        <v>0</v>
      </c>
      <c r="G113" s="8">
        <v>0</v>
      </c>
      <c r="H113" s="8">
        <v>0</v>
      </c>
      <c r="I113" s="54" t="str">
        <f t="shared" si="6"/>
        <v>N/A</v>
      </c>
      <c r="J113" s="8">
        <v>0</v>
      </c>
      <c r="K113" s="8">
        <v>0</v>
      </c>
      <c r="L113" s="8">
        <v>0</v>
      </c>
      <c r="M113" s="8">
        <v>0</v>
      </c>
      <c r="N113" s="54" t="str">
        <f t="shared" si="7"/>
        <v>N/A</v>
      </c>
      <c r="O113" s="8">
        <v>0</v>
      </c>
      <c r="P113" s="8">
        <v>0</v>
      </c>
      <c r="Q113" s="8">
        <v>0</v>
      </c>
      <c r="R113" s="8">
        <v>0</v>
      </c>
      <c r="S113" s="54" t="str">
        <f t="shared" si="8"/>
        <v>N/A</v>
      </c>
      <c r="T113" s="8">
        <v>0</v>
      </c>
      <c r="U113" s="8">
        <v>0</v>
      </c>
      <c r="V113" s="8">
        <v>0</v>
      </c>
      <c r="W113" s="8">
        <v>0</v>
      </c>
      <c r="X113" s="54" t="str">
        <f t="shared" si="9"/>
        <v>N/A</v>
      </c>
      <c r="Y113" s="8"/>
      <c r="Z113" s="8"/>
      <c r="AA113" s="8">
        <v>300</v>
      </c>
      <c r="AB113" s="8">
        <v>51</v>
      </c>
      <c r="AC113" s="54">
        <f t="shared" si="10"/>
        <v>0.17</v>
      </c>
      <c r="AD113" s="8">
        <v>300</v>
      </c>
      <c r="AE113" s="8">
        <v>51</v>
      </c>
      <c r="AF113" s="54">
        <f t="shared" si="11"/>
        <v>0.17</v>
      </c>
    </row>
    <row r="114" spans="1:32" s="1" customFormat="1" ht="15" customHeight="1" x14ac:dyDescent="0.55000000000000004">
      <c r="A114" s="16">
        <v>76</v>
      </c>
      <c r="B114" s="17" t="s">
        <v>135</v>
      </c>
      <c r="C114" s="18">
        <v>9227</v>
      </c>
      <c r="D114" s="17" t="s">
        <v>139</v>
      </c>
      <c r="E114" s="8">
        <v>0</v>
      </c>
      <c r="F114" s="8">
        <v>0</v>
      </c>
      <c r="G114" s="8">
        <v>0</v>
      </c>
      <c r="H114" s="8">
        <v>0</v>
      </c>
      <c r="I114" s="54" t="str">
        <f t="shared" si="6"/>
        <v>N/A</v>
      </c>
      <c r="J114" s="8">
        <v>14</v>
      </c>
      <c r="K114" s="8">
        <v>0</v>
      </c>
      <c r="L114" s="8">
        <v>14</v>
      </c>
      <c r="M114" s="8">
        <v>0</v>
      </c>
      <c r="N114" s="54">
        <f t="shared" si="7"/>
        <v>0</v>
      </c>
      <c r="O114" s="8">
        <v>180</v>
      </c>
      <c r="P114" s="8">
        <v>270</v>
      </c>
      <c r="Q114" s="8">
        <v>450</v>
      </c>
      <c r="R114" s="8">
        <v>263</v>
      </c>
      <c r="S114" s="54">
        <f t="shared" si="8"/>
        <v>0.58444444444444443</v>
      </c>
      <c r="T114" s="8">
        <v>194</v>
      </c>
      <c r="U114" s="8">
        <v>270</v>
      </c>
      <c r="V114" s="8">
        <v>464</v>
      </c>
      <c r="W114" s="8">
        <v>263</v>
      </c>
      <c r="X114" s="54">
        <f t="shared" si="9"/>
        <v>0.56681034482758619</v>
      </c>
      <c r="Y114" s="8"/>
      <c r="Z114" s="8"/>
      <c r="AA114" s="8">
        <v>90</v>
      </c>
      <c r="AB114" s="8">
        <v>0</v>
      </c>
      <c r="AC114" s="54">
        <f t="shared" si="10"/>
        <v>0</v>
      </c>
      <c r="AD114" s="8">
        <v>554</v>
      </c>
      <c r="AE114" s="8">
        <v>263</v>
      </c>
      <c r="AF114" s="54">
        <f t="shared" si="11"/>
        <v>0.47472924187725629</v>
      </c>
    </row>
    <row r="115" spans="1:32" s="1" customFormat="1" ht="15" customHeight="1" x14ac:dyDescent="0.55000000000000004">
      <c r="A115" s="16">
        <v>76</v>
      </c>
      <c r="B115" s="17" t="s">
        <v>135</v>
      </c>
      <c r="C115" s="18">
        <v>9228</v>
      </c>
      <c r="D115" s="17" t="s">
        <v>140</v>
      </c>
      <c r="E115" s="8">
        <v>486</v>
      </c>
      <c r="F115" s="8">
        <v>169</v>
      </c>
      <c r="G115" s="8">
        <v>655</v>
      </c>
      <c r="H115" s="8">
        <v>445</v>
      </c>
      <c r="I115" s="54">
        <f t="shared" si="6"/>
        <v>0.67938931297709926</v>
      </c>
      <c r="J115" s="8">
        <v>68</v>
      </c>
      <c r="K115" s="8">
        <v>210</v>
      </c>
      <c r="L115" s="8">
        <v>278</v>
      </c>
      <c r="M115" s="8">
        <v>324</v>
      </c>
      <c r="N115" s="54">
        <f t="shared" si="7"/>
        <v>1.1654676258992807</v>
      </c>
      <c r="O115" s="8">
        <v>1157</v>
      </c>
      <c r="P115" s="8">
        <v>917</v>
      </c>
      <c r="Q115" s="8">
        <v>2074</v>
      </c>
      <c r="R115" s="8">
        <v>1401</v>
      </c>
      <c r="S115" s="54">
        <f t="shared" si="8"/>
        <v>0.67550626808100289</v>
      </c>
      <c r="T115" s="8">
        <v>1711</v>
      </c>
      <c r="U115" s="8">
        <v>1296</v>
      </c>
      <c r="V115" s="8">
        <v>3007</v>
      </c>
      <c r="W115" s="8">
        <v>2170</v>
      </c>
      <c r="X115" s="54">
        <f t="shared" si="9"/>
        <v>0.72164948453608246</v>
      </c>
      <c r="Y115" s="8"/>
      <c r="Z115" s="8"/>
      <c r="AA115" s="8">
        <v>300</v>
      </c>
      <c r="AB115" s="8">
        <v>58</v>
      </c>
      <c r="AC115" s="54">
        <f t="shared" si="10"/>
        <v>0.19333333333333333</v>
      </c>
      <c r="AD115" s="8">
        <v>3307</v>
      </c>
      <c r="AE115" s="8">
        <v>2228</v>
      </c>
      <c r="AF115" s="54">
        <f t="shared" si="11"/>
        <v>0.67372240701542185</v>
      </c>
    </row>
    <row r="116" spans="1:32" s="1" customFormat="1" ht="15" customHeight="1" x14ac:dyDescent="0.55000000000000004">
      <c r="A116" s="16">
        <v>76</v>
      </c>
      <c r="B116" s="17" t="s">
        <v>135</v>
      </c>
      <c r="C116" s="18">
        <v>9229</v>
      </c>
      <c r="D116" s="17" t="s">
        <v>141</v>
      </c>
      <c r="E116" s="8">
        <v>0</v>
      </c>
      <c r="F116" s="8">
        <v>0</v>
      </c>
      <c r="G116" s="8">
        <v>0</v>
      </c>
      <c r="H116" s="8">
        <v>0</v>
      </c>
      <c r="I116" s="54" t="str">
        <f t="shared" si="6"/>
        <v>N/A</v>
      </c>
      <c r="J116" s="8">
        <v>0</v>
      </c>
      <c r="K116" s="8">
        <v>0</v>
      </c>
      <c r="L116" s="8">
        <v>0</v>
      </c>
      <c r="M116" s="8">
        <v>0</v>
      </c>
      <c r="N116" s="54" t="str">
        <f t="shared" si="7"/>
        <v>N/A</v>
      </c>
      <c r="O116" s="8">
        <v>0</v>
      </c>
      <c r="P116" s="8">
        <v>0</v>
      </c>
      <c r="Q116" s="8">
        <v>0</v>
      </c>
      <c r="R116" s="8">
        <v>0</v>
      </c>
      <c r="S116" s="54" t="str">
        <f t="shared" si="8"/>
        <v>N/A</v>
      </c>
      <c r="T116" s="8">
        <v>0</v>
      </c>
      <c r="U116" s="8">
        <v>0</v>
      </c>
      <c r="V116" s="8">
        <v>0</v>
      </c>
      <c r="W116" s="8">
        <v>0</v>
      </c>
      <c r="X116" s="54" t="str">
        <f t="shared" si="9"/>
        <v>N/A</v>
      </c>
      <c r="Y116" s="8"/>
      <c r="Z116" s="8"/>
      <c r="AA116" s="8">
        <v>90</v>
      </c>
      <c r="AB116" s="8">
        <v>0</v>
      </c>
      <c r="AC116" s="54">
        <f t="shared" si="10"/>
        <v>0</v>
      </c>
      <c r="AD116" s="8">
        <v>90</v>
      </c>
      <c r="AE116" s="8">
        <v>0</v>
      </c>
      <c r="AF116" s="54">
        <f t="shared" si="11"/>
        <v>0</v>
      </c>
    </row>
    <row r="117" spans="1:32" s="1" customFormat="1" ht="15" customHeight="1" x14ac:dyDescent="0.55000000000000004">
      <c r="A117" s="16">
        <v>76</v>
      </c>
      <c r="B117" s="17" t="s">
        <v>135</v>
      </c>
      <c r="C117" s="18">
        <v>9230</v>
      </c>
      <c r="D117" s="17" t="s">
        <v>142</v>
      </c>
      <c r="E117" s="8">
        <v>0</v>
      </c>
      <c r="F117" s="8">
        <v>0</v>
      </c>
      <c r="G117" s="8">
        <v>0</v>
      </c>
      <c r="H117" s="8">
        <v>0</v>
      </c>
      <c r="I117" s="54" t="str">
        <f t="shared" si="6"/>
        <v>N/A</v>
      </c>
      <c r="J117" s="8">
        <v>0</v>
      </c>
      <c r="K117" s="8">
        <v>0</v>
      </c>
      <c r="L117" s="8">
        <v>0</v>
      </c>
      <c r="M117" s="8">
        <v>0</v>
      </c>
      <c r="N117" s="54" t="str">
        <f t="shared" si="7"/>
        <v>N/A</v>
      </c>
      <c r="O117" s="8">
        <v>0</v>
      </c>
      <c r="P117" s="8">
        <v>0</v>
      </c>
      <c r="Q117" s="8">
        <v>0</v>
      </c>
      <c r="R117" s="8">
        <v>0</v>
      </c>
      <c r="S117" s="54" t="str">
        <f t="shared" si="8"/>
        <v>N/A</v>
      </c>
      <c r="T117" s="8">
        <v>0</v>
      </c>
      <c r="U117" s="8">
        <v>0</v>
      </c>
      <c r="V117" s="8">
        <v>0</v>
      </c>
      <c r="W117" s="8">
        <v>0</v>
      </c>
      <c r="X117" s="54" t="str">
        <f t="shared" si="9"/>
        <v>N/A</v>
      </c>
      <c r="Y117" s="8"/>
      <c r="Z117" s="8"/>
      <c r="AA117" s="8">
        <v>90</v>
      </c>
      <c r="AB117" s="8">
        <v>0</v>
      </c>
      <c r="AC117" s="54">
        <f t="shared" si="10"/>
        <v>0</v>
      </c>
      <c r="AD117" s="8">
        <v>90</v>
      </c>
      <c r="AE117" s="8">
        <v>0</v>
      </c>
      <c r="AF117" s="54">
        <f t="shared" si="11"/>
        <v>0</v>
      </c>
    </row>
    <row r="118" spans="1:32" s="1" customFormat="1" ht="15" customHeight="1" x14ac:dyDescent="0.55000000000000004">
      <c r="A118" s="16">
        <v>76</v>
      </c>
      <c r="B118" s="17" t="s">
        <v>135</v>
      </c>
      <c r="C118" s="18">
        <v>9311</v>
      </c>
      <c r="D118" s="17" t="s">
        <v>143</v>
      </c>
      <c r="E118" s="8">
        <v>0</v>
      </c>
      <c r="F118" s="8">
        <v>0</v>
      </c>
      <c r="G118" s="8">
        <v>0</v>
      </c>
      <c r="H118" s="8">
        <v>0</v>
      </c>
      <c r="I118" s="54" t="str">
        <f t="shared" si="6"/>
        <v>N/A</v>
      </c>
      <c r="J118" s="8">
        <v>0</v>
      </c>
      <c r="K118" s="8">
        <v>0</v>
      </c>
      <c r="L118" s="8">
        <v>0</v>
      </c>
      <c r="M118" s="8">
        <v>0</v>
      </c>
      <c r="N118" s="54" t="str">
        <f t="shared" si="7"/>
        <v>N/A</v>
      </c>
      <c r="O118" s="8">
        <v>0</v>
      </c>
      <c r="P118" s="8">
        <v>0</v>
      </c>
      <c r="Q118" s="8">
        <v>0</v>
      </c>
      <c r="R118" s="8">
        <v>0</v>
      </c>
      <c r="S118" s="54" t="str">
        <f t="shared" si="8"/>
        <v>N/A</v>
      </c>
      <c r="T118" s="8">
        <v>0</v>
      </c>
      <c r="U118" s="8">
        <v>0</v>
      </c>
      <c r="V118" s="8">
        <v>0</v>
      </c>
      <c r="W118" s="8">
        <v>0</v>
      </c>
      <c r="X118" s="54" t="str">
        <f t="shared" si="9"/>
        <v>N/A</v>
      </c>
      <c r="Y118" s="8"/>
      <c r="Z118" s="8"/>
      <c r="AA118" s="8">
        <v>90</v>
      </c>
      <c r="AB118" s="8">
        <v>0</v>
      </c>
      <c r="AC118" s="54">
        <f t="shared" si="10"/>
        <v>0</v>
      </c>
      <c r="AD118" s="8">
        <v>90</v>
      </c>
      <c r="AE118" s="8">
        <v>0</v>
      </c>
      <c r="AF118" s="54">
        <f t="shared" si="11"/>
        <v>0</v>
      </c>
    </row>
    <row r="119" spans="1:32" s="1" customFormat="1" ht="15" customHeight="1" x14ac:dyDescent="0.55000000000000004">
      <c r="A119" s="16">
        <v>76</v>
      </c>
      <c r="B119" s="17" t="s">
        <v>135</v>
      </c>
      <c r="C119" s="18">
        <v>9543</v>
      </c>
      <c r="D119" s="17" t="s">
        <v>144</v>
      </c>
      <c r="E119" s="8">
        <v>0</v>
      </c>
      <c r="F119" s="8">
        <v>0</v>
      </c>
      <c r="G119" s="8">
        <v>0</v>
      </c>
      <c r="H119" s="8">
        <v>0</v>
      </c>
      <c r="I119" s="54" t="str">
        <f t="shared" si="6"/>
        <v>N/A</v>
      </c>
      <c r="J119" s="8">
        <v>0</v>
      </c>
      <c r="K119" s="8">
        <v>24</v>
      </c>
      <c r="L119" s="8">
        <v>24</v>
      </c>
      <c r="M119" s="8">
        <v>0</v>
      </c>
      <c r="N119" s="54">
        <f t="shared" si="7"/>
        <v>0</v>
      </c>
      <c r="O119" s="8">
        <v>54</v>
      </c>
      <c r="P119" s="8">
        <v>90</v>
      </c>
      <c r="Q119" s="8">
        <v>144</v>
      </c>
      <c r="R119" s="8">
        <v>84</v>
      </c>
      <c r="S119" s="54">
        <f t="shared" si="8"/>
        <v>0.58333333333333337</v>
      </c>
      <c r="T119" s="8">
        <v>54</v>
      </c>
      <c r="U119" s="8">
        <v>114</v>
      </c>
      <c r="V119" s="8">
        <v>168</v>
      </c>
      <c r="W119" s="8">
        <v>84</v>
      </c>
      <c r="X119" s="54">
        <f t="shared" si="9"/>
        <v>0.5</v>
      </c>
      <c r="Y119" s="8"/>
      <c r="Z119" s="8"/>
      <c r="AA119" s="8">
        <v>90</v>
      </c>
      <c r="AB119" s="8">
        <v>0</v>
      </c>
      <c r="AC119" s="54">
        <f t="shared" si="10"/>
        <v>0</v>
      </c>
      <c r="AD119" s="8">
        <v>258</v>
      </c>
      <c r="AE119" s="8">
        <v>84</v>
      </c>
      <c r="AF119" s="54">
        <f t="shared" si="11"/>
        <v>0.32558139534883723</v>
      </c>
    </row>
    <row r="120" spans="1:32" s="1" customFormat="1" ht="15" customHeight="1" x14ac:dyDescent="0.55000000000000004">
      <c r="A120" s="16">
        <v>76</v>
      </c>
      <c r="B120" s="17" t="s">
        <v>135</v>
      </c>
      <c r="C120" s="18">
        <v>9544</v>
      </c>
      <c r="D120" s="17" t="s">
        <v>145</v>
      </c>
      <c r="E120" s="8">
        <v>0</v>
      </c>
      <c r="F120" s="8">
        <v>0</v>
      </c>
      <c r="G120" s="8">
        <v>0</v>
      </c>
      <c r="H120" s="8">
        <v>0</v>
      </c>
      <c r="I120" s="54" t="str">
        <f t="shared" si="6"/>
        <v>N/A</v>
      </c>
      <c r="J120" s="8">
        <v>0</v>
      </c>
      <c r="K120" s="8">
        <v>0</v>
      </c>
      <c r="L120" s="8">
        <v>0</v>
      </c>
      <c r="M120" s="8">
        <v>0</v>
      </c>
      <c r="N120" s="54" t="str">
        <f t="shared" si="7"/>
        <v>N/A</v>
      </c>
      <c r="O120" s="8">
        <v>76</v>
      </c>
      <c r="P120" s="8">
        <v>90</v>
      </c>
      <c r="Q120" s="8">
        <v>166</v>
      </c>
      <c r="R120" s="8">
        <v>86</v>
      </c>
      <c r="S120" s="54">
        <f t="shared" si="8"/>
        <v>0.51807228915662651</v>
      </c>
      <c r="T120" s="8">
        <v>76</v>
      </c>
      <c r="U120" s="8">
        <v>90</v>
      </c>
      <c r="V120" s="8">
        <v>166</v>
      </c>
      <c r="W120" s="8">
        <v>86</v>
      </c>
      <c r="X120" s="54">
        <f t="shared" si="9"/>
        <v>0.51807228915662651</v>
      </c>
      <c r="Y120" s="8"/>
      <c r="Z120" s="8"/>
      <c r="AA120" s="8">
        <v>150</v>
      </c>
      <c r="AB120" s="8">
        <v>75</v>
      </c>
      <c r="AC120" s="54">
        <f t="shared" si="10"/>
        <v>0.5</v>
      </c>
      <c r="AD120" s="8">
        <v>316</v>
      </c>
      <c r="AE120" s="8">
        <v>161</v>
      </c>
      <c r="AF120" s="54">
        <f t="shared" si="11"/>
        <v>0.509493670886076</v>
      </c>
    </row>
    <row r="121" spans="1:32" s="1" customFormat="1" ht="15" customHeight="1" x14ac:dyDescent="0.55000000000000004">
      <c r="A121" s="16">
        <v>81</v>
      </c>
      <c r="B121" s="17" t="s">
        <v>146</v>
      </c>
      <c r="C121" s="18">
        <v>9530</v>
      </c>
      <c r="D121" s="17" t="s">
        <v>147</v>
      </c>
      <c r="E121" s="8">
        <v>0</v>
      </c>
      <c r="F121" s="8">
        <v>0</v>
      </c>
      <c r="G121" s="8">
        <v>0</v>
      </c>
      <c r="H121" s="8">
        <v>0</v>
      </c>
      <c r="I121" s="54" t="str">
        <f t="shared" si="6"/>
        <v>N/A</v>
      </c>
      <c r="J121" s="8">
        <v>0</v>
      </c>
      <c r="K121" s="8">
        <v>0</v>
      </c>
      <c r="L121" s="8">
        <v>0</v>
      </c>
      <c r="M121" s="8">
        <v>0</v>
      </c>
      <c r="N121" s="54" t="str">
        <f t="shared" si="7"/>
        <v>N/A</v>
      </c>
      <c r="O121" s="8">
        <v>133</v>
      </c>
      <c r="P121" s="8">
        <v>111</v>
      </c>
      <c r="Q121" s="8">
        <v>244</v>
      </c>
      <c r="R121" s="8">
        <v>212</v>
      </c>
      <c r="S121" s="54">
        <f t="shared" si="8"/>
        <v>0.86885245901639341</v>
      </c>
      <c r="T121" s="8">
        <v>133</v>
      </c>
      <c r="U121" s="8">
        <v>111</v>
      </c>
      <c r="V121" s="8">
        <v>244</v>
      </c>
      <c r="W121" s="8">
        <v>212</v>
      </c>
      <c r="X121" s="54">
        <f t="shared" si="9"/>
        <v>0.86885245901639341</v>
      </c>
      <c r="Y121" s="8"/>
      <c r="Z121" s="8"/>
      <c r="AA121" s="8">
        <v>90</v>
      </c>
      <c r="AB121" s="8">
        <v>0</v>
      </c>
      <c r="AC121" s="54">
        <f t="shared" si="10"/>
        <v>0</v>
      </c>
      <c r="AD121" s="8">
        <v>334</v>
      </c>
      <c r="AE121" s="8">
        <v>212</v>
      </c>
      <c r="AF121" s="54">
        <f t="shared" si="11"/>
        <v>0.6347305389221557</v>
      </c>
    </row>
    <row r="122" spans="1:32" s="1" customFormat="1" ht="15" customHeight="1" x14ac:dyDescent="0.55000000000000004">
      <c r="A122" s="16">
        <v>85</v>
      </c>
      <c r="B122" s="17" t="s">
        <v>148</v>
      </c>
      <c r="C122" s="18">
        <v>9519</v>
      </c>
      <c r="D122" s="17" t="s">
        <v>149</v>
      </c>
      <c r="E122" s="8">
        <v>0</v>
      </c>
      <c r="F122" s="8">
        <v>0</v>
      </c>
      <c r="G122" s="8">
        <v>0</v>
      </c>
      <c r="H122" s="8">
        <v>0</v>
      </c>
      <c r="I122" s="54" t="str">
        <f t="shared" si="6"/>
        <v>N/A</v>
      </c>
      <c r="J122" s="8">
        <v>0</v>
      </c>
      <c r="K122" s="8">
        <v>21</v>
      </c>
      <c r="L122" s="8">
        <v>21</v>
      </c>
      <c r="M122" s="8">
        <v>37</v>
      </c>
      <c r="N122" s="54">
        <f t="shared" si="7"/>
        <v>1.7619047619047619</v>
      </c>
      <c r="O122" s="8">
        <v>156</v>
      </c>
      <c r="P122" s="8">
        <v>250</v>
      </c>
      <c r="Q122" s="8">
        <v>406</v>
      </c>
      <c r="R122" s="8">
        <v>331</v>
      </c>
      <c r="S122" s="54">
        <f t="shared" si="8"/>
        <v>0.81527093596059108</v>
      </c>
      <c r="T122" s="8">
        <v>156</v>
      </c>
      <c r="U122" s="8">
        <v>271</v>
      </c>
      <c r="V122" s="8">
        <v>427</v>
      </c>
      <c r="W122" s="8">
        <v>368</v>
      </c>
      <c r="X122" s="54">
        <f t="shared" si="9"/>
        <v>0.86182669789227162</v>
      </c>
      <c r="Y122" s="8"/>
      <c r="Z122" s="8"/>
      <c r="AA122" s="8">
        <v>300</v>
      </c>
      <c r="AB122" s="8">
        <v>53</v>
      </c>
      <c r="AC122" s="54">
        <f t="shared" si="10"/>
        <v>0.17666666666666667</v>
      </c>
      <c r="AD122" s="8">
        <v>727</v>
      </c>
      <c r="AE122" s="8">
        <v>421</v>
      </c>
      <c r="AF122" s="54">
        <f t="shared" si="11"/>
        <v>0.57909215955983495</v>
      </c>
    </row>
    <row r="123" spans="1:32" s="1" customFormat="1" ht="15" customHeight="1" x14ac:dyDescent="0.55000000000000004">
      <c r="A123" s="16">
        <v>86</v>
      </c>
      <c r="B123" s="17" t="s">
        <v>150</v>
      </c>
      <c r="C123" s="18">
        <v>9518</v>
      </c>
      <c r="D123" s="17" t="s">
        <v>151</v>
      </c>
      <c r="E123" s="8">
        <v>69</v>
      </c>
      <c r="F123" s="8">
        <v>75</v>
      </c>
      <c r="G123" s="8">
        <v>144</v>
      </c>
      <c r="H123" s="8">
        <v>91</v>
      </c>
      <c r="I123" s="54">
        <f t="shared" si="6"/>
        <v>0.63194444444444442</v>
      </c>
      <c r="J123" s="8">
        <v>0</v>
      </c>
      <c r="K123" s="8">
        <v>0</v>
      </c>
      <c r="L123" s="8">
        <v>0</v>
      </c>
      <c r="M123" s="8">
        <v>0</v>
      </c>
      <c r="N123" s="54" t="str">
        <f t="shared" si="7"/>
        <v>N/A</v>
      </c>
      <c r="O123" s="8">
        <v>252</v>
      </c>
      <c r="P123" s="8">
        <v>525</v>
      </c>
      <c r="Q123" s="8">
        <v>777</v>
      </c>
      <c r="R123" s="8">
        <v>502</v>
      </c>
      <c r="S123" s="54">
        <f t="shared" si="8"/>
        <v>0.64607464607464604</v>
      </c>
      <c r="T123" s="8">
        <v>321</v>
      </c>
      <c r="U123" s="8">
        <v>600</v>
      </c>
      <c r="V123" s="8">
        <v>921</v>
      </c>
      <c r="W123" s="8">
        <v>593</v>
      </c>
      <c r="X123" s="54">
        <f t="shared" si="9"/>
        <v>0.64386536373507053</v>
      </c>
      <c r="Y123" s="8"/>
      <c r="Z123" s="8"/>
      <c r="AA123" s="8">
        <v>150</v>
      </c>
      <c r="AB123" s="8">
        <v>0</v>
      </c>
      <c r="AC123" s="54">
        <f t="shared" si="10"/>
        <v>0</v>
      </c>
      <c r="AD123" s="8">
        <v>1071</v>
      </c>
      <c r="AE123" s="8">
        <v>593</v>
      </c>
      <c r="AF123" s="54">
        <f t="shared" si="11"/>
        <v>0.55368814192343607</v>
      </c>
    </row>
    <row r="124" spans="1:32" s="1" customFormat="1" ht="15" customHeight="1" x14ac:dyDescent="0.55000000000000004">
      <c r="A124" s="16">
        <v>88</v>
      </c>
      <c r="B124" s="17" t="s">
        <v>152</v>
      </c>
      <c r="C124" s="18">
        <v>9539</v>
      </c>
      <c r="D124" s="17" t="s">
        <v>153</v>
      </c>
      <c r="E124" s="8">
        <v>0</v>
      </c>
      <c r="F124" s="8">
        <v>0</v>
      </c>
      <c r="G124" s="8">
        <v>0</v>
      </c>
      <c r="H124" s="8">
        <v>0</v>
      </c>
      <c r="I124" s="54" t="str">
        <f t="shared" si="6"/>
        <v>N/A</v>
      </c>
      <c r="J124" s="8">
        <v>0</v>
      </c>
      <c r="K124" s="8">
        <v>45</v>
      </c>
      <c r="L124" s="8">
        <v>45</v>
      </c>
      <c r="M124" s="8">
        <v>21</v>
      </c>
      <c r="N124" s="54">
        <f t="shared" si="7"/>
        <v>0.46666666666666667</v>
      </c>
      <c r="O124" s="8">
        <v>23</v>
      </c>
      <c r="P124" s="8">
        <v>0</v>
      </c>
      <c r="Q124" s="8">
        <v>23</v>
      </c>
      <c r="R124" s="8">
        <v>23</v>
      </c>
      <c r="S124" s="54">
        <f t="shared" si="8"/>
        <v>1</v>
      </c>
      <c r="T124" s="8">
        <v>23</v>
      </c>
      <c r="U124" s="8">
        <v>45</v>
      </c>
      <c r="V124" s="8">
        <v>68</v>
      </c>
      <c r="W124" s="8">
        <v>44</v>
      </c>
      <c r="X124" s="54">
        <f t="shared" si="9"/>
        <v>0.6470588235294118</v>
      </c>
      <c r="Y124" s="8"/>
      <c r="Z124" s="8"/>
      <c r="AA124" s="8">
        <v>90</v>
      </c>
      <c r="AB124" s="8">
        <v>30</v>
      </c>
      <c r="AC124" s="54">
        <f t="shared" si="10"/>
        <v>0.33333333333333331</v>
      </c>
      <c r="AD124" s="8">
        <v>158</v>
      </c>
      <c r="AE124" s="8">
        <v>74</v>
      </c>
      <c r="AF124" s="54">
        <f t="shared" si="11"/>
        <v>0.46835443037974683</v>
      </c>
    </row>
    <row r="125" spans="1:32" s="1" customFormat="1" ht="15" customHeight="1" x14ac:dyDescent="0.55000000000000004">
      <c r="A125" s="16">
        <v>91</v>
      </c>
      <c r="B125" s="17" t="s">
        <v>154</v>
      </c>
      <c r="C125" s="18">
        <v>9517</v>
      </c>
      <c r="D125" s="17" t="s">
        <v>155</v>
      </c>
      <c r="E125" s="8">
        <v>0</v>
      </c>
      <c r="F125" s="8">
        <v>0</v>
      </c>
      <c r="G125" s="8">
        <v>0</v>
      </c>
      <c r="H125" s="8">
        <v>0</v>
      </c>
      <c r="I125" s="54" t="str">
        <f t="shared" si="6"/>
        <v>N/A</v>
      </c>
      <c r="J125" s="8">
        <v>33</v>
      </c>
      <c r="K125" s="8">
        <v>24</v>
      </c>
      <c r="L125" s="8">
        <v>57</v>
      </c>
      <c r="M125" s="8">
        <v>33</v>
      </c>
      <c r="N125" s="54">
        <f t="shared" si="7"/>
        <v>0.57894736842105265</v>
      </c>
      <c r="O125" s="8">
        <v>23</v>
      </c>
      <c r="P125" s="8">
        <v>0</v>
      </c>
      <c r="Q125" s="8">
        <v>23</v>
      </c>
      <c r="R125" s="8">
        <v>23</v>
      </c>
      <c r="S125" s="54">
        <f t="shared" si="8"/>
        <v>1</v>
      </c>
      <c r="T125" s="8">
        <v>56</v>
      </c>
      <c r="U125" s="8">
        <v>24</v>
      </c>
      <c r="V125" s="8">
        <v>80</v>
      </c>
      <c r="W125" s="8">
        <v>56</v>
      </c>
      <c r="X125" s="54">
        <f t="shared" si="9"/>
        <v>0.7</v>
      </c>
      <c r="Y125" s="8"/>
      <c r="Z125" s="8"/>
      <c r="AA125" s="8">
        <v>150</v>
      </c>
      <c r="AB125" s="8">
        <v>0</v>
      </c>
      <c r="AC125" s="54">
        <f t="shared" si="10"/>
        <v>0</v>
      </c>
      <c r="AD125" s="8">
        <v>230</v>
      </c>
      <c r="AE125" s="8">
        <v>56</v>
      </c>
      <c r="AF125" s="54">
        <f t="shared" si="11"/>
        <v>0.24347826086956523</v>
      </c>
    </row>
    <row r="126" spans="1:32" s="1" customFormat="1" ht="15" customHeight="1" x14ac:dyDescent="0.55000000000000004">
      <c r="A126" s="16">
        <v>94</v>
      </c>
      <c r="B126" s="17" t="s">
        <v>156</v>
      </c>
      <c r="C126" s="18">
        <v>9547</v>
      </c>
      <c r="D126" s="17" t="s">
        <v>157</v>
      </c>
      <c r="E126" s="8">
        <v>0</v>
      </c>
      <c r="F126" s="8">
        <v>0</v>
      </c>
      <c r="G126" s="8">
        <v>0</v>
      </c>
      <c r="H126" s="8">
        <v>0</v>
      </c>
      <c r="I126" s="54" t="str">
        <f t="shared" si="6"/>
        <v>N/A</v>
      </c>
      <c r="J126" s="8">
        <v>68</v>
      </c>
      <c r="K126" s="8">
        <v>37</v>
      </c>
      <c r="L126" s="8">
        <v>105</v>
      </c>
      <c r="M126" s="8">
        <v>18</v>
      </c>
      <c r="N126" s="54">
        <f t="shared" si="7"/>
        <v>0.17142857142857143</v>
      </c>
      <c r="O126" s="8">
        <v>0</v>
      </c>
      <c r="P126" s="8">
        <v>0</v>
      </c>
      <c r="Q126" s="8">
        <v>0</v>
      </c>
      <c r="R126" s="8">
        <v>0</v>
      </c>
      <c r="S126" s="54" t="str">
        <f t="shared" si="8"/>
        <v>N/A</v>
      </c>
      <c r="T126" s="8">
        <v>68</v>
      </c>
      <c r="U126" s="8">
        <v>37</v>
      </c>
      <c r="V126" s="8">
        <v>105</v>
      </c>
      <c r="W126" s="8">
        <v>18</v>
      </c>
      <c r="X126" s="54">
        <f t="shared" si="9"/>
        <v>0.17142857142857143</v>
      </c>
      <c r="Y126" s="8"/>
      <c r="Z126" s="8"/>
      <c r="AA126" s="8">
        <v>150</v>
      </c>
      <c r="AB126" s="8">
        <v>0</v>
      </c>
      <c r="AC126" s="54">
        <f t="shared" si="10"/>
        <v>0</v>
      </c>
      <c r="AD126" s="8">
        <v>255</v>
      </c>
      <c r="AE126" s="8">
        <v>18</v>
      </c>
      <c r="AF126" s="54">
        <f t="shared" si="11"/>
        <v>7.0588235294117646E-2</v>
      </c>
    </row>
    <row r="127" spans="1:32" s="1" customFormat="1" ht="15" customHeight="1" x14ac:dyDescent="0.55000000000000004">
      <c r="A127" s="16">
        <v>95</v>
      </c>
      <c r="B127" s="17" t="s">
        <v>158</v>
      </c>
      <c r="C127" s="18">
        <v>9533</v>
      </c>
      <c r="D127" s="17" t="s">
        <v>159</v>
      </c>
      <c r="E127" s="8">
        <v>68</v>
      </c>
      <c r="F127" s="8">
        <v>100</v>
      </c>
      <c r="G127" s="8">
        <v>168</v>
      </c>
      <c r="H127" s="8">
        <v>97</v>
      </c>
      <c r="I127" s="54">
        <f t="shared" si="6"/>
        <v>0.57738095238095233</v>
      </c>
      <c r="J127" s="8">
        <v>51</v>
      </c>
      <c r="K127" s="8">
        <v>0</v>
      </c>
      <c r="L127" s="8">
        <v>51</v>
      </c>
      <c r="M127" s="8">
        <v>51</v>
      </c>
      <c r="N127" s="54">
        <f t="shared" si="7"/>
        <v>1</v>
      </c>
      <c r="O127" s="8">
        <v>26</v>
      </c>
      <c r="P127" s="8">
        <v>25</v>
      </c>
      <c r="Q127" s="8">
        <v>51</v>
      </c>
      <c r="R127" s="8">
        <v>48</v>
      </c>
      <c r="S127" s="54">
        <f t="shared" si="8"/>
        <v>0.94117647058823528</v>
      </c>
      <c r="T127" s="8">
        <v>145</v>
      </c>
      <c r="U127" s="8">
        <v>125</v>
      </c>
      <c r="V127" s="8">
        <v>270</v>
      </c>
      <c r="W127" s="8">
        <v>196</v>
      </c>
      <c r="X127" s="54">
        <f t="shared" si="9"/>
        <v>0.72592592592592597</v>
      </c>
      <c r="Y127" s="8"/>
      <c r="Z127" s="8"/>
      <c r="AA127" s="8">
        <v>150</v>
      </c>
      <c r="AB127" s="8">
        <v>50</v>
      </c>
      <c r="AC127" s="54">
        <f t="shared" si="10"/>
        <v>0.33333333333333331</v>
      </c>
      <c r="AD127" s="8">
        <v>420</v>
      </c>
      <c r="AE127" s="8">
        <v>246</v>
      </c>
      <c r="AF127" s="54">
        <f t="shared" si="11"/>
        <v>0.58571428571428574</v>
      </c>
    </row>
    <row r="128" spans="1:32" s="1" customFormat="1" ht="15" customHeight="1" x14ac:dyDescent="0.55000000000000004">
      <c r="A128" s="16">
        <v>97</v>
      </c>
      <c r="B128" s="17" t="s">
        <v>160</v>
      </c>
      <c r="C128" s="18">
        <v>9548</v>
      </c>
      <c r="D128" s="17" t="s">
        <v>161</v>
      </c>
      <c r="E128" s="8">
        <v>0</v>
      </c>
      <c r="F128" s="8">
        <v>0</v>
      </c>
      <c r="G128" s="8">
        <v>0</v>
      </c>
      <c r="H128" s="8">
        <v>0</v>
      </c>
      <c r="I128" s="54" t="str">
        <f t="shared" si="6"/>
        <v>N/A</v>
      </c>
      <c r="J128" s="8">
        <v>0</v>
      </c>
      <c r="K128" s="8">
        <v>0</v>
      </c>
      <c r="L128" s="8">
        <v>0</v>
      </c>
      <c r="M128" s="8">
        <v>0</v>
      </c>
      <c r="N128" s="54" t="str">
        <f t="shared" si="7"/>
        <v>N/A</v>
      </c>
      <c r="O128" s="8">
        <v>0</v>
      </c>
      <c r="P128" s="8">
        <v>50</v>
      </c>
      <c r="Q128" s="8">
        <v>50</v>
      </c>
      <c r="R128" s="8">
        <v>0</v>
      </c>
      <c r="S128" s="54">
        <f t="shared" si="8"/>
        <v>0</v>
      </c>
      <c r="T128" s="8">
        <v>0</v>
      </c>
      <c r="U128" s="8">
        <v>50</v>
      </c>
      <c r="V128" s="8">
        <v>50</v>
      </c>
      <c r="W128" s="8">
        <v>0</v>
      </c>
      <c r="X128" s="54">
        <f t="shared" si="9"/>
        <v>0</v>
      </c>
      <c r="Y128" s="8"/>
      <c r="Z128" s="8"/>
      <c r="AA128" s="8">
        <v>90</v>
      </c>
      <c r="AB128" s="8">
        <v>0</v>
      </c>
      <c r="AC128" s="54">
        <f t="shared" si="10"/>
        <v>0</v>
      </c>
      <c r="AD128" s="8">
        <v>140</v>
      </c>
      <c r="AE128" s="8">
        <v>0</v>
      </c>
      <c r="AF128" s="54">
        <f t="shared" si="11"/>
        <v>0</v>
      </c>
    </row>
    <row r="129" spans="1:32" s="1" customFormat="1" ht="15" customHeight="1" thickBot="1" x14ac:dyDescent="0.6">
      <c r="A129" s="16">
        <v>99</v>
      </c>
      <c r="B129" s="17" t="s">
        <v>162</v>
      </c>
      <c r="C129" s="18">
        <v>9531</v>
      </c>
      <c r="D129" s="17" t="s">
        <v>163</v>
      </c>
      <c r="E129" s="8">
        <v>0</v>
      </c>
      <c r="F129" s="8">
        <v>0</v>
      </c>
      <c r="G129" s="8">
        <v>0</v>
      </c>
      <c r="H129" s="8">
        <v>0</v>
      </c>
      <c r="I129" s="109" t="str">
        <f t="shared" si="6"/>
        <v>N/A</v>
      </c>
      <c r="J129" s="8">
        <v>0</v>
      </c>
      <c r="K129" s="8">
        <v>0</v>
      </c>
      <c r="L129" s="8">
        <v>0</v>
      </c>
      <c r="M129" s="8">
        <v>0</v>
      </c>
      <c r="N129" s="54" t="str">
        <f t="shared" si="7"/>
        <v>N/A</v>
      </c>
      <c r="O129" s="8">
        <v>45</v>
      </c>
      <c r="P129" s="8">
        <v>25</v>
      </c>
      <c r="Q129" s="8">
        <v>70</v>
      </c>
      <c r="R129" s="8">
        <v>45</v>
      </c>
      <c r="S129" s="54">
        <f t="shared" si="8"/>
        <v>0.6428571428571429</v>
      </c>
      <c r="T129" s="8">
        <v>45</v>
      </c>
      <c r="U129" s="8">
        <v>25</v>
      </c>
      <c r="V129" s="8">
        <v>70</v>
      </c>
      <c r="W129" s="8">
        <v>45</v>
      </c>
      <c r="X129" s="54">
        <f t="shared" si="9"/>
        <v>0.6428571428571429</v>
      </c>
      <c r="Y129" s="8"/>
      <c r="Z129" s="8"/>
      <c r="AA129" s="8">
        <v>90</v>
      </c>
      <c r="AB129" s="8">
        <v>0</v>
      </c>
      <c r="AC129" s="54">
        <f t="shared" si="10"/>
        <v>0</v>
      </c>
      <c r="AD129" s="8">
        <v>160</v>
      </c>
      <c r="AE129" s="8">
        <v>45</v>
      </c>
      <c r="AF129" s="54">
        <f t="shared" si="11"/>
        <v>0.28125</v>
      </c>
    </row>
    <row r="130" spans="1:32" s="10" customFormat="1" ht="20.25" customHeight="1" thickBot="1" x14ac:dyDescent="0.6">
      <c r="A130" s="655" t="s">
        <v>282</v>
      </c>
      <c r="B130" s="662"/>
      <c r="C130" s="52"/>
      <c r="D130" s="52"/>
      <c r="E130" s="39">
        <v>6644</v>
      </c>
      <c r="F130" s="39">
        <v>5587</v>
      </c>
      <c r="G130" s="39">
        <v>12231</v>
      </c>
      <c r="H130" s="107">
        <f>SUM(H12:H129)</f>
        <v>7822</v>
      </c>
      <c r="I130" s="110">
        <f t="shared" si="6"/>
        <v>0.63952252473223781</v>
      </c>
      <c r="J130" s="108">
        <v>837</v>
      </c>
      <c r="K130" s="39">
        <v>1688</v>
      </c>
      <c r="L130" s="39">
        <v>2525</v>
      </c>
      <c r="M130" s="107">
        <f>SUM(M12:M129)</f>
        <v>1234</v>
      </c>
      <c r="N130" s="110">
        <f t="shared" si="7"/>
        <v>0.4887128712871287</v>
      </c>
      <c r="O130" s="39">
        <v>15076</v>
      </c>
      <c r="P130" s="39">
        <v>16133</v>
      </c>
      <c r="Q130" s="39">
        <v>31209</v>
      </c>
      <c r="R130" s="107">
        <f>SUM(R12:R129)</f>
        <v>20077</v>
      </c>
      <c r="S130" s="110">
        <f t="shared" si="8"/>
        <v>0.64330802012240063</v>
      </c>
      <c r="T130" s="39">
        <v>22557</v>
      </c>
      <c r="U130" s="39">
        <v>23408</v>
      </c>
      <c r="V130" s="39">
        <v>45965</v>
      </c>
      <c r="W130" s="107">
        <f>SUM(W12:W129)</f>
        <v>29133</v>
      </c>
      <c r="X130" s="110">
        <f t="shared" si="9"/>
        <v>0.63380833242684653</v>
      </c>
      <c r="Y130" s="39">
        <v>0</v>
      </c>
      <c r="Z130" s="39">
        <v>0</v>
      </c>
      <c r="AA130" s="39">
        <v>16830</v>
      </c>
      <c r="AB130" s="107">
        <f>SUM(AB12:AB129)</f>
        <v>1041</v>
      </c>
      <c r="AC130" s="110">
        <f t="shared" si="10"/>
        <v>6.1853832442067734E-2</v>
      </c>
      <c r="AD130" s="39">
        <v>62795</v>
      </c>
      <c r="AE130" s="107">
        <f>SUM(AE12:AE129)</f>
        <v>30174</v>
      </c>
      <c r="AF130" s="110">
        <f t="shared" si="11"/>
        <v>0.4805159646468668</v>
      </c>
    </row>
    <row r="131" spans="1:32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</row>
    <row r="132" spans="1:32" x14ac:dyDescent="0.55000000000000004">
      <c r="Y132" s="12"/>
      <c r="Z132" s="12"/>
    </row>
    <row r="133" spans="1:32" x14ac:dyDescent="0.55000000000000004">
      <c r="A133" t="s">
        <v>317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</row>
    <row r="134" spans="1:32" x14ac:dyDescent="0.55000000000000004">
      <c r="AD134" s="12"/>
    </row>
    <row r="135" spans="1:32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2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8" spans="1:32" x14ac:dyDescent="0.55000000000000004">
      <c r="E138" s="12"/>
      <c r="F138" s="12"/>
      <c r="G138" s="12"/>
      <c r="H138" s="12"/>
      <c r="I138" s="12"/>
    </row>
    <row r="140" spans="1:32" x14ac:dyDescent="0.55000000000000004">
      <c r="E140" s="12"/>
      <c r="F140" s="12"/>
      <c r="G140" s="12"/>
      <c r="H140" s="12"/>
      <c r="I140" s="12"/>
      <c r="T140" s="12"/>
      <c r="U140" s="12"/>
      <c r="V140" s="12"/>
      <c r="W140" s="12"/>
      <c r="X140" s="12"/>
    </row>
    <row r="141" spans="1:32" x14ac:dyDescent="0.55000000000000004">
      <c r="E141" s="12"/>
      <c r="F141" s="12"/>
      <c r="G141" s="12"/>
      <c r="H141" s="12"/>
      <c r="I141" s="12"/>
    </row>
    <row r="142" spans="1:32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5"/>
      <c r="U142" s="15"/>
      <c r="V142" s="15"/>
      <c r="W142" s="15"/>
      <c r="X142" s="15"/>
      <c r="Y142" s="12"/>
      <c r="Z142" s="12"/>
      <c r="AA142" s="12"/>
      <c r="AB142" s="12"/>
      <c r="AC142" s="12"/>
      <c r="AD142" s="12"/>
    </row>
    <row r="144" spans="1:32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</row>
  </sheetData>
  <sheetProtection algorithmName="SHA-512" hashValue="Qq9xFYP/jcIGZr5Dat9nXhoxwO3EGf8Z1hLwP5MvM2ZSs/2aOC7D+Pnt6KwulvVMASD5NLGpgUyrStsHQWLM2A==" saltValue="nKgxmWxDZRGSrSTXpTsZCQ==" spinCount="100000" sheet="1" objects="1" scenarios="1"/>
  <mergeCells count="13">
    <mergeCell ref="A130:B130"/>
    <mergeCell ref="AD9:AD10"/>
    <mergeCell ref="A9:A11"/>
    <mergeCell ref="B9:B11"/>
    <mergeCell ref="C9:C11"/>
    <mergeCell ref="D9:D11"/>
    <mergeCell ref="E9:I9"/>
    <mergeCell ref="E10:I10"/>
    <mergeCell ref="J10:N10"/>
    <mergeCell ref="J9:S9"/>
    <mergeCell ref="O10:S10"/>
    <mergeCell ref="T9:X10"/>
    <mergeCell ref="Y9:AC10"/>
  </mergeCells>
  <conditionalFormatting sqref="E144:AD144">
    <cfRule type="cellIs" dxfId="3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6E770-57A7-40A1-BC9A-8F8611EE5000}">
  <sheetPr codeName="Hoja15">
    <tabColor rgb="FFFFFF00"/>
  </sheetPr>
  <dimension ref="A1:W144"/>
  <sheetViews>
    <sheetView zoomScale="70" zoomScaleNormal="70" workbookViewId="0">
      <pane xSplit="4" ySplit="11" topLeftCell="E15" activePane="bottomRight" state="frozen"/>
      <selection pane="topRight"/>
      <selection pane="bottomLeft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23" width="20.68359375" customWidth="1"/>
  </cols>
  <sheetData>
    <row r="1" spans="1:23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51"/>
      <c r="U1" s="51"/>
      <c r="V1" s="51"/>
      <c r="W1" s="51"/>
    </row>
    <row r="2" spans="1:23" ht="15.75" customHeight="1" x14ac:dyDescent="0.55000000000000004">
      <c r="B2" s="3" t="s">
        <v>0</v>
      </c>
    </row>
    <row r="3" spans="1:23" ht="15.75" customHeight="1" x14ac:dyDescent="0.55000000000000004">
      <c r="B3" s="3" t="s">
        <v>1</v>
      </c>
    </row>
    <row r="4" spans="1:23" ht="15.75" customHeight="1" x14ac:dyDescent="0.55000000000000004">
      <c r="B4" s="5" t="s">
        <v>2</v>
      </c>
    </row>
    <row r="5" spans="1:23" ht="15.75" customHeight="1" x14ac:dyDescent="0.55000000000000004">
      <c r="A5" s="1"/>
      <c r="B5" s="5" t="s">
        <v>327</v>
      </c>
      <c r="E5" s="2"/>
      <c r="F5" s="2"/>
      <c r="G5" s="2"/>
      <c r="H5" s="2"/>
    </row>
    <row r="6" spans="1:23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4"/>
      <c r="U6" s="4"/>
      <c r="V6" s="4"/>
      <c r="W6" s="4"/>
    </row>
    <row r="7" spans="1:23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4"/>
      <c r="U7" s="4"/>
      <c r="V7" s="4"/>
      <c r="W7" s="4"/>
    </row>
    <row r="8" spans="1:23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4"/>
      <c r="U8" s="4"/>
      <c r="V8" s="4"/>
      <c r="W8" s="4"/>
    </row>
    <row r="9" spans="1:23" ht="75" customHeight="1" x14ac:dyDescent="0.55000000000000004">
      <c r="A9" s="580" t="s">
        <v>165</v>
      </c>
      <c r="B9" s="580" t="s">
        <v>166</v>
      </c>
      <c r="C9" s="580" t="s">
        <v>5</v>
      </c>
      <c r="D9" s="580" t="s">
        <v>6</v>
      </c>
      <c r="E9" s="588" t="s">
        <v>7</v>
      </c>
      <c r="F9" s="589"/>
      <c r="G9" s="590"/>
      <c r="H9" s="559" t="s">
        <v>8</v>
      </c>
      <c r="I9" s="560"/>
      <c r="J9" s="560"/>
      <c r="K9" s="560"/>
      <c r="L9" s="560"/>
      <c r="M9" s="560"/>
      <c r="N9" s="560"/>
      <c r="O9" s="560"/>
      <c r="P9" s="560"/>
      <c r="Q9" s="663" t="s">
        <v>271</v>
      </c>
      <c r="R9" s="664"/>
      <c r="S9" s="665"/>
      <c r="T9" s="663" t="s">
        <v>272</v>
      </c>
      <c r="U9" s="664"/>
      <c r="V9" s="665"/>
      <c r="W9" s="601" t="s">
        <v>273</v>
      </c>
    </row>
    <row r="10" spans="1:23" ht="75" customHeight="1" x14ac:dyDescent="0.55000000000000004">
      <c r="A10" s="580"/>
      <c r="B10" s="580"/>
      <c r="C10" s="580"/>
      <c r="D10" s="580"/>
      <c r="E10" s="577" t="s">
        <v>274</v>
      </c>
      <c r="F10" s="578"/>
      <c r="G10" s="579"/>
      <c r="H10" s="577" t="s">
        <v>283</v>
      </c>
      <c r="I10" s="578"/>
      <c r="J10" s="579"/>
      <c r="K10" s="577" t="s">
        <v>275</v>
      </c>
      <c r="L10" s="578"/>
      <c r="M10" s="579"/>
      <c r="N10" s="633" t="s">
        <v>276</v>
      </c>
      <c r="O10" s="633"/>
      <c r="P10" s="633"/>
      <c r="Q10" s="559"/>
      <c r="R10" s="560"/>
      <c r="S10" s="561"/>
      <c r="T10" s="559"/>
      <c r="U10" s="560"/>
      <c r="V10" s="561"/>
      <c r="W10" s="657"/>
    </row>
    <row r="11" spans="1:23" ht="75" customHeight="1" x14ac:dyDescent="0.55000000000000004">
      <c r="A11" s="580"/>
      <c r="B11" s="580"/>
      <c r="C11" s="580"/>
      <c r="D11" s="580"/>
      <c r="E11" s="40" t="s">
        <v>277</v>
      </c>
      <c r="F11" s="40" t="s">
        <v>278</v>
      </c>
      <c r="G11" s="67" t="s">
        <v>284</v>
      </c>
      <c r="H11" s="40" t="s">
        <v>277</v>
      </c>
      <c r="I11" s="40" t="s">
        <v>278</v>
      </c>
      <c r="J11" s="40" t="s">
        <v>284</v>
      </c>
      <c r="K11" s="40" t="s">
        <v>277</v>
      </c>
      <c r="L11" s="40" t="s">
        <v>278</v>
      </c>
      <c r="M11" s="40" t="s">
        <v>284</v>
      </c>
      <c r="N11" s="40" t="s">
        <v>277</v>
      </c>
      <c r="O11" s="40" t="s">
        <v>278</v>
      </c>
      <c r="P11" s="40" t="s">
        <v>284</v>
      </c>
      <c r="Q11" s="40" t="s">
        <v>277</v>
      </c>
      <c r="R11" s="40" t="s">
        <v>278</v>
      </c>
      <c r="S11" s="40" t="s">
        <v>284</v>
      </c>
      <c r="T11" s="40" t="s">
        <v>280</v>
      </c>
      <c r="U11" s="40" t="s">
        <v>281</v>
      </c>
      <c r="V11" s="40" t="s">
        <v>284</v>
      </c>
      <c r="W11" s="40" t="s">
        <v>284</v>
      </c>
    </row>
    <row r="12" spans="1:23" s="1" customFormat="1" ht="15" customHeight="1" x14ac:dyDescent="0.55000000000000004">
      <c r="A12" s="16">
        <v>5</v>
      </c>
      <c r="B12" s="17" t="s">
        <v>21</v>
      </c>
      <c r="C12" s="18">
        <v>9101</v>
      </c>
      <c r="D12" s="17" t="s">
        <v>22</v>
      </c>
      <c r="E12" s="8"/>
      <c r="F12" s="8">
        <v>0</v>
      </c>
      <c r="G12" s="8">
        <v>0</v>
      </c>
      <c r="H12" s="8"/>
      <c r="I12" s="8"/>
      <c r="J12" s="8"/>
      <c r="K12" s="8"/>
      <c r="L12" s="8">
        <v>0</v>
      </c>
      <c r="M12" s="8">
        <v>0</v>
      </c>
      <c r="N12" s="8"/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/>
      <c r="U12" s="8"/>
      <c r="V12" s="8"/>
      <c r="W12" s="8">
        <v>0</v>
      </c>
    </row>
    <row r="13" spans="1:23" s="1" customFormat="1" ht="15" customHeight="1" x14ac:dyDescent="0.55000000000000004">
      <c r="A13" s="16">
        <v>5</v>
      </c>
      <c r="B13" s="17" t="s">
        <v>21</v>
      </c>
      <c r="C13" s="18">
        <v>9127</v>
      </c>
      <c r="D13" s="17" t="s">
        <v>23</v>
      </c>
      <c r="E13" s="8"/>
      <c r="F13" s="8">
        <v>0</v>
      </c>
      <c r="G13" s="8">
        <v>0</v>
      </c>
      <c r="H13" s="8"/>
      <c r="I13" s="8"/>
      <c r="J13" s="8"/>
      <c r="K13" s="8"/>
      <c r="L13" s="8">
        <v>0</v>
      </c>
      <c r="M13" s="8">
        <v>0</v>
      </c>
      <c r="N13" s="8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/>
      <c r="U13" s="8"/>
      <c r="V13" s="8"/>
      <c r="W13" s="8">
        <v>0</v>
      </c>
    </row>
    <row r="14" spans="1:23" s="1" customFormat="1" ht="15" customHeight="1" x14ac:dyDescent="0.55000000000000004">
      <c r="A14" s="16">
        <v>5</v>
      </c>
      <c r="B14" s="17" t="s">
        <v>21</v>
      </c>
      <c r="C14" s="18">
        <v>9201</v>
      </c>
      <c r="D14" s="17" t="s">
        <v>24</v>
      </c>
      <c r="E14" s="8"/>
      <c r="F14" s="8">
        <v>0</v>
      </c>
      <c r="G14" s="8">
        <v>0</v>
      </c>
      <c r="H14" s="8"/>
      <c r="I14" s="8"/>
      <c r="J14" s="8"/>
      <c r="K14" s="8"/>
      <c r="L14" s="8">
        <v>0</v>
      </c>
      <c r="M14" s="8">
        <v>0</v>
      </c>
      <c r="N14" s="8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/>
      <c r="U14" s="8"/>
      <c r="V14" s="8"/>
      <c r="W14" s="8">
        <v>0</v>
      </c>
    </row>
    <row r="15" spans="1:23" s="1" customFormat="1" ht="15" customHeight="1" x14ac:dyDescent="0.55000000000000004">
      <c r="A15" s="16">
        <v>5</v>
      </c>
      <c r="B15" s="17" t="s">
        <v>21</v>
      </c>
      <c r="C15" s="18">
        <v>9202</v>
      </c>
      <c r="D15" s="17" t="s">
        <v>25</v>
      </c>
      <c r="E15" s="8"/>
      <c r="F15" s="8">
        <v>0</v>
      </c>
      <c r="G15" s="8">
        <v>0</v>
      </c>
      <c r="H15" s="8"/>
      <c r="I15" s="8"/>
      <c r="J15" s="8"/>
      <c r="K15" s="8"/>
      <c r="L15" s="8">
        <v>0</v>
      </c>
      <c r="M15" s="8">
        <v>0</v>
      </c>
      <c r="N15" s="8"/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/>
      <c r="U15" s="8"/>
      <c r="V15" s="8"/>
      <c r="W15" s="8">
        <v>0</v>
      </c>
    </row>
    <row r="16" spans="1:23" s="1" customFormat="1" ht="15" customHeight="1" x14ac:dyDescent="0.55000000000000004">
      <c r="A16" s="16">
        <v>5</v>
      </c>
      <c r="B16" s="17" t="s">
        <v>21</v>
      </c>
      <c r="C16" s="18">
        <v>9203</v>
      </c>
      <c r="D16" s="17" t="s">
        <v>26</v>
      </c>
      <c r="E16" s="8"/>
      <c r="F16" s="8">
        <v>0</v>
      </c>
      <c r="G16" s="8">
        <v>0</v>
      </c>
      <c r="H16" s="8"/>
      <c r="I16" s="8"/>
      <c r="J16" s="8"/>
      <c r="K16" s="8"/>
      <c r="L16" s="8">
        <v>0</v>
      </c>
      <c r="M16" s="8">
        <v>0</v>
      </c>
      <c r="N16" s="8"/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/>
      <c r="U16" s="8"/>
      <c r="V16" s="8"/>
      <c r="W16" s="8">
        <v>0</v>
      </c>
    </row>
    <row r="17" spans="1:23" s="1" customFormat="1" ht="15" customHeight="1" x14ac:dyDescent="0.55000000000000004">
      <c r="A17" s="16">
        <v>5</v>
      </c>
      <c r="B17" s="17" t="s">
        <v>21</v>
      </c>
      <c r="C17" s="18">
        <v>9204</v>
      </c>
      <c r="D17" s="17" t="s">
        <v>27</v>
      </c>
      <c r="E17" s="8"/>
      <c r="F17" s="8">
        <v>0</v>
      </c>
      <c r="G17" s="8">
        <v>0</v>
      </c>
      <c r="H17" s="8"/>
      <c r="I17" s="8"/>
      <c r="J17" s="8"/>
      <c r="K17" s="8"/>
      <c r="L17" s="8">
        <v>0</v>
      </c>
      <c r="M17" s="8">
        <v>0</v>
      </c>
      <c r="N17" s="8"/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/>
      <c r="U17" s="8"/>
      <c r="V17" s="8"/>
      <c r="W17" s="8">
        <v>0</v>
      </c>
    </row>
    <row r="18" spans="1:23" s="1" customFormat="1" ht="15" customHeight="1" x14ac:dyDescent="0.55000000000000004">
      <c r="A18" s="16">
        <v>5</v>
      </c>
      <c r="B18" s="17" t="s">
        <v>21</v>
      </c>
      <c r="C18" s="18">
        <v>9205</v>
      </c>
      <c r="D18" s="17" t="s">
        <v>28</v>
      </c>
      <c r="E18" s="8"/>
      <c r="F18" s="8">
        <v>0</v>
      </c>
      <c r="G18" s="8">
        <v>0</v>
      </c>
      <c r="H18" s="8"/>
      <c r="I18" s="8"/>
      <c r="J18" s="8"/>
      <c r="K18" s="8"/>
      <c r="L18" s="8">
        <v>0</v>
      </c>
      <c r="M18" s="8">
        <v>0</v>
      </c>
      <c r="N18" s="8"/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/>
      <c r="U18" s="8"/>
      <c r="V18" s="8"/>
      <c r="W18" s="8">
        <v>0</v>
      </c>
    </row>
    <row r="19" spans="1:23" s="1" customFormat="1" ht="15" customHeight="1" x14ac:dyDescent="0.55000000000000004">
      <c r="A19" s="16">
        <v>5</v>
      </c>
      <c r="B19" s="17" t="s">
        <v>21</v>
      </c>
      <c r="C19" s="18">
        <v>9206</v>
      </c>
      <c r="D19" s="17" t="s">
        <v>29</v>
      </c>
      <c r="E19" s="8"/>
      <c r="F19" s="8">
        <v>0</v>
      </c>
      <c r="G19" s="8">
        <v>0</v>
      </c>
      <c r="H19" s="8"/>
      <c r="I19" s="8"/>
      <c r="J19" s="8"/>
      <c r="K19" s="8"/>
      <c r="L19" s="8">
        <v>0</v>
      </c>
      <c r="M19" s="8">
        <v>0</v>
      </c>
      <c r="N19" s="8"/>
      <c r="O19" s="8">
        <v>60</v>
      </c>
      <c r="P19" s="8">
        <v>60</v>
      </c>
      <c r="Q19" s="8">
        <v>0</v>
      </c>
      <c r="R19" s="8">
        <v>60</v>
      </c>
      <c r="S19" s="8">
        <v>60</v>
      </c>
      <c r="T19" s="8"/>
      <c r="U19" s="8"/>
      <c r="V19" s="8"/>
      <c r="W19" s="8">
        <v>60</v>
      </c>
    </row>
    <row r="20" spans="1:23" s="1" customFormat="1" ht="15" customHeight="1" x14ac:dyDescent="0.55000000000000004">
      <c r="A20" s="16">
        <v>5</v>
      </c>
      <c r="B20" s="17" t="s">
        <v>21</v>
      </c>
      <c r="C20" s="18">
        <v>9301</v>
      </c>
      <c r="D20" s="17" t="s">
        <v>30</v>
      </c>
      <c r="E20" s="8"/>
      <c r="F20" s="8">
        <v>0</v>
      </c>
      <c r="G20" s="8">
        <v>0</v>
      </c>
      <c r="H20" s="8"/>
      <c r="I20" s="8"/>
      <c r="J20" s="8"/>
      <c r="K20" s="8"/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/>
      <c r="U20" s="8"/>
      <c r="V20" s="8"/>
      <c r="W20" s="8">
        <v>0</v>
      </c>
    </row>
    <row r="21" spans="1:23" s="1" customFormat="1" ht="15" customHeight="1" x14ac:dyDescent="0.55000000000000004">
      <c r="A21" s="16">
        <v>5</v>
      </c>
      <c r="B21" s="17" t="s">
        <v>21</v>
      </c>
      <c r="C21" s="18">
        <v>9401</v>
      </c>
      <c r="D21" s="17" t="s">
        <v>31</v>
      </c>
      <c r="E21" s="8"/>
      <c r="F21" s="8">
        <v>1380</v>
      </c>
      <c r="G21" s="8">
        <v>1380</v>
      </c>
      <c r="H21" s="8"/>
      <c r="I21" s="8"/>
      <c r="J21" s="8"/>
      <c r="K21" s="8"/>
      <c r="L21" s="8">
        <v>43</v>
      </c>
      <c r="M21" s="8">
        <v>43</v>
      </c>
      <c r="N21" s="8"/>
      <c r="O21" s="8">
        <v>802</v>
      </c>
      <c r="P21" s="8">
        <v>802</v>
      </c>
      <c r="Q21" s="8">
        <v>0</v>
      </c>
      <c r="R21" s="8">
        <v>2225</v>
      </c>
      <c r="S21" s="8">
        <v>2225</v>
      </c>
      <c r="T21" s="8"/>
      <c r="U21" s="8"/>
      <c r="V21" s="8"/>
      <c r="W21" s="8">
        <v>2225</v>
      </c>
    </row>
    <row r="22" spans="1:23" s="1" customFormat="1" ht="15" customHeight="1" x14ac:dyDescent="0.55000000000000004">
      <c r="A22" s="16">
        <v>5</v>
      </c>
      <c r="B22" s="17" t="s">
        <v>21</v>
      </c>
      <c r="C22" s="18">
        <v>9402</v>
      </c>
      <c r="D22" s="17" t="s">
        <v>32</v>
      </c>
      <c r="E22" s="8"/>
      <c r="F22" s="8">
        <v>0</v>
      </c>
      <c r="G22" s="8">
        <v>0</v>
      </c>
      <c r="H22" s="8"/>
      <c r="I22" s="8"/>
      <c r="J22" s="8"/>
      <c r="K22" s="8"/>
      <c r="L22" s="8">
        <v>0</v>
      </c>
      <c r="M22" s="8">
        <v>0</v>
      </c>
      <c r="N22" s="8"/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/>
      <c r="U22" s="8"/>
      <c r="V22" s="8"/>
      <c r="W22" s="8">
        <v>0</v>
      </c>
    </row>
    <row r="23" spans="1:23" s="1" customFormat="1" ht="15" customHeight="1" x14ac:dyDescent="0.55000000000000004">
      <c r="A23" s="16">
        <v>5</v>
      </c>
      <c r="B23" s="17" t="s">
        <v>21</v>
      </c>
      <c r="C23" s="18">
        <v>9501</v>
      </c>
      <c r="D23" s="17" t="s">
        <v>33</v>
      </c>
      <c r="E23" s="8"/>
      <c r="F23" s="8">
        <v>0</v>
      </c>
      <c r="G23" s="8">
        <v>0</v>
      </c>
      <c r="H23" s="8"/>
      <c r="I23" s="8"/>
      <c r="J23" s="8"/>
      <c r="K23" s="8"/>
      <c r="L23" s="8">
        <v>0</v>
      </c>
      <c r="M23" s="8">
        <v>0</v>
      </c>
      <c r="N23" s="8"/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/>
      <c r="U23" s="8"/>
      <c r="V23" s="8"/>
      <c r="W23" s="8">
        <v>0</v>
      </c>
    </row>
    <row r="24" spans="1:23" s="1" customFormat="1" ht="15" customHeight="1" x14ac:dyDescent="0.55000000000000004">
      <c r="A24" s="16">
        <v>5</v>
      </c>
      <c r="B24" s="17" t="s">
        <v>21</v>
      </c>
      <c r="C24" s="18">
        <v>9502</v>
      </c>
      <c r="D24" s="17" t="s">
        <v>34</v>
      </c>
      <c r="E24" s="8"/>
      <c r="F24" s="8">
        <v>0</v>
      </c>
      <c r="G24" s="8">
        <v>0</v>
      </c>
      <c r="H24" s="8"/>
      <c r="I24" s="8"/>
      <c r="J24" s="8"/>
      <c r="K24" s="8"/>
      <c r="L24" s="8">
        <v>0</v>
      </c>
      <c r="M24" s="8">
        <v>0</v>
      </c>
      <c r="N24" s="8"/>
      <c r="O24" s="8">
        <v>90</v>
      </c>
      <c r="P24" s="8">
        <v>90</v>
      </c>
      <c r="Q24" s="8">
        <v>0</v>
      </c>
      <c r="R24" s="8">
        <v>90</v>
      </c>
      <c r="S24" s="8">
        <v>90</v>
      </c>
      <c r="T24" s="8"/>
      <c r="U24" s="8"/>
      <c r="V24" s="8"/>
      <c r="W24" s="8">
        <v>90</v>
      </c>
    </row>
    <row r="25" spans="1:23" s="1" customFormat="1" ht="15" customHeight="1" x14ac:dyDescent="0.55000000000000004">
      <c r="A25" s="16">
        <v>5</v>
      </c>
      <c r="B25" s="17" t="s">
        <v>21</v>
      </c>
      <c r="C25" s="18">
        <v>9503</v>
      </c>
      <c r="D25" s="17" t="s">
        <v>35</v>
      </c>
      <c r="E25" s="8"/>
      <c r="F25" s="8">
        <v>0</v>
      </c>
      <c r="G25" s="8">
        <v>0</v>
      </c>
      <c r="H25" s="8"/>
      <c r="I25" s="8"/>
      <c r="J25" s="8"/>
      <c r="K25" s="8"/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/>
      <c r="U25" s="8"/>
      <c r="V25" s="8"/>
      <c r="W25" s="8">
        <v>0</v>
      </c>
    </row>
    <row r="26" spans="1:23" s="1" customFormat="1" ht="15" customHeight="1" x14ac:dyDescent="0.55000000000000004">
      <c r="A26" s="16">
        <v>5</v>
      </c>
      <c r="B26" s="17" t="s">
        <v>21</v>
      </c>
      <c r="C26" s="18">
        <v>9504</v>
      </c>
      <c r="D26" s="17" t="s">
        <v>36</v>
      </c>
      <c r="E26" s="8"/>
      <c r="F26" s="8">
        <v>60</v>
      </c>
      <c r="G26" s="8">
        <v>60</v>
      </c>
      <c r="H26" s="8"/>
      <c r="I26" s="8"/>
      <c r="J26" s="8"/>
      <c r="K26" s="8"/>
      <c r="L26" s="8">
        <v>0</v>
      </c>
      <c r="M26" s="8">
        <v>0</v>
      </c>
      <c r="N26" s="8"/>
      <c r="O26" s="8">
        <v>210</v>
      </c>
      <c r="P26" s="8">
        <v>210</v>
      </c>
      <c r="Q26" s="8">
        <v>0</v>
      </c>
      <c r="R26" s="8">
        <v>270</v>
      </c>
      <c r="S26" s="8">
        <v>270</v>
      </c>
      <c r="T26" s="8"/>
      <c r="U26" s="8"/>
      <c r="V26" s="8"/>
      <c r="W26" s="8">
        <v>270</v>
      </c>
    </row>
    <row r="27" spans="1:23" s="1" customFormat="1" ht="15" customHeight="1" x14ac:dyDescent="0.55000000000000004">
      <c r="A27" s="16">
        <v>5</v>
      </c>
      <c r="B27" s="17" t="s">
        <v>21</v>
      </c>
      <c r="C27" s="18">
        <v>9549</v>
      </c>
      <c r="D27" s="17" t="s">
        <v>37</v>
      </c>
      <c r="E27" s="8"/>
      <c r="F27" s="8">
        <v>0</v>
      </c>
      <c r="G27" s="8">
        <v>0</v>
      </c>
      <c r="H27" s="8"/>
      <c r="I27" s="8"/>
      <c r="J27" s="8"/>
      <c r="K27" s="8"/>
      <c r="L27" s="8">
        <v>0</v>
      </c>
      <c r="M27" s="8">
        <v>0</v>
      </c>
      <c r="N27" s="8"/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/>
      <c r="U27" s="8"/>
      <c r="V27" s="8"/>
      <c r="W27" s="8">
        <v>0</v>
      </c>
    </row>
    <row r="28" spans="1:23" s="1" customFormat="1" ht="15" customHeight="1" x14ac:dyDescent="0.55000000000000004">
      <c r="A28" s="16">
        <v>8</v>
      </c>
      <c r="B28" s="17" t="s">
        <v>38</v>
      </c>
      <c r="C28" s="18">
        <v>9103</v>
      </c>
      <c r="D28" s="17" t="s">
        <v>39</v>
      </c>
      <c r="E28" s="8"/>
      <c r="F28" s="8">
        <v>0</v>
      </c>
      <c r="G28" s="8">
        <v>0</v>
      </c>
      <c r="H28" s="8"/>
      <c r="I28" s="8"/>
      <c r="J28" s="8"/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/>
      <c r="U28" s="8"/>
      <c r="V28" s="8"/>
      <c r="W28" s="8">
        <v>0</v>
      </c>
    </row>
    <row r="29" spans="1:23" s="1" customFormat="1" ht="15" customHeight="1" x14ac:dyDescent="0.55000000000000004">
      <c r="A29" s="16">
        <v>8</v>
      </c>
      <c r="B29" s="17" t="s">
        <v>38</v>
      </c>
      <c r="C29" s="18">
        <v>9207</v>
      </c>
      <c r="D29" s="17" t="s">
        <v>40</v>
      </c>
      <c r="E29" s="8"/>
      <c r="F29" s="8">
        <v>0</v>
      </c>
      <c r="G29" s="8">
        <v>0</v>
      </c>
      <c r="H29" s="8"/>
      <c r="I29" s="8"/>
      <c r="J29" s="8"/>
      <c r="K29" s="8"/>
      <c r="L29" s="8">
        <v>0</v>
      </c>
      <c r="M29" s="8">
        <v>0</v>
      </c>
      <c r="N29" s="8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/>
      <c r="U29" s="8"/>
      <c r="V29" s="8"/>
      <c r="W29" s="8">
        <v>0</v>
      </c>
    </row>
    <row r="30" spans="1:23" s="1" customFormat="1" ht="15" customHeight="1" x14ac:dyDescent="0.55000000000000004">
      <c r="A30" s="16">
        <v>8</v>
      </c>
      <c r="B30" s="17" t="s">
        <v>38</v>
      </c>
      <c r="C30" s="18">
        <v>9208</v>
      </c>
      <c r="D30" s="17" t="s">
        <v>41</v>
      </c>
      <c r="E30" s="8"/>
      <c r="F30" s="8">
        <v>0</v>
      </c>
      <c r="G30" s="8">
        <v>0</v>
      </c>
      <c r="H30" s="8"/>
      <c r="I30" s="8"/>
      <c r="J30" s="8"/>
      <c r="K30" s="8"/>
      <c r="L30" s="8">
        <v>0</v>
      </c>
      <c r="M30" s="8">
        <v>0</v>
      </c>
      <c r="N30" s="8"/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/>
      <c r="U30" s="8"/>
      <c r="V30" s="8"/>
      <c r="W30" s="8">
        <v>0</v>
      </c>
    </row>
    <row r="31" spans="1:23" s="1" customFormat="1" ht="15" customHeight="1" x14ac:dyDescent="0.55000000000000004">
      <c r="A31" s="16">
        <v>8</v>
      </c>
      <c r="B31" s="17" t="s">
        <v>38</v>
      </c>
      <c r="C31" s="18">
        <v>9302</v>
      </c>
      <c r="D31" s="17" t="s">
        <v>42</v>
      </c>
      <c r="E31" s="8"/>
      <c r="F31" s="8">
        <v>330</v>
      </c>
      <c r="G31" s="8">
        <v>330</v>
      </c>
      <c r="H31" s="8"/>
      <c r="I31" s="8"/>
      <c r="J31" s="8"/>
      <c r="K31" s="8"/>
      <c r="L31" s="8">
        <v>51</v>
      </c>
      <c r="M31" s="8">
        <v>51</v>
      </c>
      <c r="N31" s="8"/>
      <c r="O31" s="8">
        <v>360</v>
      </c>
      <c r="P31" s="8">
        <v>360</v>
      </c>
      <c r="Q31" s="8">
        <v>0</v>
      </c>
      <c r="R31" s="8">
        <v>741</v>
      </c>
      <c r="S31" s="8">
        <v>741</v>
      </c>
      <c r="T31" s="8"/>
      <c r="U31" s="8"/>
      <c r="V31" s="8"/>
      <c r="W31" s="8">
        <v>741</v>
      </c>
    </row>
    <row r="32" spans="1:23" s="1" customFormat="1" ht="15" customHeight="1" x14ac:dyDescent="0.55000000000000004">
      <c r="A32" s="16">
        <v>11</v>
      </c>
      <c r="B32" s="17" t="s">
        <v>43</v>
      </c>
      <c r="C32" s="18">
        <v>9209</v>
      </c>
      <c r="D32" s="17" t="s">
        <v>44</v>
      </c>
      <c r="E32" s="8"/>
      <c r="F32" s="8">
        <v>0</v>
      </c>
      <c r="G32" s="8">
        <v>0</v>
      </c>
      <c r="H32" s="8"/>
      <c r="I32" s="8"/>
      <c r="J32" s="8"/>
      <c r="K32" s="8"/>
      <c r="L32" s="8">
        <v>0</v>
      </c>
      <c r="M32" s="8">
        <v>0</v>
      </c>
      <c r="N32" s="8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/>
      <c r="U32" s="8"/>
      <c r="V32" s="8"/>
      <c r="W32" s="8">
        <v>0</v>
      </c>
    </row>
    <row r="33" spans="1:23" s="1" customFormat="1" ht="15" customHeight="1" x14ac:dyDescent="0.55000000000000004">
      <c r="A33" s="16">
        <v>11</v>
      </c>
      <c r="B33" s="17" t="s">
        <v>43</v>
      </c>
      <c r="C33" s="18">
        <v>9210</v>
      </c>
      <c r="D33" s="17" t="s">
        <v>45</v>
      </c>
      <c r="E33" s="8"/>
      <c r="F33" s="8">
        <v>0</v>
      </c>
      <c r="G33" s="8">
        <v>0</v>
      </c>
      <c r="H33" s="8"/>
      <c r="I33" s="8"/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/>
      <c r="U33" s="8"/>
      <c r="V33" s="8"/>
      <c r="W33" s="8">
        <v>0</v>
      </c>
    </row>
    <row r="34" spans="1:23" s="1" customFormat="1" ht="15" customHeight="1" x14ac:dyDescent="0.55000000000000004">
      <c r="A34" s="16">
        <v>11</v>
      </c>
      <c r="B34" s="17" t="s">
        <v>43</v>
      </c>
      <c r="C34" s="18">
        <v>9211</v>
      </c>
      <c r="D34" s="17" t="s">
        <v>46</v>
      </c>
      <c r="E34" s="8"/>
      <c r="F34" s="8">
        <v>0</v>
      </c>
      <c r="G34" s="8">
        <v>0</v>
      </c>
      <c r="H34" s="8"/>
      <c r="I34" s="8"/>
      <c r="J34" s="8"/>
      <c r="K34" s="8"/>
      <c r="L34" s="8">
        <v>0</v>
      </c>
      <c r="M34" s="8">
        <v>0</v>
      </c>
      <c r="N34" s="8"/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/>
      <c r="U34" s="8"/>
      <c r="V34" s="8"/>
      <c r="W34" s="8">
        <v>0</v>
      </c>
    </row>
    <row r="35" spans="1:23" s="1" customFormat="1" ht="15" customHeight="1" x14ac:dyDescent="0.55000000000000004">
      <c r="A35" s="16">
        <v>11</v>
      </c>
      <c r="B35" s="17" t="s">
        <v>43</v>
      </c>
      <c r="C35" s="18">
        <v>9212</v>
      </c>
      <c r="D35" s="17" t="s">
        <v>47</v>
      </c>
      <c r="E35" s="8"/>
      <c r="F35" s="8">
        <v>0</v>
      </c>
      <c r="G35" s="8">
        <v>0</v>
      </c>
      <c r="H35" s="8"/>
      <c r="I35" s="8"/>
      <c r="J35" s="8"/>
      <c r="K35" s="8"/>
      <c r="L35" s="8">
        <v>0</v>
      </c>
      <c r="M35" s="8">
        <v>0</v>
      </c>
      <c r="N35" s="8"/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/>
      <c r="U35" s="8"/>
      <c r="V35" s="8"/>
      <c r="W35" s="8">
        <v>0</v>
      </c>
    </row>
    <row r="36" spans="1:23" s="1" customFormat="1" ht="15" customHeight="1" x14ac:dyDescent="0.55000000000000004">
      <c r="A36" s="16">
        <v>11</v>
      </c>
      <c r="B36" s="17" t="s">
        <v>43</v>
      </c>
      <c r="C36" s="18">
        <v>9213</v>
      </c>
      <c r="D36" s="17" t="s">
        <v>48</v>
      </c>
      <c r="E36" s="8"/>
      <c r="F36" s="8">
        <v>0</v>
      </c>
      <c r="G36" s="8">
        <v>0</v>
      </c>
      <c r="H36" s="8"/>
      <c r="I36" s="8"/>
      <c r="J36" s="8"/>
      <c r="K36" s="8"/>
      <c r="L36" s="8">
        <v>0</v>
      </c>
      <c r="M36" s="8">
        <v>0</v>
      </c>
      <c r="N36" s="8"/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/>
      <c r="U36" s="8"/>
      <c r="V36" s="8"/>
      <c r="W36" s="8">
        <v>0</v>
      </c>
    </row>
    <row r="37" spans="1:23" s="1" customFormat="1" ht="15" customHeight="1" x14ac:dyDescent="0.55000000000000004">
      <c r="A37" s="16">
        <v>11</v>
      </c>
      <c r="B37" s="17" t="s">
        <v>43</v>
      </c>
      <c r="C37" s="18">
        <v>9214</v>
      </c>
      <c r="D37" s="17" t="s">
        <v>49</v>
      </c>
      <c r="E37" s="8"/>
      <c r="F37" s="8">
        <v>0</v>
      </c>
      <c r="G37" s="8">
        <v>0</v>
      </c>
      <c r="H37" s="8"/>
      <c r="I37" s="8"/>
      <c r="J37" s="8"/>
      <c r="K37" s="8"/>
      <c r="L37" s="8">
        <v>0</v>
      </c>
      <c r="M37" s="8">
        <v>0</v>
      </c>
      <c r="N37" s="8"/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/>
      <c r="U37" s="8"/>
      <c r="V37" s="8"/>
      <c r="W37" s="8">
        <v>0</v>
      </c>
    </row>
    <row r="38" spans="1:23" s="1" customFormat="1" ht="15" customHeight="1" x14ac:dyDescent="0.55000000000000004">
      <c r="A38" s="16">
        <v>11</v>
      </c>
      <c r="B38" s="17" t="s">
        <v>43</v>
      </c>
      <c r="C38" s="18">
        <v>9215</v>
      </c>
      <c r="D38" s="17" t="s">
        <v>50</v>
      </c>
      <c r="E38" s="8"/>
      <c r="F38" s="8">
        <v>0</v>
      </c>
      <c r="G38" s="8">
        <v>0</v>
      </c>
      <c r="H38" s="8"/>
      <c r="I38" s="8"/>
      <c r="J38" s="8"/>
      <c r="K38" s="8"/>
      <c r="L38" s="8">
        <v>0</v>
      </c>
      <c r="M38" s="8">
        <v>0</v>
      </c>
      <c r="N38" s="8"/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/>
      <c r="U38" s="8"/>
      <c r="V38" s="8"/>
      <c r="W38" s="8">
        <v>0</v>
      </c>
    </row>
    <row r="39" spans="1:23" s="1" customFormat="1" ht="15" customHeight="1" x14ac:dyDescent="0.55000000000000004">
      <c r="A39" s="16">
        <v>11</v>
      </c>
      <c r="B39" s="17" t="s">
        <v>43</v>
      </c>
      <c r="C39" s="18">
        <v>9216</v>
      </c>
      <c r="D39" s="17" t="s">
        <v>51</v>
      </c>
      <c r="E39" s="8"/>
      <c r="F39" s="8">
        <v>30</v>
      </c>
      <c r="G39" s="8">
        <v>30</v>
      </c>
      <c r="H39" s="8"/>
      <c r="I39" s="8"/>
      <c r="J39" s="8"/>
      <c r="K39" s="8"/>
      <c r="L39" s="8">
        <v>0</v>
      </c>
      <c r="M39" s="8">
        <v>0</v>
      </c>
      <c r="N39" s="8"/>
      <c r="O39" s="8">
        <v>0</v>
      </c>
      <c r="P39" s="8">
        <v>0</v>
      </c>
      <c r="Q39" s="8">
        <v>0</v>
      </c>
      <c r="R39" s="8">
        <v>30</v>
      </c>
      <c r="S39" s="8">
        <v>30</v>
      </c>
      <c r="T39" s="8"/>
      <c r="U39" s="8"/>
      <c r="V39" s="8"/>
      <c r="W39" s="8">
        <v>30</v>
      </c>
    </row>
    <row r="40" spans="1:23" s="1" customFormat="1" ht="15" customHeight="1" x14ac:dyDescent="0.55000000000000004">
      <c r="A40" s="16">
        <v>11</v>
      </c>
      <c r="B40" s="17" t="s">
        <v>43</v>
      </c>
      <c r="C40" s="18">
        <v>9217</v>
      </c>
      <c r="D40" s="17" t="s">
        <v>52</v>
      </c>
      <c r="E40" s="8"/>
      <c r="F40" s="8">
        <v>0</v>
      </c>
      <c r="G40" s="8">
        <v>0</v>
      </c>
      <c r="H40" s="8"/>
      <c r="I40" s="8"/>
      <c r="J40" s="8"/>
      <c r="K40" s="8"/>
      <c r="L40" s="8">
        <v>0</v>
      </c>
      <c r="M40" s="8">
        <v>0</v>
      </c>
      <c r="N40" s="8"/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/>
      <c r="U40" s="8"/>
      <c r="V40" s="8"/>
      <c r="W40" s="8">
        <v>0</v>
      </c>
    </row>
    <row r="41" spans="1:23" s="1" customFormat="1" ht="15" customHeight="1" x14ac:dyDescent="0.55000000000000004">
      <c r="A41" s="16">
        <v>11</v>
      </c>
      <c r="B41" s="17" t="s">
        <v>43</v>
      </c>
      <c r="C41" s="18">
        <v>9303</v>
      </c>
      <c r="D41" s="17" t="s">
        <v>53</v>
      </c>
      <c r="E41" s="8"/>
      <c r="F41" s="8">
        <v>0</v>
      </c>
      <c r="G41" s="8">
        <v>0</v>
      </c>
      <c r="H41" s="8"/>
      <c r="I41" s="8"/>
      <c r="J41" s="8"/>
      <c r="K41" s="8"/>
      <c r="L41" s="8">
        <v>0</v>
      </c>
      <c r="M41" s="8">
        <v>0</v>
      </c>
      <c r="N41" s="8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/>
      <c r="U41" s="8"/>
      <c r="V41" s="8"/>
      <c r="W41" s="8">
        <v>0</v>
      </c>
    </row>
    <row r="42" spans="1:23" s="1" customFormat="1" ht="15" customHeight="1" x14ac:dyDescent="0.55000000000000004">
      <c r="A42" s="16">
        <v>11</v>
      </c>
      <c r="B42" s="17" t="s">
        <v>43</v>
      </c>
      <c r="C42" s="18">
        <v>9403</v>
      </c>
      <c r="D42" s="17" t="s">
        <v>54</v>
      </c>
      <c r="E42" s="8"/>
      <c r="F42" s="8">
        <v>480</v>
      </c>
      <c r="G42" s="8">
        <v>480</v>
      </c>
      <c r="H42" s="8"/>
      <c r="I42" s="8"/>
      <c r="J42" s="8"/>
      <c r="K42" s="8"/>
      <c r="L42" s="8">
        <v>120</v>
      </c>
      <c r="M42" s="8">
        <v>120</v>
      </c>
      <c r="N42" s="8"/>
      <c r="O42" s="8">
        <v>1110</v>
      </c>
      <c r="P42" s="8">
        <v>1110</v>
      </c>
      <c r="Q42" s="8">
        <v>0</v>
      </c>
      <c r="R42" s="8">
        <v>1710</v>
      </c>
      <c r="S42" s="8">
        <v>1710</v>
      </c>
      <c r="T42" s="8"/>
      <c r="U42" s="8"/>
      <c r="V42" s="8"/>
      <c r="W42" s="8">
        <v>1710</v>
      </c>
    </row>
    <row r="43" spans="1:23" s="1" customFormat="1" ht="15" customHeight="1" x14ac:dyDescent="0.55000000000000004">
      <c r="A43" s="16">
        <v>11</v>
      </c>
      <c r="B43" s="17" t="s">
        <v>43</v>
      </c>
      <c r="C43" s="18">
        <v>9404</v>
      </c>
      <c r="D43" s="17" t="s">
        <v>55</v>
      </c>
      <c r="E43" s="8"/>
      <c r="F43" s="8">
        <v>0</v>
      </c>
      <c r="G43" s="8">
        <v>0</v>
      </c>
      <c r="H43" s="8"/>
      <c r="I43" s="8"/>
      <c r="J43" s="8"/>
      <c r="K43" s="8"/>
      <c r="L43" s="8">
        <v>0</v>
      </c>
      <c r="M43" s="8">
        <v>0</v>
      </c>
      <c r="N43" s="8"/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/>
      <c r="U43" s="8"/>
      <c r="V43" s="8"/>
      <c r="W43" s="8">
        <v>0</v>
      </c>
    </row>
    <row r="44" spans="1:23" s="1" customFormat="1" ht="15" customHeight="1" x14ac:dyDescent="0.55000000000000004">
      <c r="A44" s="16">
        <v>11</v>
      </c>
      <c r="B44" s="17" t="s">
        <v>43</v>
      </c>
      <c r="C44" s="18">
        <v>9405</v>
      </c>
      <c r="D44" s="17" t="s">
        <v>56</v>
      </c>
      <c r="E44" s="8"/>
      <c r="F44" s="8">
        <v>0</v>
      </c>
      <c r="G44" s="8">
        <v>0</v>
      </c>
      <c r="H44" s="8"/>
      <c r="I44" s="8"/>
      <c r="J44" s="8"/>
      <c r="K44" s="8"/>
      <c r="L44" s="8">
        <v>0</v>
      </c>
      <c r="M44" s="8">
        <v>0</v>
      </c>
      <c r="N44" s="8"/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/>
      <c r="U44" s="8"/>
      <c r="V44" s="8"/>
      <c r="W44" s="8">
        <v>0</v>
      </c>
    </row>
    <row r="45" spans="1:23" s="1" customFormat="1" ht="15" customHeight="1" x14ac:dyDescent="0.55000000000000004">
      <c r="A45" s="16">
        <v>11</v>
      </c>
      <c r="B45" s="17" t="s">
        <v>43</v>
      </c>
      <c r="C45" s="18">
        <v>9406</v>
      </c>
      <c r="D45" s="17" t="s">
        <v>57</v>
      </c>
      <c r="E45" s="8"/>
      <c r="F45" s="8">
        <v>0</v>
      </c>
      <c r="G45" s="8">
        <v>0</v>
      </c>
      <c r="H45" s="8"/>
      <c r="I45" s="8"/>
      <c r="J45" s="8"/>
      <c r="K45" s="8"/>
      <c r="L45" s="8">
        <v>0</v>
      </c>
      <c r="M45" s="8">
        <v>0</v>
      </c>
      <c r="N45" s="8"/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/>
      <c r="U45" s="8"/>
      <c r="V45" s="8"/>
      <c r="W45" s="8">
        <v>0</v>
      </c>
    </row>
    <row r="46" spans="1:23" s="1" customFormat="1" ht="15" customHeight="1" x14ac:dyDescent="0.55000000000000004">
      <c r="A46" s="16">
        <v>11</v>
      </c>
      <c r="B46" s="17" t="s">
        <v>43</v>
      </c>
      <c r="C46" s="18">
        <v>9508</v>
      </c>
      <c r="D46" s="17" t="s">
        <v>58</v>
      </c>
      <c r="E46" s="8"/>
      <c r="F46" s="8">
        <v>0</v>
      </c>
      <c r="G46" s="8">
        <v>0</v>
      </c>
      <c r="H46" s="8"/>
      <c r="I46" s="8"/>
      <c r="J46" s="8"/>
      <c r="K46" s="8"/>
      <c r="L46" s="8">
        <v>0</v>
      </c>
      <c r="M46" s="8">
        <v>0</v>
      </c>
      <c r="N46" s="8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/>
      <c r="U46" s="8"/>
      <c r="V46" s="8"/>
      <c r="W46" s="8">
        <v>0</v>
      </c>
    </row>
    <row r="47" spans="1:23" s="1" customFormat="1" ht="15" customHeight="1" x14ac:dyDescent="0.55000000000000004">
      <c r="A47" s="16">
        <v>13</v>
      </c>
      <c r="B47" s="17" t="s">
        <v>59</v>
      </c>
      <c r="C47" s="18">
        <v>9104</v>
      </c>
      <c r="D47" s="17" t="s">
        <v>60</v>
      </c>
      <c r="E47" s="8"/>
      <c r="F47" s="8">
        <v>0</v>
      </c>
      <c r="G47" s="8">
        <v>0</v>
      </c>
      <c r="H47" s="8"/>
      <c r="I47" s="8"/>
      <c r="J47" s="8"/>
      <c r="K47" s="8"/>
      <c r="L47" s="8">
        <v>0</v>
      </c>
      <c r="M47" s="8">
        <v>0</v>
      </c>
      <c r="N47" s="8"/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/>
      <c r="U47" s="8"/>
      <c r="V47" s="8"/>
      <c r="W47" s="8">
        <v>0</v>
      </c>
    </row>
    <row r="48" spans="1:23" s="1" customFormat="1" ht="15" customHeight="1" x14ac:dyDescent="0.55000000000000004">
      <c r="A48" s="16">
        <v>13</v>
      </c>
      <c r="B48" s="17" t="s">
        <v>59</v>
      </c>
      <c r="C48" s="18">
        <v>9105</v>
      </c>
      <c r="D48" s="17" t="s">
        <v>61</v>
      </c>
      <c r="E48" s="8"/>
      <c r="F48" s="8">
        <v>0</v>
      </c>
      <c r="G48" s="8">
        <v>0</v>
      </c>
      <c r="H48" s="8"/>
      <c r="I48" s="8"/>
      <c r="J48" s="8"/>
      <c r="K48" s="8"/>
      <c r="L48" s="8">
        <v>0</v>
      </c>
      <c r="M48" s="8">
        <v>0</v>
      </c>
      <c r="N48" s="8"/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/>
      <c r="U48" s="8"/>
      <c r="V48" s="8"/>
      <c r="W48" s="8">
        <v>0</v>
      </c>
    </row>
    <row r="49" spans="1:23" s="1" customFormat="1" ht="15" customHeight="1" x14ac:dyDescent="0.55000000000000004">
      <c r="A49" s="16">
        <v>13</v>
      </c>
      <c r="B49" s="17" t="s">
        <v>59</v>
      </c>
      <c r="C49" s="18">
        <v>9218</v>
      </c>
      <c r="D49" s="17" t="s">
        <v>62</v>
      </c>
      <c r="E49" s="8"/>
      <c r="F49" s="8">
        <v>0</v>
      </c>
      <c r="G49" s="8">
        <v>0</v>
      </c>
      <c r="H49" s="8"/>
      <c r="I49" s="8"/>
      <c r="J49" s="8"/>
      <c r="K49" s="8"/>
      <c r="L49" s="8">
        <v>0</v>
      </c>
      <c r="M49" s="8">
        <v>0</v>
      </c>
      <c r="N49" s="8"/>
      <c r="O49" s="8">
        <v>150</v>
      </c>
      <c r="P49" s="8">
        <v>150</v>
      </c>
      <c r="Q49" s="8">
        <v>0</v>
      </c>
      <c r="R49" s="8">
        <v>150</v>
      </c>
      <c r="S49" s="8">
        <v>150</v>
      </c>
      <c r="T49" s="8"/>
      <c r="U49" s="8"/>
      <c r="V49" s="8"/>
      <c r="W49" s="8">
        <v>150</v>
      </c>
    </row>
    <row r="50" spans="1:23" s="1" customFormat="1" ht="15" customHeight="1" x14ac:dyDescent="0.55000000000000004">
      <c r="A50" s="16">
        <v>13</v>
      </c>
      <c r="B50" s="17" t="s">
        <v>59</v>
      </c>
      <c r="C50" s="18">
        <v>9304</v>
      </c>
      <c r="D50" s="17" t="s">
        <v>42</v>
      </c>
      <c r="E50" s="8"/>
      <c r="F50" s="8">
        <v>270</v>
      </c>
      <c r="G50" s="8">
        <v>270</v>
      </c>
      <c r="H50" s="8"/>
      <c r="I50" s="8"/>
      <c r="J50" s="8"/>
      <c r="K50" s="8"/>
      <c r="L50" s="8">
        <v>30</v>
      </c>
      <c r="M50" s="8">
        <v>30</v>
      </c>
      <c r="N50" s="8"/>
      <c r="O50" s="8">
        <v>450</v>
      </c>
      <c r="P50" s="8">
        <v>450</v>
      </c>
      <c r="Q50" s="8">
        <v>0</v>
      </c>
      <c r="R50" s="8">
        <v>750</v>
      </c>
      <c r="S50" s="8">
        <v>750</v>
      </c>
      <c r="T50" s="8"/>
      <c r="U50" s="8"/>
      <c r="V50" s="8"/>
      <c r="W50" s="8">
        <v>750</v>
      </c>
    </row>
    <row r="51" spans="1:23" s="1" customFormat="1" ht="15" customHeight="1" x14ac:dyDescent="0.55000000000000004">
      <c r="A51" s="16">
        <v>15</v>
      </c>
      <c r="B51" s="17" t="s">
        <v>63</v>
      </c>
      <c r="C51" s="18">
        <v>9110</v>
      </c>
      <c r="D51" s="17" t="s">
        <v>64</v>
      </c>
      <c r="E51" s="8"/>
      <c r="F51" s="8">
        <v>0</v>
      </c>
      <c r="G51" s="8">
        <v>0</v>
      </c>
      <c r="H51" s="8"/>
      <c r="I51" s="8"/>
      <c r="J51" s="8"/>
      <c r="K51" s="8"/>
      <c r="L51" s="8">
        <v>0</v>
      </c>
      <c r="M51" s="8">
        <v>0</v>
      </c>
      <c r="N51" s="8"/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/>
      <c r="U51" s="8"/>
      <c r="V51" s="8"/>
      <c r="W51" s="8">
        <v>0</v>
      </c>
    </row>
    <row r="52" spans="1:23" s="1" customFormat="1" ht="15" customHeight="1" x14ac:dyDescent="0.55000000000000004">
      <c r="A52" s="16">
        <v>15</v>
      </c>
      <c r="B52" s="17" t="s">
        <v>63</v>
      </c>
      <c r="C52" s="18">
        <v>9111</v>
      </c>
      <c r="D52" s="17" t="s">
        <v>65</v>
      </c>
      <c r="E52" s="8"/>
      <c r="F52" s="8">
        <v>0</v>
      </c>
      <c r="G52" s="8">
        <v>0</v>
      </c>
      <c r="H52" s="8"/>
      <c r="I52" s="8"/>
      <c r="J52" s="8"/>
      <c r="K52" s="8"/>
      <c r="L52" s="8">
        <v>0</v>
      </c>
      <c r="M52" s="8">
        <v>0</v>
      </c>
      <c r="N52" s="8"/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/>
      <c r="U52" s="8"/>
      <c r="V52" s="8"/>
      <c r="W52" s="8">
        <v>0</v>
      </c>
    </row>
    <row r="53" spans="1:23" s="1" customFormat="1" ht="15" customHeight="1" x14ac:dyDescent="0.55000000000000004">
      <c r="A53" s="16">
        <v>15</v>
      </c>
      <c r="B53" s="17" t="s">
        <v>63</v>
      </c>
      <c r="C53" s="18">
        <v>9305</v>
      </c>
      <c r="D53" s="17" t="s">
        <v>66</v>
      </c>
      <c r="E53" s="8"/>
      <c r="F53" s="8">
        <v>0</v>
      </c>
      <c r="G53" s="8">
        <v>0</v>
      </c>
      <c r="H53" s="8"/>
      <c r="I53" s="8"/>
      <c r="J53" s="8"/>
      <c r="K53" s="8"/>
      <c r="L53" s="8">
        <v>30</v>
      </c>
      <c r="M53" s="8">
        <v>30</v>
      </c>
      <c r="N53" s="8"/>
      <c r="O53" s="8">
        <v>180</v>
      </c>
      <c r="P53" s="8">
        <v>180</v>
      </c>
      <c r="Q53" s="8">
        <v>0</v>
      </c>
      <c r="R53" s="8">
        <v>210</v>
      </c>
      <c r="S53" s="8">
        <v>210</v>
      </c>
      <c r="T53" s="8"/>
      <c r="U53" s="8"/>
      <c r="V53" s="8"/>
      <c r="W53" s="8">
        <v>210</v>
      </c>
    </row>
    <row r="54" spans="1:23" s="1" customFormat="1" ht="15" customHeight="1" x14ac:dyDescent="0.55000000000000004">
      <c r="A54" s="16">
        <v>15</v>
      </c>
      <c r="B54" s="17" t="s">
        <v>63</v>
      </c>
      <c r="C54" s="18">
        <v>9514</v>
      </c>
      <c r="D54" s="17" t="s">
        <v>67</v>
      </c>
      <c r="E54" s="8"/>
      <c r="F54" s="8">
        <v>0</v>
      </c>
      <c r="G54" s="8">
        <v>0</v>
      </c>
      <c r="H54" s="8"/>
      <c r="I54" s="8"/>
      <c r="J54" s="8"/>
      <c r="K54" s="8"/>
      <c r="L54" s="8">
        <v>0</v>
      </c>
      <c r="M54" s="8">
        <v>0</v>
      </c>
      <c r="N54" s="8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/>
      <c r="U54" s="8"/>
      <c r="V54" s="8"/>
      <c r="W54" s="8">
        <v>0</v>
      </c>
    </row>
    <row r="55" spans="1:23" s="1" customFormat="1" ht="15" customHeight="1" x14ac:dyDescent="0.55000000000000004">
      <c r="A55" s="16">
        <v>15</v>
      </c>
      <c r="B55" s="17" t="s">
        <v>63</v>
      </c>
      <c r="C55" s="18">
        <v>9551</v>
      </c>
      <c r="D55" s="17" t="s">
        <v>68</v>
      </c>
      <c r="E55" s="8"/>
      <c r="F55" s="8">
        <v>0</v>
      </c>
      <c r="G55" s="8">
        <v>0</v>
      </c>
      <c r="H55" s="8"/>
      <c r="I55" s="8"/>
      <c r="J55" s="8"/>
      <c r="K55" s="8"/>
      <c r="L55" s="8">
        <v>0</v>
      </c>
      <c r="M55" s="8">
        <v>0</v>
      </c>
      <c r="N55" s="8"/>
      <c r="O55" s="8">
        <v>25</v>
      </c>
      <c r="P55" s="8">
        <v>25</v>
      </c>
      <c r="Q55" s="8">
        <v>0</v>
      </c>
      <c r="R55" s="8">
        <v>25</v>
      </c>
      <c r="S55" s="8">
        <v>25</v>
      </c>
      <c r="T55" s="8"/>
      <c r="U55" s="8"/>
      <c r="V55" s="8"/>
      <c r="W55" s="8">
        <v>25</v>
      </c>
    </row>
    <row r="56" spans="1:23" s="1" customFormat="1" ht="15" customHeight="1" x14ac:dyDescent="0.55000000000000004">
      <c r="A56" s="16">
        <v>17</v>
      </c>
      <c r="B56" s="17" t="s">
        <v>69</v>
      </c>
      <c r="C56" s="18">
        <v>9112</v>
      </c>
      <c r="D56" s="17" t="s">
        <v>70</v>
      </c>
      <c r="E56" s="8"/>
      <c r="F56" s="8">
        <v>0</v>
      </c>
      <c r="G56" s="8">
        <v>0</v>
      </c>
      <c r="H56" s="8"/>
      <c r="I56" s="8"/>
      <c r="J56" s="8"/>
      <c r="K56" s="8"/>
      <c r="L56" s="8">
        <v>0</v>
      </c>
      <c r="M56" s="8">
        <v>0</v>
      </c>
      <c r="N56" s="8"/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/>
      <c r="U56" s="8"/>
      <c r="V56" s="8"/>
      <c r="W56" s="8">
        <v>0</v>
      </c>
    </row>
    <row r="57" spans="1:23" s="1" customFormat="1" ht="15" customHeight="1" x14ac:dyDescent="0.55000000000000004">
      <c r="A57" s="16">
        <v>17</v>
      </c>
      <c r="B57" s="17" t="s">
        <v>69</v>
      </c>
      <c r="C57" s="18">
        <v>9219</v>
      </c>
      <c r="D57" s="17" t="s">
        <v>71</v>
      </c>
      <c r="E57" s="8"/>
      <c r="F57" s="8">
        <v>0</v>
      </c>
      <c r="G57" s="8">
        <v>0</v>
      </c>
      <c r="H57" s="8"/>
      <c r="I57" s="8"/>
      <c r="J57" s="8"/>
      <c r="K57" s="8"/>
      <c r="L57" s="8">
        <v>0</v>
      </c>
      <c r="M57" s="8">
        <v>0</v>
      </c>
      <c r="N57" s="8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/>
      <c r="U57" s="8"/>
      <c r="V57" s="8"/>
      <c r="W57" s="8">
        <v>0</v>
      </c>
    </row>
    <row r="58" spans="1:23" s="1" customFormat="1" ht="15" customHeight="1" x14ac:dyDescent="0.55000000000000004">
      <c r="A58" s="16">
        <v>17</v>
      </c>
      <c r="B58" s="17" t="s">
        <v>69</v>
      </c>
      <c r="C58" s="18">
        <v>9220</v>
      </c>
      <c r="D58" s="17" t="s">
        <v>72</v>
      </c>
      <c r="E58" s="8"/>
      <c r="F58" s="8">
        <v>0</v>
      </c>
      <c r="G58" s="8">
        <v>0</v>
      </c>
      <c r="H58" s="8"/>
      <c r="I58" s="8"/>
      <c r="J58" s="8"/>
      <c r="K58" s="8"/>
      <c r="L58" s="8">
        <v>0</v>
      </c>
      <c r="M58" s="8">
        <v>0</v>
      </c>
      <c r="N58" s="8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/>
      <c r="U58" s="8"/>
      <c r="V58" s="8"/>
      <c r="W58" s="8">
        <v>0</v>
      </c>
    </row>
    <row r="59" spans="1:23" s="1" customFormat="1" ht="15" customHeight="1" x14ac:dyDescent="0.55000000000000004">
      <c r="A59" s="16">
        <v>17</v>
      </c>
      <c r="B59" s="17" t="s">
        <v>69</v>
      </c>
      <c r="C59" s="18">
        <v>9306</v>
      </c>
      <c r="D59" s="17" t="s">
        <v>42</v>
      </c>
      <c r="E59" s="8"/>
      <c r="F59" s="8">
        <v>120</v>
      </c>
      <c r="G59" s="8">
        <v>120</v>
      </c>
      <c r="H59" s="8"/>
      <c r="I59" s="8"/>
      <c r="J59" s="8"/>
      <c r="K59" s="8"/>
      <c r="L59" s="8">
        <v>0</v>
      </c>
      <c r="M59" s="8">
        <v>0</v>
      </c>
      <c r="N59" s="8"/>
      <c r="O59" s="8">
        <v>90</v>
      </c>
      <c r="P59" s="8">
        <v>90</v>
      </c>
      <c r="Q59" s="8">
        <v>0</v>
      </c>
      <c r="R59" s="8">
        <v>210</v>
      </c>
      <c r="S59" s="8">
        <v>210</v>
      </c>
      <c r="T59" s="8"/>
      <c r="U59" s="8"/>
      <c r="V59" s="8"/>
      <c r="W59" s="8">
        <v>210</v>
      </c>
    </row>
    <row r="60" spans="1:23" s="1" customFormat="1" ht="15" customHeight="1" x14ac:dyDescent="0.55000000000000004">
      <c r="A60" s="16">
        <v>17</v>
      </c>
      <c r="B60" s="17" t="s">
        <v>69</v>
      </c>
      <c r="C60" s="18">
        <v>9515</v>
      </c>
      <c r="D60" s="17" t="s">
        <v>73</v>
      </c>
      <c r="E60" s="8"/>
      <c r="F60" s="8">
        <v>0</v>
      </c>
      <c r="G60" s="8">
        <v>0</v>
      </c>
      <c r="H60" s="8"/>
      <c r="I60" s="8"/>
      <c r="J60" s="8"/>
      <c r="K60" s="8"/>
      <c r="L60" s="8">
        <v>0</v>
      </c>
      <c r="M60" s="8">
        <v>0</v>
      </c>
      <c r="N60" s="8"/>
      <c r="O60" s="8">
        <v>60</v>
      </c>
      <c r="P60" s="8">
        <v>60</v>
      </c>
      <c r="Q60" s="8">
        <v>0</v>
      </c>
      <c r="R60" s="8">
        <v>60</v>
      </c>
      <c r="S60" s="8">
        <v>60</v>
      </c>
      <c r="T60" s="8"/>
      <c r="U60" s="8"/>
      <c r="V60" s="8"/>
      <c r="W60" s="8">
        <v>60</v>
      </c>
    </row>
    <row r="61" spans="1:23" s="1" customFormat="1" ht="15" customHeight="1" x14ac:dyDescent="0.55000000000000004">
      <c r="A61" s="16">
        <v>18</v>
      </c>
      <c r="B61" s="17" t="s">
        <v>74</v>
      </c>
      <c r="C61" s="18">
        <v>9516</v>
      </c>
      <c r="D61" s="17" t="s">
        <v>75</v>
      </c>
      <c r="E61" s="8"/>
      <c r="F61" s="8">
        <v>0</v>
      </c>
      <c r="G61" s="8">
        <v>0</v>
      </c>
      <c r="H61" s="8"/>
      <c r="I61" s="8"/>
      <c r="J61" s="8"/>
      <c r="K61" s="8"/>
      <c r="L61" s="8">
        <v>0</v>
      </c>
      <c r="M61" s="8">
        <v>0</v>
      </c>
      <c r="N61" s="8"/>
      <c r="O61" s="8">
        <v>275</v>
      </c>
      <c r="P61" s="8">
        <v>275</v>
      </c>
      <c r="Q61" s="8">
        <v>0</v>
      </c>
      <c r="R61" s="8">
        <v>275</v>
      </c>
      <c r="S61" s="8">
        <v>275</v>
      </c>
      <c r="T61" s="8"/>
      <c r="U61" s="8"/>
      <c r="V61" s="8"/>
      <c r="W61" s="8">
        <v>275</v>
      </c>
    </row>
    <row r="62" spans="1:23" s="1" customFormat="1" ht="15" customHeight="1" x14ac:dyDescent="0.55000000000000004">
      <c r="A62" s="16">
        <v>19</v>
      </c>
      <c r="B62" s="17" t="s">
        <v>76</v>
      </c>
      <c r="C62" s="18">
        <v>9113</v>
      </c>
      <c r="D62" s="17" t="s">
        <v>77</v>
      </c>
      <c r="E62" s="8"/>
      <c r="F62" s="8">
        <v>0</v>
      </c>
      <c r="G62" s="8">
        <v>0</v>
      </c>
      <c r="H62" s="8"/>
      <c r="I62" s="8"/>
      <c r="J62" s="8"/>
      <c r="K62" s="8"/>
      <c r="L62" s="8">
        <v>0</v>
      </c>
      <c r="M62" s="8">
        <v>0</v>
      </c>
      <c r="N62" s="8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/>
      <c r="U62" s="8"/>
      <c r="V62" s="8"/>
      <c r="W62" s="8">
        <v>0</v>
      </c>
    </row>
    <row r="63" spans="1:23" s="1" customFormat="1" ht="15" customHeight="1" x14ac:dyDescent="0.55000000000000004">
      <c r="A63" s="16">
        <v>19</v>
      </c>
      <c r="B63" s="17" t="s">
        <v>76</v>
      </c>
      <c r="C63" s="18">
        <v>9221</v>
      </c>
      <c r="D63" s="17" t="s">
        <v>78</v>
      </c>
      <c r="E63" s="8"/>
      <c r="F63" s="8">
        <v>0</v>
      </c>
      <c r="G63" s="8">
        <v>0</v>
      </c>
      <c r="H63" s="8"/>
      <c r="I63" s="8"/>
      <c r="J63" s="8"/>
      <c r="K63" s="8"/>
      <c r="L63" s="8">
        <v>0</v>
      </c>
      <c r="M63" s="8">
        <v>0</v>
      </c>
      <c r="N63" s="8"/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/>
      <c r="U63" s="8"/>
      <c r="V63" s="8"/>
      <c r="W63" s="8">
        <v>0</v>
      </c>
    </row>
    <row r="64" spans="1:23" s="1" customFormat="1" ht="15" customHeight="1" x14ac:dyDescent="0.55000000000000004">
      <c r="A64" s="16">
        <v>19</v>
      </c>
      <c r="B64" s="17" t="s">
        <v>76</v>
      </c>
      <c r="C64" s="18">
        <v>9307</v>
      </c>
      <c r="D64" s="17" t="s">
        <v>42</v>
      </c>
      <c r="E64" s="8"/>
      <c r="F64" s="8">
        <v>116</v>
      </c>
      <c r="G64" s="8">
        <v>116</v>
      </c>
      <c r="H64" s="8"/>
      <c r="I64" s="8"/>
      <c r="J64" s="8"/>
      <c r="K64" s="8"/>
      <c r="L64" s="8">
        <v>0</v>
      </c>
      <c r="M64" s="8">
        <v>0</v>
      </c>
      <c r="N64" s="8"/>
      <c r="O64" s="8">
        <v>427</v>
      </c>
      <c r="P64" s="8">
        <v>427</v>
      </c>
      <c r="Q64" s="8">
        <v>0</v>
      </c>
      <c r="R64" s="8">
        <v>543</v>
      </c>
      <c r="S64" s="8">
        <v>543</v>
      </c>
      <c r="T64" s="8"/>
      <c r="U64" s="8"/>
      <c r="V64" s="8"/>
      <c r="W64" s="8">
        <v>543</v>
      </c>
    </row>
    <row r="65" spans="1:23" s="1" customFormat="1" ht="15" customHeight="1" x14ac:dyDescent="0.55000000000000004">
      <c r="A65" s="16">
        <v>20</v>
      </c>
      <c r="B65" s="17" t="s">
        <v>79</v>
      </c>
      <c r="C65" s="18">
        <v>9114</v>
      </c>
      <c r="D65" s="17" t="s">
        <v>80</v>
      </c>
      <c r="E65" s="8"/>
      <c r="F65" s="8">
        <v>0</v>
      </c>
      <c r="G65" s="8">
        <v>0</v>
      </c>
      <c r="H65" s="8"/>
      <c r="I65" s="8"/>
      <c r="J65" s="8"/>
      <c r="K65" s="8"/>
      <c r="L65" s="8">
        <v>0</v>
      </c>
      <c r="M65" s="8">
        <v>0</v>
      </c>
      <c r="N65" s="8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/>
      <c r="U65" s="8"/>
      <c r="V65" s="8"/>
      <c r="W65" s="8">
        <v>0</v>
      </c>
    </row>
    <row r="66" spans="1:23" s="1" customFormat="1" ht="15" customHeight="1" x14ac:dyDescent="0.55000000000000004">
      <c r="A66" s="16">
        <v>20</v>
      </c>
      <c r="B66" s="17" t="s">
        <v>79</v>
      </c>
      <c r="C66" s="18">
        <v>9520</v>
      </c>
      <c r="D66" s="17" t="s">
        <v>81</v>
      </c>
      <c r="E66" s="8"/>
      <c r="F66" s="8">
        <v>0</v>
      </c>
      <c r="G66" s="8">
        <v>0</v>
      </c>
      <c r="H66" s="8"/>
      <c r="I66" s="8"/>
      <c r="J66" s="8"/>
      <c r="K66" s="8"/>
      <c r="L66" s="8">
        <v>0</v>
      </c>
      <c r="M66" s="8">
        <v>0</v>
      </c>
      <c r="N66" s="8"/>
      <c r="O66" s="8">
        <v>90</v>
      </c>
      <c r="P66" s="8">
        <v>90</v>
      </c>
      <c r="Q66" s="8">
        <v>0</v>
      </c>
      <c r="R66" s="8">
        <v>90</v>
      </c>
      <c r="S66" s="8">
        <v>90</v>
      </c>
      <c r="T66" s="8"/>
      <c r="U66" s="8"/>
      <c r="V66" s="8"/>
      <c r="W66" s="8">
        <v>90</v>
      </c>
    </row>
    <row r="67" spans="1:23" s="1" customFormat="1" ht="15" customHeight="1" x14ac:dyDescent="0.55000000000000004">
      <c r="A67" s="16">
        <v>20</v>
      </c>
      <c r="B67" s="17" t="s">
        <v>79</v>
      </c>
      <c r="C67" s="18">
        <v>9521</v>
      </c>
      <c r="D67" s="17" t="s">
        <v>201</v>
      </c>
      <c r="E67" s="8"/>
      <c r="F67" s="8">
        <v>0</v>
      </c>
      <c r="G67" s="8">
        <v>0</v>
      </c>
      <c r="H67" s="8"/>
      <c r="I67" s="8"/>
      <c r="J67" s="8"/>
      <c r="K67" s="8"/>
      <c r="L67" s="8">
        <v>0</v>
      </c>
      <c r="M67" s="8">
        <v>0</v>
      </c>
      <c r="N67" s="8"/>
      <c r="O67" s="8">
        <v>90</v>
      </c>
      <c r="P67" s="8">
        <v>90</v>
      </c>
      <c r="Q67" s="8">
        <v>0</v>
      </c>
      <c r="R67" s="8">
        <v>90</v>
      </c>
      <c r="S67" s="8">
        <v>90</v>
      </c>
      <c r="T67" s="8"/>
      <c r="U67" s="8"/>
      <c r="V67" s="8"/>
      <c r="W67" s="8">
        <v>90</v>
      </c>
    </row>
    <row r="68" spans="1:23" s="1" customFormat="1" ht="15" customHeight="1" x14ac:dyDescent="0.55000000000000004">
      <c r="A68" s="16">
        <v>23</v>
      </c>
      <c r="B68" s="17" t="s">
        <v>82</v>
      </c>
      <c r="C68" s="18">
        <v>9115</v>
      </c>
      <c r="D68" s="17" t="s">
        <v>83</v>
      </c>
      <c r="E68" s="8"/>
      <c r="F68" s="8">
        <v>0</v>
      </c>
      <c r="G68" s="8">
        <v>0</v>
      </c>
      <c r="H68" s="8"/>
      <c r="I68" s="8"/>
      <c r="J68" s="8"/>
      <c r="K68" s="8"/>
      <c r="L68" s="8">
        <v>0</v>
      </c>
      <c r="M68" s="8">
        <v>0</v>
      </c>
      <c r="N68" s="8"/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/>
      <c r="U68" s="8"/>
      <c r="V68" s="8"/>
      <c r="W68" s="8">
        <v>0</v>
      </c>
    </row>
    <row r="69" spans="1:23" s="1" customFormat="1" ht="15" customHeight="1" x14ac:dyDescent="0.55000000000000004">
      <c r="A69" s="16">
        <v>23</v>
      </c>
      <c r="B69" s="17" t="s">
        <v>82</v>
      </c>
      <c r="C69" s="18">
        <v>9523</v>
      </c>
      <c r="D69" s="17" t="s">
        <v>84</v>
      </c>
      <c r="E69" s="8"/>
      <c r="F69" s="8">
        <v>51</v>
      </c>
      <c r="G69" s="8">
        <v>51</v>
      </c>
      <c r="H69" s="8"/>
      <c r="I69" s="8"/>
      <c r="J69" s="8"/>
      <c r="K69" s="8"/>
      <c r="L69" s="8">
        <v>0</v>
      </c>
      <c r="M69" s="8">
        <v>0</v>
      </c>
      <c r="N69" s="8"/>
      <c r="O69" s="8">
        <v>90</v>
      </c>
      <c r="P69" s="8">
        <v>90</v>
      </c>
      <c r="Q69" s="8">
        <v>0</v>
      </c>
      <c r="R69" s="8">
        <v>141</v>
      </c>
      <c r="S69" s="8">
        <v>141</v>
      </c>
      <c r="T69" s="8"/>
      <c r="U69" s="8"/>
      <c r="V69" s="8"/>
      <c r="W69" s="8">
        <v>141</v>
      </c>
    </row>
    <row r="70" spans="1:23" s="1" customFormat="1" ht="15" customHeight="1" x14ac:dyDescent="0.55000000000000004">
      <c r="A70" s="16">
        <v>25</v>
      </c>
      <c r="B70" s="17" t="s">
        <v>85</v>
      </c>
      <c r="C70" s="18">
        <v>9232</v>
      </c>
      <c r="D70" s="17" t="s">
        <v>86</v>
      </c>
      <c r="E70" s="8"/>
      <c r="F70" s="8">
        <v>30</v>
      </c>
      <c r="G70" s="8">
        <v>30</v>
      </c>
      <c r="H70" s="8"/>
      <c r="I70" s="8"/>
      <c r="J70" s="8"/>
      <c r="K70" s="8"/>
      <c r="L70" s="8">
        <v>0</v>
      </c>
      <c r="M70" s="8">
        <v>0</v>
      </c>
      <c r="N70" s="8"/>
      <c r="O70" s="8">
        <v>180</v>
      </c>
      <c r="P70" s="8">
        <v>180</v>
      </c>
      <c r="Q70" s="8">
        <v>0</v>
      </c>
      <c r="R70" s="8">
        <v>210</v>
      </c>
      <c r="S70" s="8">
        <v>210</v>
      </c>
      <c r="T70" s="8"/>
      <c r="U70" s="8"/>
      <c r="V70" s="8"/>
      <c r="W70" s="8">
        <v>210</v>
      </c>
    </row>
    <row r="71" spans="1:23" s="1" customFormat="1" ht="15" customHeight="1" x14ac:dyDescent="0.55000000000000004">
      <c r="A71" s="16">
        <v>25</v>
      </c>
      <c r="B71" s="17" t="s">
        <v>85</v>
      </c>
      <c r="C71" s="18">
        <v>9509</v>
      </c>
      <c r="D71" s="17" t="s">
        <v>87</v>
      </c>
      <c r="E71" s="8"/>
      <c r="F71" s="8">
        <v>0</v>
      </c>
      <c r="G71" s="8">
        <v>0</v>
      </c>
      <c r="H71" s="8"/>
      <c r="I71" s="8"/>
      <c r="J71" s="8"/>
      <c r="K71" s="8"/>
      <c r="L71" s="8">
        <v>0</v>
      </c>
      <c r="M71" s="8">
        <v>0</v>
      </c>
      <c r="N71" s="8"/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/>
      <c r="U71" s="8"/>
      <c r="V71" s="8"/>
      <c r="W71" s="8">
        <v>0</v>
      </c>
    </row>
    <row r="72" spans="1:23" s="1" customFormat="1" ht="15" customHeight="1" x14ac:dyDescent="0.55000000000000004">
      <c r="A72" s="16">
        <v>25</v>
      </c>
      <c r="B72" s="17" t="s">
        <v>85</v>
      </c>
      <c r="C72" s="18">
        <v>9510</v>
      </c>
      <c r="D72" s="17" t="s">
        <v>88</v>
      </c>
      <c r="E72" s="8"/>
      <c r="F72" s="8">
        <v>0</v>
      </c>
      <c r="G72" s="8">
        <v>0</v>
      </c>
      <c r="H72" s="8"/>
      <c r="I72" s="8"/>
      <c r="J72" s="8"/>
      <c r="K72" s="8"/>
      <c r="L72" s="8">
        <v>30</v>
      </c>
      <c r="M72" s="8">
        <v>30</v>
      </c>
      <c r="N72" s="8"/>
      <c r="O72" s="8">
        <v>60</v>
      </c>
      <c r="P72" s="8">
        <v>60</v>
      </c>
      <c r="Q72" s="8">
        <v>0</v>
      </c>
      <c r="R72" s="8">
        <v>90</v>
      </c>
      <c r="S72" s="8">
        <v>90</v>
      </c>
      <c r="T72" s="8"/>
      <c r="U72" s="8"/>
      <c r="V72" s="8"/>
      <c r="W72" s="8">
        <v>90</v>
      </c>
    </row>
    <row r="73" spans="1:23" s="1" customFormat="1" ht="15" customHeight="1" x14ac:dyDescent="0.55000000000000004">
      <c r="A73" s="16">
        <v>25</v>
      </c>
      <c r="B73" s="17" t="s">
        <v>85</v>
      </c>
      <c r="C73" s="18">
        <v>9511</v>
      </c>
      <c r="D73" s="17" t="s">
        <v>89</v>
      </c>
      <c r="E73" s="8"/>
      <c r="F73" s="8">
        <v>0</v>
      </c>
      <c r="G73" s="8">
        <v>0</v>
      </c>
      <c r="H73" s="8"/>
      <c r="I73" s="8"/>
      <c r="J73" s="8"/>
      <c r="K73" s="8"/>
      <c r="L73" s="8">
        <v>54</v>
      </c>
      <c r="M73" s="8">
        <v>54</v>
      </c>
      <c r="N73" s="8"/>
      <c r="O73" s="8">
        <v>90</v>
      </c>
      <c r="P73" s="8">
        <v>90</v>
      </c>
      <c r="Q73" s="8">
        <v>0</v>
      </c>
      <c r="R73" s="8">
        <v>144</v>
      </c>
      <c r="S73" s="8">
        <v>144</v>
      </c>
      <c r="T73" s="8"/>
      <c r="U73" s="8"/>
      <c r="V73" s="8"/>
      <c r="W73" s="8">
        <v>144</v>
      </c>
    </row>
    <row r="74" spans="1:23" s="1" customFormat="1" ht="15" customHeight="1" x14ac:dyDescent="0.55000000000000004">
      <c r="A74" s="16">
        <v>25</v>
      </c>
      <c r="B74" s="17" t="s">
        <v>85</v>
      </c>
      <c r="C74" s="18">
        <v>9512</v>
      </c>
      <c r="D74" s="17" t="s">
        <v>90</v>
      </c>
      <c r="E74" s="8"/>
      <c r="F74" s="8">
        <v>0</v>
      </c>
      <c r="G74" s="8">
        <v>0</v>
      </c>
      <c r="H74" s="8"/>
      <c r="I74" s="8"/>
      <c r="J74" s="8"/>
      <c r="K74" s="8"/>
      <c r="L74" s="8">
        <v>0</v>
      </c>
      <c r="M74" s="8">
        <v>0</v>
      </c>
      <c r="N74" s="8"/>
      <c r="O74" s="8">
        <v>90</v>
      </c>
      <c r="P74" s="8">
        <v>90</v>
      </c>
      <c r="Q74" s="8">
        <v>0</v>
      </c>
      <c r="R74" s="8">
        <v>90</v>
      </c>
      <c r="S74" s="8">
        <v>90</v>
      </c>
      <c r="T74" s="8"/>
      <c r="U74" s="8"/>
      <c r="V74" s="8"/>
      <c r="W74" s="8">
        <v>90</v>
      </c>
    </row>
    <row r="75" spans="1:23" s="1" customFormat="1" ht="15" customHeight="1" x14ac:dyDescent="0.55000000000000004">
      <c r="A75" s="16">
        <v>25</v>
      </c>
      <c r="B75" s="17" t="s">
        <v>85</v>
      </c>
      <c r="C75" s="18">
        <v>9513</v>
      </c>
      <c r="D75" s="17" t="s">
        <v>91</v>
      </c>
      <c r="E75" s="8"/>
      <c r="F75" s="8">
        <v>30</v>
      </c>
      <c r="G75" s="8">
        <v>30</v>
      </c>
      <c r="H75" s="8"/>
      <c r="I75" s="8"/>
      <c r="J75" s="8"/>
      <c r="K75" s="8"/>
      <c r="L75" s="8">
        <v>0</v>
      </c>
      <c r="M75" s="8">
        <v>0</v>
      </c>
      <c r="N75" s="8"/>
      <c r="O75" s="8">
        <v>180</v>
      </c>
      <c r="P75" s="8">
        <v>180</v>
      </c>
      <c r="Q75" s="8">
        <v>0</v>
      </c>
      <c r="R75" s="8">
        <v>210</v>
      </c>
      <c r="S75" s="8">
        <v>210</v>
      </c>
      <c r="T75" s="8"/>
      <c r="U75" s="8"/>
      <c r="V75" s="8"/>
      <c r="W75" s="8">
        <v>210</v>
      </c>
    </row>
    <row r="76" spans="1:23" s="1" customFormat="1" ht="15" customHeight="1" x14ac:dyDescent="0.55000000000000004">
      <c r="A76" s="16">
        <v>27</v>
      </c>
      <c r="B76" s="17" t="s">
        <v>92</v>
      </c>
      <c r="C76" s="18">
        <v>9522</v>
      </c>
      <c r="D76" s="17" t="s">
        <v>93</v>
      </c>
      <c r="E76" s="8"/>
      <c r="F76" s="8">
        <v>0</v>
      </c>
      <c r="G76" s="8">
        <v>0</v>
      </c>
      <c r="H76" s="8"/>
      <c r="I76" s="8"/>
      <c r="J76" s="8"/>
      <c r="K76" s="8"/>
      <c r="L76" s="8">
        <v>0</v>
      </c>
      <c r="M76" s="8">
        <v>0</v>
      </c>
      <c r="N76" s="8"/>
      <c r="O76" s="8">
        <v>100</v>
      </c>
      <c r="P76" s="8">
        <v>100</v>
      </c>
      <c r="Q76" s="8">
        <v>0</v>
      </c>
      <c r="R76" s="8">
        <v>100</v>
      </c>
      <c r="S76" s="8">
        <v>100</v>
      </c>
      <c r="T76" s="8"/>
      <c r="U76" s="8"/>
      <c r="V76" s="8"/>
      <c r="W76" s="8">
        <v>100</v>
      </c>
    </row>
    <row r="77" spans="1:23" s="1" customFormat="1" ht="15" customHeight="1" x14ac:dyDescent="0.55000000000000004">
      <c r="A77" s="16">
        <v>41</v>
      </c>
      <c r="B77" s="17" t="s">
        <v>94</v>
      </c>
      <c r="C77" s="18">
        <v>9116</v>
      </c>
      <c r="D77" s="17" t="s">
        <v>95</v>
      </c>
      <c r="E77" s="8"/>
      <c r="F77" s="8">
        <v>0</v>
      </c>
      <c r="G77" s="8">
        <v>0</v>
      </c>
      <c r="H77" s="8"/>
      <c r="I77" s="8"/>
      <c r="J77" s="8"/>
      <c r="K77" s="8"/>
      <c r="L77" s="8">
        <v>0</v>
      </c>
      <c r="M77" s="8">
        <v>0</v>
      </c>
      <c r="N77" s="8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/>
      <c r="U77" s="8"/>
      <c r="V77" s="8"/>
      <c r="W77" s="8">
        <v>0</v>
      </c>
    </row>
    <row r="78" spans="1:23" s="1" customFormat="1" ht="15" customHeight="1" x14ac:dyDescent="0.55000000000000004">
      <c r="A78" s="16">
        <v>41</v>
      </c>
      <c r="B78" s="17" t="s">
        <v>94</v>
      </c>
      <c r="C78" s="18">
        <v>9525</v>
      </c>
      <c r="D78" s="17" t="s">
        <v>96</v>
      </c>
      <c r="E78" s="8"/>
      <c r="F78" s="8">
        <v>0</v>
      </c>
      <c r="G78" s="8">
        <v>0</v>
      </c>
      <c r="H78" s="8"/>
      <c r="I78" s="8"/>
      <c r="J78" s="8"/>
      <c r="K78" s="8"/>
      <c r="L78" s="8">
        <v>0</v>
      </c>
      <c r="M78" s="8">
        <v>0</v>
      </c>
      <c r="N78" s="8"/>
      <c r="O78" s="8">
        <v>60</v>
      </c>
      <c r="P78" s="8">
        <v>60</v>
      </c>
      <c r="Q78" s="8">
        <v>0</v>
      </c>
      <c r="R78" s="8">
        <v>60</v>
      </c>
      <c r="S78" s="8">
        <v>60</v>
      </c>
      <c r="T78" s="8"/>
      <c r="U78" s="8"/>
      <c r="V78" s="8"/>
      <c r="W78" s="8">
        <v>60</v>
      </c>
    </row>
    <row r="79" spans="1:23" s="1" customFormat="1" ht="15" customHeight="1" x14ac:dyDescent="0.55000000000000004">
      <c r="A79" s="16">
        <v>41</v>
      </c>
      <c r="B79" s="17" t="s">
        <v>94</v>
      </c>
      <c r="C79" s="18">
        <v>9526</v>
      </c>
      <c r="D79" s="17" t="s">
        <v>97</v>
      </c>
      <c r="E79" s="8"/>
      <c r="F79" s="8">
        <v>0</v>
      </c>
      <c r="G79" s="8">
        <v>0</v>
      </c>
      <c r="H79" s="8"/>
      <c r="I79" s="8"/>
      <c r="J79" s="8"/>
      <c r="K79" s="8"/>
      <c r="L79" s="8">
        <v>0</v>
      </c>
      <c r="M79" s="8">
        <v>0</v>
      </c>
      <c r="N79" s="8"/>
      <c r="O79" s="8">
        <v>60</v>
      </c>
      <c r="P79" s="8">
        <v>60</v>
      </c>
      <c r="Q79" s="8">
        <v>0</v>
      </c>
      <c r="R79" s="8">
        <v>60</v>
      </c>
      <c r="S79" s="8">
        <v>60</v>
      </c>
      <c r="T79" s="8"/>
      <c r="U79" s="8"/>
      <c r="V79" s="8"/>
      <c r="W79" s="8">
        <v>60</v>
      </c>
    </row>
    <row r="80" spans="1:23" s="1" customFormat="1" ht="15" customHeight="1" x14ac:dyDescent="0.55000000000000004">
      <c r="A80" s="16">
        <v>41</v>
      </c>
      <c r="B80" s="17" t="s">
        <v>94</v>
      </c>
      <c r="C80" s="18">
        <v>9527</v>
      </c>
      <c r="D80" s="17" t="s">
        <v>98</v>
      </c>
      <c r="E80" s="8"/>
      <c r="F80" s="8">
        <v>0</v>
      </c>
      <c r="G80" s="8">
        <v>0</v>
      </c>
      <c r="H80" s="8"/>
      <c r="I80" s="8"/>
      <c r="J80" s="8"/>
      <c r="K80" s="8"/>
      <c r="L80" s="8">
        <v>0</v>
      </c>
      <c r="M80" s="8">
        <v>0</v>
      </c>
      <c r="N80" s="8"/>
      <c r="O80" s="8">
        <v>120</v>
      </c>
      <c r="P80" s="8">
        <v>120</v>
      </c>
      <c r="Q80" s="8">
        <v>0</v>
      </c>
      <c r="R80" s="8">
        <v>120</v>
      </c>
      <c r="S80" s="8">
        <v>120</v>
      </c>
      <c r="T80" s="8"/>
      <c r="U80" s="8"/>
      <c r="V80" s="8"/>
      <c r="W80" s="8">
        <v>120</v>
      </c>
    </row>
    <row r="81" spans="1:23" s="1" customFormat="1" ht="15" customHeight="1" x14ac:dyDescent="0.55000000000000004">
      <c r="A81" s="16">
        <v>41</v>
      </c>
      <c r="B81" s="17" t="s">
        <v>94</v>
      </c>
      <c r="C81" s="18">
        <v>9528</v>
      </c>
      <c r="D81" s="17" t="s">
        <v>99</v>
      </c>
      <c r="E81" s="8"/>
      <c r="F81" s="8">
        <v>0</v>
      </c>
      <c r="G81" s="8">
        <v>0</v>
      </c>
      <c r="H81" s="8"/>
      <c r="I81" s="8"/>
      <c r="J81" s="8"/>
      <c r="K81" s="8"/>
      <c r="L81" s="8">
        <v>0</v>
      </c>
      <c r="M81" s="8">
        <v>0</v>
      </c>
      <c r="N81" s="8"/>
      <c r="O81" s="8">
        <v>239</v>
      </c>
      <c r="P81" s="8">
        <v>239</v>
      </c>
      <c r="Q81" s="8">
        <v>0</v>
      </c>
      <c r="R81" s="8">
        <v>239</v>
      </c>
      <c r="S81" s="8">
        <v>239</v>
      </c>
      <c r="T81" s="8"/>
      <c r="U81" s="8"/>
      <c r="V81" s="8"/>
      <c r="W81" s="8">
        <v>239</v>
      </c>
    </row>
    <row r="82" spans="1:23" s="1" customFormat="1" ht="15" customHeight="1" x14ac:dyDescent="0.55000000000000004">
      <c r="A82" s="16">
        <v>44</v>
      </c>
      <c r="B82" s="17" t="s">
        <v>100</v>
      </c>
      <c r="C82" s="18">
        <v>9222</v>
      </c>
      <c r="D82" s="17" t="s">
        <v>101</v>
      </c>
      <c r="E82" s="8"/>
      <c r="F82" s="8">
        <v>0</v>
      </c>
      <c r="G82" s="8">
        <v>0</v>
      </c>
      <c r="H82" s="8"/>
      <c r="I82" s="8"/>
      <c r="J82" s="8"/>
      <c r="K82" s="8"/>
      <c r="L82" s="8">
        <v>0</v>
      </c>
      <c r="M82" s="8">
        <v>0</v>
      </c>
      <c r="N82" s="8"/>
      <c r="O82" s="8">
        <v>60</v>
      </c>
      <c r="P82" s="8">
        <v>60</v>
      </c>
      <c r="Q82" s="8">
        <v>0</v>
      </c>
      <c r="R82" s="8">
        <v>60</v>
      </c>
      <c r="S82" s="8">
        <v>60</v>
      </c>
      <c r="T82" s="8"/>
      <c r="U82" s="8"/>
      <c r="V82" s="8"/>
      <c r="W82" s="8">
        <v>60</v>
      </c>
    </row>
    <row r="83" spans="1:23" s="1" customFormat="1" ht="15" customHeight="1" x14ac:dyDescent="0.55000000000000004">
      <c r="A83" s="16">
        <v>44</v>
      </c>
      <c r="B83" s="17" t="s">
        <v>100</v>
      </c>
      <c r="C83" s="18">
        <v>9524</v>
      </c>
      <c r="D83" s="17" t="s">
        <v>102</v>
      </c>
      <c r="E83" s="8"/>
      <c r="F83" s="8">
        <v>0</v>
      </c>
      <c r="G83" s="8">
        <v>0</v>
      </c>
      <c r="H83" s="8"/>
      <c r="I83" s="8"/>
      <c r="J83" s="8"/>
      <c r="K83" s="8"/>
      <c r="L83" s="8">
        <v>0</v>
      </c>
      <c r="M83" s="8">
        <v>0</v>
      </c>
      <c r="N83" s="8"/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/>
      <c r="U83" s="8"/>
      <c r="V83" s="8"/>
      <c r="W83" s="8">
        <v>0</v>
      </c>
    </row>
    <row r="84" spans="1:23" s="1" customFormat="1" ht="15" customHeight="1" x14ac:dyDescent="0.55000000000000004">
      <c r="A84" s="16">
        <v>47</v>
      </c>
      <c r="B84" s="17" t="s">
        <v>103</v>
      </c>
      <c r="C84" s="18">
        <v>9118</v>
      </c>
      <c r="D84" s="17" t="s">
        <v>104</v>
      </c>
      <c r="E84" s="8"/>
      <c r="F84" s="8">
        <v>0</v>
      </c>
      <c r="G84" s="8">
        <v>0</v>
      </c>
      <c r="H84" s="8"/>
      <c r="I84" s="8"/>
      <c r="J84" s="8"/>
      <c r="K84" s="8"/>
      <c r="L84" s="8">
        <v>0</v>
      </c>
      <c r="M84" s="8">
        <v>0</v>
      </c>
      <c r="N84" s="8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/>
      <c r="U84" s="8"/>
      <c r="V84" s="8"/>
      <c r="W84" s="8">
        <v>0</v>
      </c>
    </row>
    <row r="85" spans="1:23" s="1" customFormat="1" ht="15" customHeight="1" x14ac:dyDescent="0.55000000000000004">
      <c r="A85" s="16">
        <v>47</v>
      </c>
      <c r="B85" s="17" t="s">
        <v>103</v>
      </c>
      <c r="C85" s="18">
        <v>9529</v>
      </c>
      <c r="D85" s="17" t="s">
        <v>105</v>
      </c>
      <c r="E85" s="8"/>
      <c r="F85" s="8">
        <v>90</v>
      </c>
      <c r="G85" s="8">
        <v>90</v>
      </c>
      <c r="H85" s="8"/>
      <c r="I85" s="8"/>
      <c r="J85" s="8"/>
      <c r="K85" s="8"/>
      <c r="L85" s="8">
        <v>0</v>
      </c>
      <c r="M85" s="8">
        <v>0</v>
      </c>
      <c r="N85" s="8"/>
      <c r="O85" s="8">
        <v>360</v>
      </c>
      <c r="P85" s="8">
        <v>360</v>
      </c>
      <c r="Q85" s="8">
        <v>0</v>
      </c>
      <c r="R85" s="8">
        <v>450</v>
      </c>
      <c r="S85" s="8">
        <v>450</v>
      </c>
      <c r="T85" s="8"/>
      <c r="U85" s="8"/>
      <c r="V85" s="8"/>
      <c r="W85" s="8">
        <v>450</v>
      </c>
    </row>
    <row r="86" spans="1:23" s="1" customFormat="1" ht="15" customHeight="1" x14ac:dyDescent="0.55000000000000004">
      <c r="A86" s="16">
        <v>50</v>
      </c>
      <c r="B86" s="17" t="s">
        <v>106</v>
      </c>
      <c r="C86" s="18">
        <v>9117</v>
      </c>
      <c r="D86" s="17" t="s">
        <v>107</v>
      </c>
      <c r="E86" s="8"/>
      <c r="F86" s="8">
        <v>0</v>
      </c>
      <c r="G86" s="8">
        <v>0</v>
      </c>
      <c r="H86" s="8"/>
      <c r="I86" s="8"/>
      <c r="J86" s="8"/>
      <c r="K86" s="8"/>
      <c r="L86" s="8">
        <v>0</v>
      </c>
      <c r="M86" s="8">
        <v>0</v>
      </c>
      <c r="N86" s="8"/>
      <c r="O86" s="8">
        <v>25</v>
      </c>
      <c r="P86" s="8">
        <v>25</v>
      </c>
      <c r="Q86" s="8">
        <v>0</v>
      </c>
      <c r="R86" s="8">
        <v>25</v>
      </c>
      <c r="S86" s="8">
        <v>25</v>
      </c>
      <c r="T86" s="8"/>
      <c r="U86" s="8"/>
      <c r="V86" s="8"/>
      <c r="W86" s="8">
        <v>25</v>
      </c>
    </row>
    <row r="87" spans="1:23" s="1" customFormat="1" ht="15" customHeight="1" x14ac:dyDescent="0.55000000000000004">
      <c r="A87" s="16">
        <v>50</v>
      </c>
      <c r="B87" s="17" t="s">
        <v>106</v>
      </c>
      <c r="C87" s="18">
        <v>9532</v>
      </c>
      <c r="D87" s="17" t="s">
        <v>108</v>
      </c>
      <c r="E87" s="8"/>
      <c r="F87" s="8">
        <v>0</v>
      </c>
      <c r="G87" s="8">
        <v>0</v>
      </c>
      <c r="H87" s="8"/>
      <c r="I87" s="8"/>
      <c r="J87" s="8"/>
      <c r="K87" s="8"/>
      <c r="L87" s="8">
        <v>0</v>
      </c>
      <c r="M87" s="8">
        <v>0</v>
      </c>
      <c r="N87" s="8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/>
      <c r="U87" s="8"/>
      <c r="V87" s="8"/>
      <c r="W87" s="8">
        <v>0</v>
      </c>
    </row>
    <row r="88" spans="1:23" s="1" customFormat="1" ht="15" customHeight="1" x14ac:dyDescent="0.55000000000000004">
      <c r="A88" s="16">
        <v>52</v>
      </c>
      <c r="B88" s="17" t="s">
        <v>109</v>
      </c>
      <c r="C88" s="18">
        <v>9534</v>
      </c>
      <c r="D88" s="17" t="s">
        <v>110</v>
      </c>
      <c r="E88" s="8"/>
      <c r="F88" s="8">
        <v>0</v>
      </c>
      <c r="G88" s="8">
        <v>0</v>
      </c>
      <c r="H88" s="8"/>
      <c r="I88" s="8"/>
      <c r="J88" s="8"/>
      <c r="K88" s="8"/>
      <c r="L88" s="8">
        <v>0</v>
      </c>
      <c r="M88" s="8">
        <v>0</v>
      </c>
      <c r="N88" s="8"/>
      <c r="O88" s="8">
        <v>86</v>
      </c>
      <c r="P88" s="8">
        <v>86</v>
      </c>
      <c r="Q88" s="8">
        <v>0</v>
      </c>
      <c r="R88" s="8">
        <v>86</v>
      </c>
      <c r="S88" s="8">
        <v>86</v>
      </c>
      <c r="T88" s="8"/>
      <c r="U88" s="8"/>
      <c r="V88" s="8"/>
      <c r="W88" s="8">
        <v>86</v>
      </c>
    </row>
    <row r="89" spans="1:23" s="1" customFormat="1" ht="15" customHeight="1" x14ac:dyDescent="0.55000000000000004">
      <c r="A89" s="16">
        <v>52</v>
      </c>
      <c r="B89" s="17" t="s">
        <v>109</v>
      </c>
      <c r="C89" s="18">
        <v>9535</v>
      </c>
      <c r="D89" s="17" t="s">
        <v>111</v>
      </c>
      <c r="E89" s="8"/>
      <c r="F89" s="8">
        <v>0</v>
      </c>
      <c r="G89" s="8">
        <v>0</v>
      </c>
      <c r="H89" s="8"/>
      <c r="I89" s="8"/>
      <c r="J89" s="8"/>
      <c r="K89" s="8"/>
      <c r="L89" s="8">
        <v>0</v>
      </c>
      <c r="M89" s="8">
        <v>0</v>
      </c>
      <c r="N89" s="8"/>
      <c r="O89" s="8">
        <v>30</v>
      </c>
      <c r="P89" s="8">
        <v>30</v>
      </c>
      <c r="Q89" s="8">
        <v>0</v>
      </c>
      <c r="R89" s="8">
        <v>30</v>
      </c>
      <c r="S89" s="8">
        <v>30</v>
      </c>
      <c r="T89" s="8"/>
      <c r="U89" s="8"/>
      <c r="V89" s="8"/>
      <c r="W89" s="8">
        <v>30</v>
      </c>
    </row>
    <row r="90" spans="1:23" s="1" customFormat="1" ht="15" customHeight="1" x14ac:dyDescent="0.55000000000000004">
      <c r="A90" s="16">
        <v>52</v>
      </c>
      <c r="B90" s="17" t="s">
        <v>109</v>
      </c>
      <c r="C90" s="18">
        <v>9536</v>
      </c>
      <c r="D90" s="17" t="s">
        <v>112</v>
      </c>
      <c r="E90" s="8"/>
      <c r="F90" s="8">
        <v>0</v>
      </c>
      <c r="G90" s="8">
        <v>0</v>
      </c>
      <c r="H90" s="8"/>
      <c r="I90" s="8"/>
      <c r="J90" s="8"/>
      <c r="K90" s="8"/>
      <c r="L90" s="8">
        <v>0</v>
      </c>
      <c r="M90" s="8">
        <v>0</v>
      </c>
      <c r="N90" s="8"/>
      <c r="O90" s="8">
        <v>120</v>
      </c>
      <c r="P90" s="8">
        <v>120</v>
      </c>
      <c r="Q90" s="8">
        <v>0</v>
      </c>
      <c r="R90" s="8">
        <v>120</v>
      </c>
      <c r="S90" s="8">
        <v>120</v>
      </c>
      <c r="T90" s="8"/>
      <c r="U90" s="8"/>
      <c r="V90" s="8"/>
      <c r="W90" s="8">
        <v>120</v>
      </c>
    </row>
    <row r="91" spans="1:23" s="1" customFormat="1" ht="15" customHeight="1" x14ac:dyDescent="0.55000000000000004">
      <c r="A91" s="16">
        <v>54</v>
      </c>
      <c r="B91" s="17" t="s">
        <v>113</v>
      </c>
      <c r="C91" s="18">
        <v>9119</v>
      </c>
      <c r="D91" s="17" t="s">
        <v>114</v>
      </c>
      <c r="E91" s="8"/>
      <c r="F91" s="8">
        <v>0</v>
      </c>
      <c r="G91" s="8">
        <v>0</v>
      </c>
      <c r="H91" s="8"/>
      <c r="I91" s="8"/>
      <c r="J91" s="8"/>
      <c r="K91" s="8"/>
      <c r="L91" s="8">
        <v>0</v>
      </c>
      <c r="M91" s="8">
        <v>0</v>
      </c>
      <c r="N91" s="8"/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/>
      <c r="U91" s="8"/>
      <c r="V91" s="8"/>
      <c r="W91" s="8">
        <v>0</v>
      </c>
    </row>
    <row r="92" spans="1:23" s="1" customFormat="1" ht="15" customHeight="1" x14ac:dyDescent="0.55000000000000004">
      <c r="A92" s="16">
        <v>54</v>
      </c>
      <c r="B92" s="17" t="s">
        <v>113</v>
      </c>
      <c r="C92" s="18">
        <v>9537</v>
      </c>
      <c r="D92" s="17" t="s">
        <v>98</v>
      </c>
      <c r="E92" s="8"/>
      <c r="F92" s="8">
        <v>90</v>
      </c>
      <c r="G92" s="8">
        <v>90</v>
      </c>
      <c r="H92" s="8"/>
      <c r="I92" s="8"/>
      <c r="J92" s="8"/>
      <c r="K92" s="8"/>
      <c r="L92" s="8">
        <v>0</v>
      </c>
      <c r="M92" s="8">
        <v>0</v>
      </c>
      <c r="N92" s="8"/>
      <c r="O92" s="8">
        <v>360</v>
      </c>
      <c r="P92" s="8">
        <v>360</v>
      </c>
      <c r="Q92" s="8">
        <v>0</v>
      </c>
      <c r="R92" s="8">
        <v>450</v>
      </c>
      <c r="S92" s="8">
        <v>450</v>
      </c>
      <c r="T92" s="8"/>
      <c r="U92" s="8"/>
      <c r="V92" s="8"/>
      <c r="W92" s="8">
        <v>450</v>
      </c>
    </row>
    <row r="93" spans="1:23" s="1" customFormat="1" ht="15" customHeight="1" x14ac:dyDescent="0.55000000000000004">
      <c r="A93" s="16">
        <v>63</v>
      </c>
      <c r="B93" s="17" t="s">
        <v>115</v>
      </c>
      <c r="C93" s="18">
        <v>9120</v>
      </c>
      <c r="D93" s="17" t="s">
        <v>116</v>
      </c>
      <c r="E93" s="8"/>
      <c r="F93" s="8">
        <v>0</v>
      </c>
      <c r="G93" s="8">
        <v>0</v>
      </c>
      <c r="H93" s="8"/>
      <c r="I93" s="8"/>
      <c r="J93" s="8"/>
      <c r="K93" s="8"/>
      <c r="L93" s="8">
        <v>0</v>
      </c>
      <c r="M93" s="8">
        <v>0</v>
      </c>
      <c r="N93" s="8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/>
      <c r="U93" s="8"/>
      <c r="V93" s="8"/>
      <c r="W93" s="8">
        <v>0</v>
      </c>
    </row>
    <row r="94" spans="1:23" s="1" customFormat="1" ht="15" customHeight="1" x14ac:dyDescent="0.55000000000000004">
      <c r="A94" s="16">
        <v>63</v>
      </c>
      <c r="B94" s="17" t="s">
        <v>115</v>
      </c>
      <c r="C94" s="18">
        <v>9231</v>
      </c>
      <c r="D94" s="17" t="s">
        <v>117</v>
      </c>
      <c r="E94" s="8"/>
      <c r="F94" s="8">
        <v>0</v>
      </c>
      <c r="G94" s="8">
        <v>0</v>
      </c>
      <c r="H94" s="8"/>
      <c r="I94" s="8"/>
      <c r="J94" s="8"/>
      <c r="K94" s="8"/>
      <c r="L94" s="8">
        <v>0</v>
      </c>
      <c r="M94" s="8">
        <v>0</v>
      </c>
      <c r="N94" s="8"/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/>
      <c r="U94" s="8"/>
      <c r="V94" s="8"/>
      <c r="W94" s="8">
        <v>0</v>
      </c>
    </row>
    <row r="95" spans="1:23" s="1" customFormat="1" ht="15" customHeight="1" x14ac:dyDescent="0.55000000000000004">
      <c r="A95" s="16">
        <v>63</v>
      </c>
      <c r="B95" s="17" t="s">
        <v>115</v>
      </c>
      <c r="C95" s="18">
        <v>9538</v>
      </c>
      <c r="D95" s="17" t="s">
        <v>118</v>
      </c>
      <c r="E95" s="8"/>
      <c r="F95" s="8">
        <v>30</v>
      </c>
      <c r="G95" s="8">
        <v>30</v>
      </c>
      <c r="H95" s="8"/>
      <c r="I95" s="8"/>
      <c r="J95" s="8"/>
      <c r="K95" s="8"/>
      <c r="L95" s="8">
        <v>48</v>
      </c>
      <c r="M95" s="8">
        <v>48</v>
      </c>
      <c r="N95" s="8"/>
      <c r="O95" s="8">
        <v>90</v>
      </c>
      <c r="P95" s="8">
        <v>90</v>
      </c>
      <c r="Q95" s="8">
        <v>0</v>
      </c>
      <c r="R95" s="8">
        <v>168</v>
      </c>
      <c r="S95" s="8">
        <v>168</v>
      </c>
      <c r="T95" s="8"/>
      <c r="U95" s="8"/>
      <c r="V95" s="8"/>
      <c r="W95" s="8">
        <v>168</v>
      </c>
    </row>
    <row r="96" spans="1:23" s="1" customFormat="1" ht="15" customHeight="1" x14ac:dyDescent="0.55000000000000004">
      <c r="A96" s="16">
        <v>66</v>
      </c>
      <c r="B96" s="17" t="s">
        <v>119</v>
      </c>
      <c r="C96" s="18">
        <v>9121</v>
      </c>
      <c r="D96" s="17" t="s">
        <v>120</v>
      </c>
      <c r="E96" s="8"/>
      <c r="F96" s="8">
        <v>0</v>
      </c>
      <c r="G96" s="8">
        <v>0</v>
      </c>
      <c r="H96" s="8"/>
      <c r="I96" s="8"/>
      <c r="J96" s="8"/>
      <c r="K96" s="8"/>
      <c r="L96" s="8">
        <v>0</v>
      </c>
      <c r="M96" s="8">
        <v>0</v>
      </c>
      <c r="N96" s="8"/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/>
      <c r="U96" s="8"/>
      <c r="V96" s="8"/>
      <c r="W96" s="8">
        <v>0</v>
      </c>
    </row>
    <row r="97" spans="1:23" s="1" customFormat="1" ht="15" customHeight="1" x14ac:dyDescent="0.55000000000000004">
      <c r="A97" s="16">
        <v>66</v>
      </c>
      <c r="B97" s="17" t="s">
        <v>119</v>
      </c>
      <c r="C97" s="18">
        <v>9223</v>
      </c>
      <c r="D97" s="17" t="s">
        <v>121</v>
      </c>
      <c r="E97" s="8"/>
      <c r="F97" s="8">
        <v>0</v>
      </c>
      <c r="G97" s="8">
        <v>0</v>
      </c>
      <c r="H97" s="8"/>
      <c r="I97" s="8"/>
      <c r="J97" s="8"/>
      <c r="K97" s="8"/>
      <c r="L97" s="8">
        <v>0</v>
      </c>
      <c r="M97" s="8">
        <v>0</v>
      </c>
      <c r="N97" s="8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/>
      <c r="U97" s="8"/>
      <c r="V97" s="8"/>
      <c r="W97" s="8">
        <v>0</v>
      </c>
    </row>
    <row r="98" spans="1:23" s="1" customFormat="1" ht="15" customHeight="1" x14ac:dyDescent="0.55000000000000004">
      <c r="A98" s="16">
        <v>66</v>
      </c>
      <c r="B98" s="17" t="s">
        <v>119</v>
      </c>
      <c r="C98" s="18">
        <v>9308</v>
      </c>
      <c r="D98" s="17" t="s">
        <v>42</v>
      </c>
      <c r="E98" s="8"/>
      <c r="F98" s="8">
        <v>0</v>
      </c>
      <c r="G98" s="8">
        <v>0</v>
      </c>
      <c r="H98" s="8"/>
      <c r="I98" s="8"/>
      <c r="J98" s="8"/>
      <c r="K98" s="8"/>
      <c r="L98" s="8">
        <v>30</v>
      </c>
      <c r="M98" s="8">
        <v>30</v>
      </c>
      <c r="N98" s="8"/>
      <c r="O98" s="8">
        <v>150</v>
      </c>
      <c r="P98" s="8">
        <v>150</v>
      </c>
      <c r="Q98" s="8">
        <v>0</v>
      </c>
      <c r="R98" s="8">
        <v>180</v>
      </c>
      <c r="S98" s="8">
        <v>180</v>
      </c>
      <c r="T98" s="8"/>
      <c r="U98" s="8"/>
      <c r="V98" s="8"/>
      <c r="W98" s="8">
        <v>180</v>
      </c>
    </row>
    <row r="99" spans="1:23" s="1" customFormat="1" ht="15" customHeight="1" x14ac:dyDescent="0.55000000000000004">
      <c r="A99" s="16">
        <v>68</v>
      </c>
      <c r="B99" s="17" t="s">
        <v>122</v>
      </c>
      <c r="C99" s="18">
        <v>9122</v>
      </c>
      <c r="D99" s="17" t="s">
        <v>120</v>
      </c>
      <c r="E99" s="8"/>
      <c r="F99" s="8">
        <v>0</v>
      </c>
      <c r="G99" s="8">
        <v>0</v>
      </c>
      <c r="H99" s="8"/>
      <c r="I99" s="8"/>
      <c r="J99" s="8"/>
      <c r="K99" s="8"/>
      <c r="L99" s="8">
        <v>0</v>
      </c>
      <c r="M99" s="8">
        <v>0</v>
      </c>
      <c r="N99" s="8"/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/>
      <c r="U99" s="8"/>
      <c r="V99" s="8"/>
      <c r="W99" s="8">
        <v>0</v>
      </c>
    </row>
    <row r="100" spans="1:23" s="1" customFormat="1" ht="15" customHeight="1" x14ac:dyDescent="0.55000000000000004">
      <c r="A100" s="16">
        <v>68</v>
      </c>
      <c r="B100" s="17" t="s">
        <v>122</v>
      </c>
      <c r="C100" s="18">
        <v>9224</v>
      </c>
      <c r="D100" s="17" t="s">
        <v>123</v>
      </c>
      <c r="E100" s="8"/>
      <c r="F100" s="8">
        <v>0</v>
      </c>
      <c r="G100" s="8">
        <v>0</v>
      </c>
      <c r="H100" s="8"/>
      <c r="I100" s="8"/>
      <c r="J100" s="8"/>
      <c r="K100" s="8"/>
      <c r="L100" s="8">
        <v>0</v>
      </c>
      <c r="M100" s="8">
        <v>0</v>
      </c>
      <c r="N100" s="8"/>
      <c r="O100" s="8">
        <v>30</v>
      </c>
      <c r="P100" s="8">
        <v>30</v>
      </c>
      <c r="Q100" s="8">
        <v>0</v>
      </c>
      <c r="R100" s="8">
        <v>30</v>
      </c>
      <c r="S100" s="8">
        <v>30</v>
      </c>
      <c r="T100" s="8"/>
      <c r="U100" s="8"/>
      <c r="V100" s="8"/>
      <c r="W100" s="8">
        <v>30</v>
      </c>
    </row>
    <row r="101" spans="1:23" s="1" customFormat="1" ht="15" customHeight="1" x14ac:dyDescent="0.55000000000000004">
      <c r="A101" s="16">
        <v>68</v>
      </c>
      <c r="B101" s="17" t="s">
        <v>122</v>
      </c>
      <c r="C101" s="18">
        <v>9225</v>
      </c>
      <c r="D101" s="17" t="s">
        <v>124</v>
      </c>
      <c r="E101" s="8"/>
      <c r="F101" s="8">
        <v>0</v>
      </c>
      <c r="G101" s="8">
        <v>0</v>
      </c>
      <c r="H101" s="8"/>
      <c r="I101" s="8"/>
      <c r="J101" s="8"/>
      <c r="K101" s="8"/>
      <c r="L101" s="8">
        <v>0</v>
      </c>
      <c r="M101" s="8">
        <v>0</v>
      </c>
      <c r="N101" s="8"/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/>
      <c r="U101" s="8"/>
      <c r="V101" s="8"/>
      <c r="W101" s="8">
        <v>0</v>
      </c>
    </row>
    <row r="102" spans="1:23" s="1" customFormat="1" ht="15" customHeight="1" x14ac:dyDescent="0.55000000000000004">
      <c r="A102" s="16">
        <v>68</v>
      </c>
      <c r="B102" s="17" t="s">
        <v>122</v>
      </c>
      <c r="C102" s="18">
        <v>9309</v>
      </c>
      <c r="D102" s="17" t="s">
        <v>125</v>
      </c>
      <c r="E102" s="8"/>
      <c r="F102" s="8">
        <v>90</v>
      </c>
      <c r="G102" s="8">
        <v>90</v>
      </c>
      <c r="H102" s="8"/>
      <c r="I102" s="8"/>
      <c r="J102" s="8"/>
      <c r="K102" s="8"/>
      <c r="L102" s="8">
        <v>0</v>
      </c>
      <c r="M102" s="8">
        <v>0</v>
      </c>
      <c r="N102" s="8"/>
      <c r="O102" s="8">
        <v>180</v>
      </c>
      <c r="P102" s="8">
        <v>180</v>
      </c>
      <c r="Q102" s="8">
        <v>0</v>
      </c>
      <c r="R102" s="8">
        <v>270</v>
      </c>
      <c r="S102" s="8">
        <v>270</v>
      </c>
      <c r="T102" s="8"/>
      <c r="U102" s="8"/>
      <c r="V102" s="8"/>
      <c r="W102" s="8">
        <v>270</v>
      </c>
    </row>
    <row r="103" spans="1:23" s="1" customFormat="1" ht="15" customHeight="1" x14ac:dyDescent="0.55000000000000004">
      <c r="A103" s="16">
        <v>68</v>
      </c>
      <c r="B103" s="17" t="s">
        <v>122</v>
      </c>
      <c r="C103" s="18">
        <v>9540</v>
      </c>
      <c r="D103" s="17" t="s">
        <v>126</v>
      </c>
      <c r="E103" s="8"/>
      <c r="F103" s="8">
        <v>0</v>
      </c>
      <c r="G103" s="8">
        <v>0</v>
      </c>
      <c r="H103" s="8"/>
      <c r="I103" s="8"/>
      <c r="J103" s="8"/>
      <c r="K103" s="8"/>
      <c r="L103" s="8">
        <v>0</v>
      </c>
      <c r="M103" s="8">
        <v>0</v>
      </c>
      <c r="N103" s="8"/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/>
      <c r="U103" s="8"/>
      <c r="V103" s="8"/>
      <c r="W103" s="8">
        <v>0</v>
      </c>
    </row>
    <row r="104" spans="1:23" s="1" customFormat="1" ht="15" customHeight="1" x14ac:dyDescent="0.55000000000000004">
      <c r="A104" s="16">
        <v>68</v>
      </c>
      <c r="B104" s="17" t="s">
        <v>122</v>
      </c>
      <c r="C104" s="18">
        <v>9541</v>
      </c>
      <c r="D104" s="17" t="s">
        <v>127</v>
      </c>
      <c r="E104" s="8"/>
      <c r="F104" s="8">
        <v>0</v>
      </c>
      <c r="G104" s="8">
        <v>0</v>
      </c>
      <c r="H104" s="8"/>
      <c r="I104" s="8"/>
      <c r="J104" s="8"/>
      <c r="K104" s="8"/>
      <c r="L104" s="8">
        <v>0</v>
      </c>
      <c r="M104" s="8">
        <v>0</v>
      </c>
      <c r="N104" s="8"/>
      <c r="O104" s="8">
        <v>90</v>
      </c>
      <c r="P104" s="8">
        <v>90</v>
      </c>
      <c r="Q104" s="8">
        <v>0</v>
      </c>
      <c r="R104" s="8">
        <v>90</v>
      </c>
      <c r="S104" s="8">
        <v>90</v>
      </c>
      <c r="T104" s="8"/>
      <c r="U104" s="8"/>
      <c r="V104" s="8"/>
      <c r="W104" s="8">
        <v>90</v>
      </c>
    </row>
    <row r="105" spans="1:23" s="1" customFormat="1" ht="15" customHeight="1" x14ac:dyDescent="0.55000000000000004">
      <c r="A105" s="16">
        <v>68</v>
      </c>
      <c r="B105" s="17" t="s">
        <v>122</v>
      </c>
      <c r="C105" s="18">
        <v>9545</v>
      </c>
      <c r="D105" s="17" t="s">
        <v>128</v>
      </c>
      <c r="E105" s="8"/>
      <c r="F105" s="8">
        <v>0</v>
      </c>
      <c r="G105" s="8">
        <v>0</v>
      </c>
      <c r="H105" s="8"/>
      <c r="I105" s="8"/>
      <c r="J105" s="8"/>
      <c r="K105" s="8"/>
      <c r="L105" s="8">
        <v>22</v>
      </c>
      <c r="M105" s="8">
        <v>22</v>
      </c>
      <c r="N105" s="8"/>
      <c r="O105" s="8">
        <v>146</v>
      </c>
      <c r="P105" s="8">
        <v>146</v>
      </c>
      <c r="Q105" s="8">
        <v>0</v>
      </c>
      <c r="R105" s="8">
        <v>168</v>
      </c>
      <c r="S105" s="8">
        <v>168</v>
      </c>
      <c r="T105" s="8"/>
      <c r="U105" s="8"/>
      <c r="V105" s="8"/>
      <c r="W105" s="8">
        <v>168</v>
      </c>
    </row>
    <row r="106" spans="1:23" s="1" customFormat="1" ht="15" customHeight="1" x14ac:dyDescent="0.55000000000000004">
      <c r="A106" s="16">
        <v>68</v>
      </c>
      <c r="B106" s="17" t="s">
        <v>122</v>
      </c>
      <c r="C106" s="18">
        <v>9546</v>
      </c>
      <c r="D106" s="17" t="s">
        <v>129</v>
      </c>
      <c r="E106" s="8"/>
      <c r="F106" s="8">
        <v>0</v>
      </c>
      <c r="G106" s="8">
        <v>0</v>
      </c>
      <c r="H106" s="8"/>
      <c r="I106" s="8"/>
      <c r="J106" s="8"/>
      <c r="K106" s="8"/>
      <c r="L106" s="8">
        <v>0</v>
      </c>
      <c r="M106" s="8">
        <v>0</v>
      </c>
      <c r="N106" s="8"/>
      <c r="O106" s="8">
        <v>90</v>
      </c>
      <c r="P106" s="8">
        <v>90</v>
      </c>
      <c r="Q106" s="8">
        <v>0</v>
      </c>
      <c r="R106" s="8">
        <v>90</v>
      </c>
      <c r="S106" s="8">
        <v>90</v>
      </c>
      <c r="T106" s="8"/>
      <c r="U106" s="8"/>
      <c r="V106" s="8"/>
      <c r="W106" s="8">
        <v>90</v>
      </c>
    </row>
    <row r="107" spans="1:23" s="1" customFormat="1" ht="15" customHeight="1" x14ac:dyDescent="0.55000000000000004">
      <c r="A107" s="16">
        <v>70</v>
      </c>
      <c r="B107" s="17" t="s">
        <v>130</v>
      </c>
      <c r="C107" s="18">
        <v>9542</v>
      </c>
      <c r="D107" s="17" t="s">
        <v>131</v>
      </c>
      <c r="E107" s="8"/>
      <c r="F107" s="8">
        <v>0</v>
      </c>
      <c r="G107" s="8">
        <v>0</v>
      </c>
      <c r="H107" s="8"/>
      <c r="I107" s="8"/>
      <c r="J107" s="8"/>
      <c r="K107" s="8"/>
      <c r="L107" s="8">
        <v>0</v>
      </c>
      <c r="M107" s="8">
        <v>0</v>
      </c>
      <c r="N107" s="8"/>
      <c r="O107" s="8">
        <v>150</v>
      </c>
      <c r="P107" s="8">
        <v>150</v>
      </c>
      <c r="Q107" s="8">
        <v>0</v>
      </c>
      <c r="R107" s="8">
        <v>150</v>
      </c>
      <c r="S107" s="8">
        <v>150</v>
      </c>
      <c r="T107" s="8"/>
      <c r="U107" s="8"/>
      <c r="V107" s="8"/>
      <c r="W107" s="8">
        <v>150</v>
      </c>
    </row>
    <row r="108" spans="1:23" s="1" customFormat="1" ht="15" customHeight="1" x14ac:dyDescent="0.55000000000000004">
      <c r="A108" s="16">
        <v>73</v>
      </c>
      <c r="B108" s="17" t="s">
        <v>132</v>
      </c>
      <c r="C108" s="18">
        <v>9123</v>
      </c>
      <c r="D108" s="17" t="s">
        <v>133</v>
      </c>
      <c r="E108" s="8"/>
      <c r="F108" s="8">
        <v>0</v>
      </c>
      <c r="G108" s="8">
        <v>0</v>
      </c>
      <c r="H108" s="8"/>
      <c r="I108" s="8"/>
      <c r="J108" s="8"/>
      <c r="K108" s="8"/>
      <c r="L108" s="8">
        <v>0</v>
      </c>
      <c r="M108" s="8">
        <v>0</v>
      </c>
      <c r="N108" s="8"/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/>
      <c r="U108" s="8"/>
      <c r="V108" s="8"/>
      <c r="W108" s="8">
        <v>0</v>
      </c>
    </row>
    <row r="109" spans="1:23" s="1" customFormat="1" ht="15" customHeight="1" x14ac:dyDescent="0.55000000000000004">
      <c r="A109" s="16">
        <v>73</v>
      </c>
      <c r="B109" s="17" t="s">
        <v>132</v>
      </c>
      <c r="C109" s="18">
        <v>9226</v>
      </c>
      <c r="D109" s="17" t="s">
        <v>134</v>
      </c>
      <c r="E109" s="8"/>
      <c r="F109" s="8">
        <v>0</v>
      </c>
      <c r="G109" s="8">
        <v>0</v>
      </c>
      <c r="H109" s="8"/>
      <c r="I109" s="8"/>
      <c r="J109" s="8"/>
      <c r="K109" s="8"/>
      <c r="L109" s="8">
        <v>0</v>
      </c>
      <c r="M109" s="8">
        <v>0</v>
      </c>
      <c r="N109" s="8"/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/>
      <c r="U109" s="8"/>
      <c r="V109" s="8"/>
      <c r="W109" s="8">
        <v>0</v>
      </c>
    </row>
    <row r="110" spans="1:23" s="1" customFormat="1" ht="15" customHeight="1" x14ac:dyDescent="0.55000000000000004">
      <c r="A110" s="16">
        <v>73</v>
      </c>
      <c r="B110" s="17" t="s">
        <v>132</v>
      </c>
      <c r="C110" s="18">
        <v>9310</v>
      </c>
      <c r="D110" s="17" t="s">
        <v>42</v>
      </c>
      <c r="E110" s="8"/>
      <c r="F110" s="8">
        <v>60</v>
      </c>
      <c r="G110" s="8">
        <v>60</v>
      </c>
      <c r="H110" s="8"/>
      <c r="I110" s="8"/>
      <c r="J110" s="8"/>
      <c r="K110" s="8"/>
      <c r="L110" s="8">
        <v>90</v>
      </c>
      <c r="M110" s="8">
        <v>90</v>
      </c>
      <c r="N110" s="8"/>
      <c r="O110" s="8">
        <v>146</v>
      </c>
      <c r="P110" s="8">
        <v>146</v>
      </c>
      <c r="Q110" s="8">
        <v>0</v>
      </c>
      <c r="R110" s="8">
        <v>296</v>
      </c>
      <c r="S110" s="8">
        <v>296</v>
      </c>
      <c r="T110" s="8"/>
      <c r="U110" s="8"/>
      <c r="V110" s="8"/>
      <c r="W110" s="8">
        <v>296</v>
      </c>
    </row>
    <row r="111" spans="1:23" s="1" customFormat="1" ht="15" customHeight="1" x14ac:dyDescent="0.55000000000000004">
      <c r="A111" s="16">
        <v>76</v>
      </c>
      <c r="B111" s="17" t="s">
        <v>135</v>
      </c>
      <c r="C111" s="18">
        <v>9124</v>
      </c>
      <c r="D111" s="17" t="s">
        <v>136</v>
      </c>
      <c r="E111" s="8"/>
      <c r="F111" s="8">
        <v>25</v>
      </c>
      <c r="G111" s="8">
        <v>25</v>
      </c>
      <c r="H111" s="8"/>
      <c r="I111" s="8"/>
      <c r="J111" s="8"/>
      <c r="K111" s="8"/>
      <c r="L111" s="8">
        <v>0</v>
      </c>
      <c r="M111" s="8">
        <v>0</v>
      </c>
      <c r="N111" s="8"/>
      <c r="O111" s="8">
        <v>50</v>
      </c>
      <c r="P111" s="8">
        <v>50</v>
      </c>
      <c r="Q111" s="8">
        <v>0</v>
      </c>
      <c r="R111" s="8">
        <v>75</v>
      </c>
      <c r="S111" s="8">
        <v>75</v>
      </c>
      <c r="T111" s="8"/>
      <c r="U111" s="8"/>
      <c r="V111" s="8"/>
      <c r="W111" s="8">
        <v>75</v>
      </c>
    </row>
    <row r="112" spans="1:23" s="1" customFormat="1" ht="15" customHeight="1" x14ac:dyDescent="0.55000000000000004">
      <c r="A112" s="16">
        <v>76</v>
      </c>
      <c r="B112" s="17" t="s">
        <v>135</v>
      </c>
      <c r="C112" s="18">
        <v>9125</v>
      </c>
      <c r="D112" s="17" t="s">
        <v>137</v>
      </c>
      <c r="E112" s="8"/>
      <c r="F112" s="8">
        <v>0</v>
      </c>
      <c r="G112" s="8">
        <v>0</v>
      </c>
      <c r="H112" s="8"/>
      <c r="I112" s="8"/>
      <c r="J112" s="8"/>
      <c r="K112" s="8"/>
      <c r="L112" s="8">
        <v>0</v>
      </c>
      <c r="M112" s="8">
        <v>0</v>
      </c>
      <c r="N112" s="8"/>
      <c r="O112" s="8">
        <v>125</v>
      </c>
      <c r="P112" s="8">
        <v>125</v>
      </c>
      <c r="Q112" s="8">
        <v>0</v>
      </c>
      <c r="R112" s="8">
        <v>125</v>
      </c>
      <c r="S112" s="8">
        <v>125</v>
      </c>
      <c r="T112" s="8"/>
      <c r="U112" s="8"/>
      <c r="V112" s="8"/>
      <c r="W112" s="8">
        <v>125</v>
      </c>
    </row>
    <row r="113" spans="1:23" s="1" customFormat="1" ht="15" customHeight="1" x14ac:dyDescent="0.55000000000000004">
      <c r="A113" s="16">
        <v>76</v>
      </c>
      <c r="B113" s="17" t="s">
        <v>135</v>
      </c>
      <c r="C113" s="18">
        <v>9126</v>
      </c>
      <c r="D113" s="17" t="s">
        <v>138</v>
      </c>
      <c r="E113" s="8"/>
      <c r="F113" s="8">
        <v>0</v>
      </c>
      <c r="G113" s="8">
        <v>0</v>
      </c>
      <c r="H113" s="8"/>
      <c r="I113" s="8"/>
      <c r="J113" s="8"/>
      <c r="K113" s="8"/>
      <c r="L113" s="8">
        <v>0</v>
      </c>
      <c r="M113" s="8">
        <v>0</v>
      </c>
      <c r="N113" s="8"/>
      <c r="O113" s="8">
        <v>25</v>
      </c>
      <c r="P113" s="8">
        <v>25</v>
      </c>
      <c r="Q113" s="8">
        <v>0</v>
      </c>
      <c r="R113" s="8">
        <v>25</v>
      </c>
      <c r="S113" s="8">
        <v>25</v>
      </c>
      <c r="T113" s="8"/>
      <c r="U113" s="8"/>
      <c r="V113" s="8"/>
      <c r="W113" s="8">
        <v>25</v>
      </c>
    </row>
    <row r="114" spans="1:23" s="1" customFormat="1" ht="15" customHeight="1" x14ac:dyDescent="0.55000000000000004">
      <c r="A114" s="16">
        <v>76</v>
      </c>
      <c r="B114" s="17" t="s">
        <v>135</v>
      </c>
      <c r="C114" s="18">
        <v>9227</v>
      </c>
      <c r="D114" s="17" t="s">
        <v>139</v>
      </c>
      <c r="E114" s="8"/>
      <c r="F114" s="8">
        <v>0</v>
      </c>
      <c r="G114" s="8">
        <v>0</v>
      </c>
      <c r="H114" s="8"/>
      <c r="I114" s="8"/>
      <c r="J114" s="8"/>
      <c r="K114" s="8"/>
      <c r="L114" s="8">
        <v>0</v>
      </c>
      <c r="M114" s="8">
        <v>0</v>
      </c>
      <c r="N114" s="8"/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/>
      <c r="U114" s="8"/>
      <c r="V114" s="8"/>
      <c r="W114" s="8">
        <v>0</v>
      </c>
    </row>
    <row r="115" spans="1:23" s="1" customFormat="1" ht="15" customHeight="1" x14ac:dyDescent="0.55000000000000004">
      <c r="A115" s="16">
        <v>76</v>
      </c>
      <c r="B115" s="17" t="s">
        <v>135</v>
      </c>
      <c r="C115" s="18">
        <v>9228</v>
      </c>
      <c r="D115" s="17" t="s">
        <v>140</v>
      </c>
      <c r="E115" s="8"/>
      <c r="F115" s="8">
        <v>0</v>
      </c>
      <c r="G115" s="8">
        <v>0</v>
      </c>
      <c r="H115" s="8"/>
      <c r="I115" s="8"/>
      <c r="J115" s="8"/>
      <c r="K115" s="8"/>
      <c r="L115" s="8">
        <v>0</v>
      </c>
      <c r="M115" s="8">
        <v>0</v>
      </c>
      <c r="N115" s="8"/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/>
      <c r="U115" s="8"/>
      <c r="V115" s="8"/>
      <c r="W115" s="8">
        <v>0</v>
      </c>
    </row>
    <row r="116" spans="1:23" s="1" customFormat="1" ht="15" customHeight="1" x14ac:dyDescent="0.55000000000000004">
      <c r="A116" s="16">
        <v>76</v>
      </c>
      <c r="B116" s="17" t="s">
        <v>135</v>
      </c>
      <c r="C116" s="18">
        <v>9229</v>
      </c>
      <c r="D116" s="17" t="s">
        <v>141</v>
      </c>
      <c r="E116" s="8"/>
      <c r="F116" s="8">
        <v>0</v>
      </c>
      <c r="G116" s="8">
        <v>0</v>
      </c>
      <c r="H116" s="8"/>
      <c r="I116" s="8"/>
      <c r="J116" s="8"/>
      <c r="K116" s="8"/>
      <c r="L116" s="8">
        <v>0</v>
      </c>
      <c r="M116" s="8">
        <v>0</v>
      </c>
      <c r="N116" s="8"/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/>
      <c r="U116" s="8"/>
      <c r="V116" s="8"/>
      <c r="W116" s="8">
        <v>0</v>
      </c>
    </row>
    <row r="117" spans="1:23" s="1" customFormat="1" ht="15" customHeight="1" x14ac:dyDescent="0.55000000000000004">
      <c r="A117" s="16">
        <v>76</v>
      </c>
      <c r="B117" s="17" t="s">
        <v>135</v>
      </c>
      <c r="C117" s="18">
        <v>9230</v>
      </c>
      <c r="D117" s="17" t="s">
        <v>142</v>
      </c>
      <c r="E117" s="8"/>
      <c r="F117" s="8">
        <v>0</v>
      </c>
      <c r="G117" s="8">
        <v>0</v>
      </c>
      <c r="H117" s="8"/>
      <c r="I117" s="8"/>
      <c r="J117" s="8"/>
      <c r="K117" s="8"/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/>
      <c r="U117" s="8"/>
      <c r="V117" s="8"/>
      <c r="W117" s="8">
        <v>0</v>
      </c>
    </row>
    <row r="118" spans="1:23" s="1" customFormat="1" ht="15" customHeight="1" x14ac:dyDescent="0.55000000000000004">
      <c r="A118" s="16">
        <v>76</v>
      </c>
      <c r="B118" s="17" t="s">
        <v>135</v>
      </c>
      <c r="C118" s="18">
        <v>9311</v>
      </c>
      <c r="D118" s="17" t="s">
        <v>143</v>
      </c>
      <c r="E118" s="8"/>
      <c r="F118" s="8">
        <v>60</v>
      </c>
      <c r="G118" s="8">
        <v>60</v>
      </c>
      <c r="H118" s="8"/>
      <c r="I118" s="8"/>
      <c r="J118" s="8"/>
      <c r="K118" s="8"/>
      <c r="L118" s="8">
        <v>0</v>
      </c>
      <c r="M118" s="8">
        <v>0</v>
      </c>
      <c r="N118" s="8"/>
      <c r="O118" s="8">
        <v>330</v>
      </c>
      <c r="P118" s="8">
        <v>330</v>
      </c>
      <c r="Q118" s="8">
        <v>0</v>
      </c>
      <c r="R118" s="8">
        <v>390</v>
      </c>
      <c r="S118" s="8">
        <v>390</v>
      </c>
      <c r="T118" s="8"/>
      <c r="U118" s="8"/>
      <c r="V118" s="8"/>
      <c r="W118" s="8">
        <v>390</v>
      </c>
    </row>
    <row r="119" spans="1:23" s="1" customFormat="1" ht="15" customHeight="1" x14ac:dyDescent="0.55000000000000004">
      <c r="A119" s="16">
        <v>76</v>
      </c>
      <c r="B119" s="17" t="s">
        <v>135</v>
      </c>
      <c r="C119" s="18">
        <v>9543</v>
      </c>
      <c r="D119" s="17" t="s">
        <v>144</v>
      </c>
      <c r="E119" s="8"/>
      <c r="F119" s="8">
        <v>0</v>
      </c>
      <c r="G119" s="8">
        <v>0</v>
      </c>
      <c r="H119" s="8"/>
      <c r="I119" s="8"/>
      <c r="J119" s="8"/>
      <c r="K119" s="8"/>
      <c r="L119" s="8">
        <v>0</v>
      </c>
      <c r="M119" s="8">
        <v>0</v>
      </c>
      <c r="N119" s="8"/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/>
      <c r="U119" s="8"/>
      <c r="V119" s="8"/>
      <c r="W119" s="8">
        <v>0</v>
      </c>
    </row>
    <row r="120" spans="1:23" s="1" customFormat="1" ht="15" customHeight="1" x14ac:dyDescent="0.55000000000000004">
      <c r="A120" s="16">
        <v>76</v>
      </c>
      <c r="B120" s="17" t="s">
        <v>135</v>
      </c>
      <c r="C120" s="18">
        <v>9544</v>
      </c>
      <c r="D120" s="17" t="s">
        <v>145</v>
      </c>
      <c r="E120" s="8"/>
      <c r="F120" s="8">
        <v>0</v>
      </c>
      <c r="G120" s="8">
        <v>0</v>
      </c>
      <c r="H120" s="8"/>
      <c r="I120" s="8"/>
      <c r="J120" s="8"/>
      <c r="K120" s="8"/>
      <c r="L120" s="8">
        <v>0</v>
      </c>
      <c r="M120" s="8">
        <v>0</v>
      </c>
      <c r="N120" s="8"/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/>
      <c r="U120" s="8"/>
      <c r="V120" s="8"/>
      <c r="W120" s="8">
        <v>0</v>
      </c>
    </row>
    <row r="121" spans="1:23" s="1" customFormat="1" ht="15" customHeight="1" x14ac:dyDescent="0.55000000000000004">
      <c r="A121" s="16">
        <v>81</v>
      </c>
      <c r="B121" s="17" t="s">
        <v>146</v>
      </c>
      <c r="C121" s="18">
        <v>9530</v>
      </c>
      <c r="D121" s="17" t="s">
        <v>147</v>
      </c>
      <c r="E121" s="8"/>
      <c r="F121" s="8">
        <v>0</v>
      </c>
      <c r="G121" s="8">
        <v>0</v>
      </c>
      <c r="H121" s="8"/>
      <c r="I121" s="8"/>
      <c r="J121" s="8"/>
      <c r="K121" s="8"/>
      <c r="L121" s="8">
        <v>0</v>
      </c>
      <c r="M121" s="8">
        <v>0</v>
      </c>
      <c r="N121" s="8"/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/>
      <c r="U121" s="8"/>
      <c r="V121" s="8"/>
      <c r="W121" s="8">
        <v>0</v>
      </c>
    </row>
    <row r="122" spans="1:23" s="1" customFormat="1" ht="15" customHeight="1" x14ac:dyDescent="0.55000000000000004">
      <c r="A122" s="16">
        <v>85</v>
      </c>
      <c r="B122" s="17" t="s">
        <v>148</v>
      </c>
      <c r="C122" s="18">
        <v>9519</v>
      </c>
      <c r="D122" s="17" t="s">
        <v>149</v>
      </c>
      <c r="E122" s="8"/>
      <c r="F122" s="8">
        <v>0</v>
      </c>
      <c r="G122" s="8">
        <v>0</v>
      </c>
      <c r="H122" s="8"/>
      <c r="I122" s="8"/>
      <c r="J122" s="8"/>
      <c r="K122" s="8"/>
      <c r="L122" s="8">
        <v>0</v>
      </c>
      <c r="M122" s="8">
        <v>0</v>
      </c>
      <c r="N122" s="8"/>
      <c r="O122" s="8">
        <v>100</v>
      </c>
      <c r="P122" s="8">
        <v>100</v>
      </c>
      <c r="Q122" s="8">
        <v>0</v>
      </c>
      <c r="R122" s="8">
        <v>100</v>
      </c>
      <c r="S122" s="8">
        <v>100</v>
      </c>
      <c r="T122" s="8"/>
      <c r="U122" s="8"/>
      <c r="V122" s="8"/>
      <c r="W122" s="8">
        <v>100</v>
      </c>
    </row>
    <row r="123" spans="1:23" s="1" customFormat="1" ht="15" customHeight="1" x14ac:dyDescent="0.55000000000000004">
      <c r="A123" s="16">
        <v>86</v>
      </c>
      <c r="B123" s="17" t="s">
        <v>150</v>
      </c>
      <c r="C123" s="18">
        <v>9518</v>
      </c>
      <c r="D123" s="17" t="s">
        <v>151</v>
      </c>
      <c r="E123" s="8"/>
      <c r="F123" s="8">
        <v>0</v>
      </c>
      <c r="G123" s="8">
        <v>0</v>
      </c>
      <c r="H123" s="8"/>
      <c r="I123" s="8"/>
      <c r="J123" s="8"/>
      <c r="K123" s="8"/>
      <c r="L123" s="8">
        <v>0</v>
      </c>
      <c r="M123" s="8">
        <v>0</v>
      </c>
      <c r="N123" s="8"/>
      <c r="O123" s="8">
        <v>100</v>
      </c>
      <c r="P123" s="8">
        <v>100</v>
      </c>
      <c r="Q123" s="8">
        <v>0</v>
      </c>
      <c r="R123" s="8">
        <v>100</v>
      </c>
      <c r="S123" s="8">
        <v>100</v>
      </c>
      <c r="T123" s="8"/>
      <c r="U123" s="8"/>
      <c r="V123" s="8"/>
      <c r="W123" s="8">
        <v>100</v>
      </c>
    </row>
    <row r="124" spans="1:23" s="1" customFormat="1" ht="15" customHeight="1" x14ac:dyDescent="0.55000000000000004">
      <c r="A124" s="16">
        <v>88</v>
      </c>
      <c r="B124" s="17" t="s">
        <v>152</v>
      </c>
      <c r="C124" s="18">
        <v>9539</v>
      </c>
      <c r="D124" s="17" t="s">
        <v>153</v>
      </c>
      <c r="E124" s="8"/>
      <c r="F124" s="8">
        <v>0</v>
      </c>
      <c r="G124" s="8">
        <v>0</v>
      </c>
      <c r="H124" s="8"/>
      <c r="I124" s="8"/>
      <c r="J124" s="8"/>
      <c r="K124" s="8"/>
      <c r="L124" s="8">
        <v>0</v>
      </c>
      <c r="M124" s="8">
        <v>0</v>
      </c>
      <c r="N124" s="8"/>
      <c r="O124" s="8">
        <v>25</v>
      </c>
      <c r="P124" s="8">
        <v>25</v>
      </c>
      <c r="Q124" s="8">
        <v>0</v>
      </c>
      <c r="R124" s="8">
        <v>25</v>
      </c>
      <c r="S124" s="8">
        <v>25</v>
      </c>
      <c r="T124" s="8"/>
      <c r="U124" s="8"/>
      <c r="V124" s="8"/>
      <c r="W124" s="8">
        <v>25</v>
      </c>
    </row>
    <row r="125" spans="1:23" s="1" customFormat="1" ht="15" customHeight="1" x14ac:dyDescent="0.55000000000000004">
      <c r="A125" s="16">
        <v>91</v>
      </c>
      <c r="B125" s="17" t="s">
        <v>154</v>
      </c>
      <c r="C125" s="18">
        <v>9517</v>
      </c>
      <c r="D125" s="17" t="s">
        <v>155</v>
      </c>
      <c r="E125" s="8"/>
      <c r="F125" s="8">
        <v>0</v>
      </c>
      <c r="G125" s="8">
        <v>0</v>
      </c>
      <c r="H125" s="8"/>
      <c r="I125" s="8"/>
      <c r="J125" s="8"/>
      <c r="K125" s="8"/>
      <c r="L125" s="8">
        <v>0</v>
      </c>
      <c r="M125" s="8">
        <v>0</v>
      </c>
      <c r="N125" s="8"/>
      <c r="O125" s="8">
        <v>75</v>
      </c>
      <c r="P125" s="8">
        <v>75</v>
      </c>
      <c r="Q125" s="8">
        <v>0</v>
      </c>
      <c r="R125" s="8">
        <v>75</v>
      </c>
      <c r="S125" s="8">
        <v>75</v>
      </c>
      <c r="T125" s="8"/>
      <c r="U125" s="8"/>
      <c r="V125" s="8"/>
      <c r="W125" s="8">
        <v>75</v>
      </c>
    </row>
    <row r="126" spans="1:23" s="1" customFormat="1" ht="15" customHeight="1" x14ac:dyDescent="0.55000000000000004">
      <c r="A126" s="16">
        <v>94</v>
      </c>
      <c r="B126" s="17" t="s">
        <v>156</v>
      </c>
      <c r="C126" s="18">
        <v>9547</v>
      </c>
      <c r="D126" s="17" t="s">
        <v>157</v>
      </c>
      <c r="E126" s="8"/>
      <c r="F126" s="8">
        <v>0</v>
      </c>
      <c r="G126" s="8">
        <v>0</v>
      </c>
      <c r="H126" s="8"/>
      <c r="I126" s="8"/>
      <c r="J126" s="8"/>
      <c r="K126" s="8"/>
      <c r="L126" s="8">
        <v>0</v>
      </c>
      <c r="M126" s="8">
        <v>0</v>
      </c>
      <c r="N126" s="8"/>
      <c r="O126" s="8">
        <v>50</v>
      </c>
      <c r="P126" s="8">
        <v>50</v>
      </c>
      <c r="Q126" s="8">
        <v>0</v>
      </c>
      <c r="R126" s="8">
        <v>50</v>
      </c>
      <c r="S126" s="8">
        <v>50</v>
      </c>
      <c r="T126" s="8"/>
      <c r="U126" s="8"/>
      <c r="V126" s="8"/>
      <c r="W126" s="8">
        <v>50</v>
      </c>
    </row>
    <row r="127" spans="1:23" s="1" customFormat="1" ht="15" customHeight="1" x14ac:dyDescent="0.55000000000000004">
      <c r="A127" s="16">
        <v>95</v>
      </c>
      <c r="B127" s="17" t="s">
        <v>158</v>
      </c>
      <c r="C127" s="18">
        <v>9533</v>
      </c>
      <c r="D127" s="17" t="s">
        <v>159</v>
      </c>
      <c r="E127" s="8"/>
      <c r="F127" s="8">
        <v>0</v>
      </c>
      <c r="G127" s="8">
        <v>0</v>
      </c>
      <c r="H127" s="8"/>
      <c r="I127" s="8"/>
      <c r="J127" s="8"/>
      <c r="K127" s="8"/>
      <c r="L127" s="8">
        <v>0</v>
      </c>
      <c r="M127" s="8">
        <v>0</v>
      </c>
      <c r="N127" s="8"/>
      <c r="O127" s="8">
        <v>50</v>
      </c>
      <c r="P127" s="8">
        <v>50</v>
      </c>
      <c r="Q127" s="8">
        <v>0</v>
      </c>
      <c r="R127" s="8">
        <v>50</v>
      </c>
      <c r="S127" s="8">
        <v>50</v>
      </c>
      <c r="T127" s="8"/>
      <c r="U127" s="8"/>
      <c r="V127" s="8"/>
      <c r="W127" s="8">
        <v>50</v>
      </c>
    </row>
    <row r="128" spans="1:23" s="1" customFormat="1" ht="15" customHeight="1" x14ac:dyDescent="0.55000000000000004">
      <c r="A128" s="16">
        <v>97</v>
      </c>
      <c r="B128" s="17" t="s">
        <v>160</v>
      </c>
      <c r="C128" s="18">
        <v>9548</v>
      </c>
      <c r="D128" s="17" t="s">
        <v>161</v>
      </c>
      <c r="E128" s="8"/>
      <c r="F128" s="8">
        <v>0</v>
      </c>
      <c r="G128" s="8">
        <v>0</v>
      </c>
      <c r="H128" s="8"/>
      <c r="I128" s="8"/>
      <c r="J128" s="8"/>
      <c r="K128" s="8"/>
      <c r="L128" s="8">
        <v>0</v>
      </c>
      <c r="M128" s="8">
        <v>0</v>
      </c>
      <c r="N128" s="8"/>
      <c r="O128" s="8">
        <v>10</v>
      </c>
      <c r="P128" s="8">
        <v>10</v>
      </c>
      <c r="Q128" s="8">
        <v>0</v>
      </c>
      <c r="R128" s="8">
        <v>10</v>
      </c>
      <c r="S128" s="8">
        <v>10</v>
      </c>
      <c r="T128" s="8"/>
      <c r="U128" s="8"/>
      <c r="V128" s="8"/>
      <c r="W128" s="8">
        <v>10</v>
      </c>
    </row>
    <row r="129" spans="1:23" s="1" customFormat="1" ht="15" customHeight="1" thickBot="1" x14ac:dyDescent="0.6">
      <c r="A129" s="16">
        <v>99</v>
      </c>
      <c r="B129" s="17" t="s">
        <v>162</v>
      </c>
      <c r="C129" s="18">
        <v>9531</v>
      </c>
      <c r="D129" s="17" t="s">
        <v>163</v>
      </c>
      <c r="E129" s="8"/>
      <c r="F129" s="8">
        <v>0</v>
      </c>
      <c r="G129" s="8">
        <v>0</v>
      </c>
      <c r="H129" s="8"/>
      <c r="I129" s="8"/>
      <c r="J129" s="8"/>
      <c r="K129" s="8"/>
      <c r="L129" s="8">
        <v>0</v>
      </c>
      <c r="M129" s="8">
        <v>0</v>
      </c>
      <c r="N129" s="8"/>
      <c r="O129" s="8">
        <v>73</v>
      </c>
      <c r="P129" s="8">
        <v>73</v>
      </c>
      <c r="Q129" s="8">
        <v>0</v>
      </c>
      <c r="R129" s="8">
        <v>73</v>
      </c>
      <c r="S129" s="8">
        <v>73</v>
      </c>
      <c r="T129" s="8"/>
      <c r="U129" s="8"/>
      <c r="V129" s="8"/>
      <c r="W129" s="8">
        <v>73</v>
      </c>
    </row>
    <row r="130" spans="1:23" s="10" customFormat="1" ht="20.25" customHeight="1" thickBot="1" x14ac:dyDescent="0.6">
      <c r="A130" s="655" t="s">
        <v>282</v>
      </c>
      <c r="B130" s="662"/>
      <c r="C130" s="52"/>
      <c r="D130" s="52"/>
      <c r="E130" s="39">
        <v>0</v>
      </c>
      <c r="F130" s="39">
        <v>3342</v>
      </c>
      <c r="G130" s="39">
        <v>3342</v>
      </c>
      <c r="H130" s="39">
        <v>0</v>
      </c>
      <c r="I130" s="39">
        <v>0</v>
      </c>
      <c r="J130" s="39">
        <v>0</v>
      </c>
      <c r="K130" s="39">
        <v>0</v>
      </c>
      <c r="L130" s="39">
        <v>548</v>
      </c>
      <c r="M130" s="39">
        <v>548</v>
      </c>
      <c r="N130" s="39">
        <v>0</v>
      </c>
      <c r="O130" s="39">
        <v>8864</v>
      </c>
      <c r="P130" s="39">
        <v>8864</v>
      </c>
      <c r="Q130" s="39">
        <v>0</v>
      </c>
      <c r="R130" s="39">
        <v>12754</v>
      </c>
      <c r="S130" s="39">
        <v>12754</v>
      </c>
      <c r="T130" s="39">
        <v>0</v>
      </c>
      <c r="U130" s="39">
        <v>0</v>
      </c>
      <c r="V130" s="39">
        <v>0</v>
      </c>
      <c r="W130" s="39">
        <v>12754</v>
      </c>
    </row>
    <row r="131" spans="1:23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</row>
    <row r="132" spans="1:23" x14ac:dyDescent="0.55000000000000004">
      <c r="T132" s="12"/>
      <c r="U132" s="12"/>
    </row>
    <row r="133" spans="1:23" x14ac:dyDescent="0.55000000000000004">
      <c r="A133" t="s">
        <v>316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</row>
    <row r="134" spans="1:23" x14ac:dyDescent="0.55000000000000004">
      <c r="W134" s="12"/>
    </row>
    <row r="135" spans="1:23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</row>
    <row r="138" spans="1:23" x14ac:dyDescent="0.55000000000000004">
      <c r="E138" s="12"/>
      <c r="F138" s="12"/>
      <c r="G138" s="12"/>
    </row>
    <row r="140" spans="1:23" x14ac:dyDescent="0.55000000000000004">
      <c r="E140" s="12"/>
      <c r="F140" s="12"/>
      <c r="G140" s="12"/>
      <c r="Q140" s="12"/>
      <c r="R140" s="12"/>
      <c r="S140" s="12"/>
    </row>
    <row r="141" spans="1:23" x14ac:dyDescent="0.55000000000000004">
      <c r="E141" s="12"/>
      <c r="F141" s="12"/>
      <c r="G141" s="12"/>
    </row>
    <row r="142" spans="1:23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5"/>
      <c r="R142" s="15"/>
      <c r="S142" s="15"/>
      <c r="T142" s="12"/>
      <c r="U142" s="12"/>
      <c r="V142" s="12"/>
      <c r="W142" s="12"/>
    </row>
    <row r="144" spans="1:23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</row>
  </sheetData>
  <mergeCells count="14">
    <mergeCell ref="A130:B130"/>
    <mergeCell ref="Q9:S10"/>
    <mergeCell ref="T9:V10"/>
    <mergeCell ref="W9:W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W144">
    <cfRule type="cellIs" dxfId="2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EE0B0-7715-4D7A-868E-94664D80FA50}">
  <sheetPr codeName="Hoja16">
    <tabColor rgb="FF82DEF0"/>
  </sheetPr>
  <dimension ref="A1:T144"/>
  <sheetViews>
    <sheetView zoomScale="70" zoomScaleNormal="7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sqref="A1:XFD1048576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12" width="20.68359375" customWidth="1"/>
    <col min="13" max="13" width="26.41796875" customWidth="1"/>
    <col min="14" max="16" width="20.68359375" customWidth="1"/>
    <col min="17" max="17" width="30.578125" customWidth="1"/>
    <col min="18" max="20" width="20.68359375" customWidth="1"/>
  </cols>
  <sheetData>
    <row r="1" spans="1:20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customHeight="1" x14ac:dyDescent="0.55000000000000004">
      <c r="B2" s="3" t="s">
        <v>0</v>
      </c>
    </row>
    <row r="3" spans="1:20" ht="15.75" customHeight="1" x14ac:dyDescent="0.55000000000000004">
      <c r="B3" s="3" t="s">
        <v>1</v>
      </c>
    </row>
    <row r="4" spans="1:20" ht="15.75" customHeight="1" x14ac:dyDescent="0.55000000000000004">
      <c r="B4" s="5" t="s">
        <v>2</v>
      </c>
    </row>
    <row r="5" spans="1:20" ht="15.75" customHeight="1" x14ac:dyDescent="0.55000000000000004">
      <c r="A5" s="1"/>
      <c r="B5" s="5" t="s">
        <v>327</v>
      </c>
      <c r="E5" s="2"/>
      <c r="F5" s="2"/>
      <c r="G5" s="2"/>
      <c r="H5" s="2"/>
    </row>
    <row r="6" spans="1:20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75" customHeight="1" x14ac:dyDescent="0.55000000000000004">
      <c r="A9" s="580" t="s">
        <v>165</v>
      </c>
      <c r="B9" s="580" t="s">
        <v>166</v>
      </c>
      <c r="C9" s="580" t="s">
        <v>5</v>
      </c>
      <c r="D9" s="580" t="s">
        <v>6</v>
      </c>
      <c r="E9" s="588" t="s">
        <v>328</v>
      </c>
      <c r="F9" s="589"/>
      <c r="G9" s="590"/>
      <c r="H9" s="559" t="s">
        <v>8</v>
      </c>
      <c r="I9" s="560"/>
      <c r="J9" s="560"/>
      <c r="K9" s="560"/>
      <c r="L9" s="560"/>
      <c r="M9" s="560"/>
      <c r="N9" s="560"/>
      <c r="O9" s="560"/>
      <c r="P9" s="560"/>
      <c r="Q9" s="66"/>
      <c r="R9" s="663" t="s">
        <v>336</v>
      </c>
      <c r="S9" s="664"/>
      <c r="T9" s="665"/>
    </row>
    <row r="10" spans="1:20" ht="75" customHeight="1" x14ac:dyDescent="0.55000000000000004">
      <c r="A10" s="580"/>
      <c r="B10" s="580"/>
      <c r="C10" s="580"/>
      <c r="D10" s="580"/>
      <c r="E10" s="577" t="s">
        <v>329</v>
      </c>
      <c r="F10" s="578"/>
      <c r="G10" s="579"/>
      <c r="H10" s="577" t="s">
        <v>283</v>
      </c>
      <c r="I10" s="578"/>
      <c r="J10" s="579"/>
      <c r="K10" s="577" t="s">
        <v>275</v>
      </c>
      <c r="L10" s="578"/>
      <c r="M10" s="579"/>
      <c r="N10" s="633" t="s">
        <v>276</v>
      </c>
      <c r="O10" s="633"/>
      <c r="P10" s="633"/>
      <c r="Q10" s="666" t="s">
        <v>332</v>
      </c>
      <c r="R10" s="559"/>
      <c r="S10" s="560"/>
      <c r="T10" s="561"/>
    </row>
    <row r="11" spans="1:20" ht="75" customHeight="1" x14ac:dyDescent="0.55000000000000004">
      <c r="A11" s="580"/>
      <c r="B11" s="580"/>
      <c r="C11" s="580"/>
      <c r="D11" s="580"/>
      <c r="E11" s="40" t="s">
        <v>277</v>
      </c>
      <c r="F11" s="40" t="s">
        <v>278</v>
      </c>
      <c r="G11" s="30" t="s">
        <v>330</v>
      </c>
      <c r="H11" s="40" t="s">
        <v>277</v>
      </c>
      <c r="I11" s="40" t="s">
        <v>278</v>
      </c>
      <c r="J11" s="30" t="s">
        <v>331</v>
      </c>
      <c r="K11" s="40" t="s">
        <v>277</v>
      </c>
      <c r="L11" s="40" t="s">
        <v>278</v>
      </c>
      <c r="M11" s="30" t="s">
        <v>334</v>
      </c>
      <c r="N11" s="40" t="s">
        <v>277</v>
      </c>
      <c r="O11" s="40" t="s">
        <v>278</v>
      </c>
      <c r="P11" s="30" t="s">
        <v>333</v>
      </c>
      <c r="Q11" s="667"/>
      <c r="R11" s="40" t="s">
        <v>277</v>
      </c>
      <c r="S11" s="40" t="s">
        <v>278</v>
      </c>
      <c r="T11" s="30" t="s">
        <v>335</v>
      </c>
    </row>
    <row r="12" spans="1:20" s="1" customFormat="1" ht="15" customHeight="1" x14ac:dyDescent="0.55000000000000004">
      <c r="A12" s="16">
        <v>5</v>
      </c>
      <c r="B12" s="17" t="s">
        <v>21</v>
      </c>
      <c r="C12" s="18">
        <v>9101</v>
      </c>
      <c r="D12" s="17" t="s">
        <v>22</v>
      </c>
      <c r="E12" s="8"/>
      <c r="F12" s="8">
        <v>0</v>
      </c>
      <c r="G12" s="8">
        <v>0</v>
      </c>
      <c r="H12" s="8"/>
      <c r="I12" s="8"/>
      <c r="J12" s="8"/>
      <c r="K12" s="8"/>
      <c r="L12" s="8">
        <v>0</v>
      </c>
      <c r="M12" s="8">
        <v>0</v>
      </c>
      <c r="N12" s="8"/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</row>
    <row r="13" spans="1:20" s="1" customFormat="1" ht="15" customHeight="1" x14ac:dyDescent="0.55000000000000004">
      <c r="A13" s="16">
        <v>5</v>
      </c>
      <c r="B13" s="17" t="s">
        <v>21</v>
      </c>
      <c r="C13" s="18">
        <v>9127</v>
      </c>
      <c r="D13" s="17" t="s">
        <v>23</v>
      </c>
      <c r="E13" s="8"/>
      <c r="F13" s="8">
        <v>0</v>
      </c>
      <c r="G13" s="8">
        <v>0</v>
      </c>
      <c r="H13" s="8"/>
      <c r="I13" s="8"/>
      <c r="J13" s="8"/>
      <c r="K13" s="8"/>
      <c r="L13" s="8">
        <v>0</v>
      </c>
      <c r="M13" s="8">
        <v>0</v>
      </c>
      <c r="N13" s="8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</row>
    <row r="14" spans="1:20" s="1" customFormat="1" ht="15" customHeight="1" x14ac:dyDescent="0.55000000000000004">
      <c r="A14" s="16">
        <v>5</v>
      </c>
      <c r="B14" s="17" t="s">
        <v>21</v>
      </c>
      <c r="C14" s="18">
        <v>9201</v>
      </c>
      <c r="D14" s="17" t="s">
        <v>24</v>
      </c>
      <c r="E14" s="8"/>
      <c r="F14" s="8">
        <v>0</v>
      </c>
      <c r="G14" s="8">
        <v>0</v>
      </c>
      <c r="H14" s="8"/>
      <c r="I14" s="8"/>
      <c r="J14" s="8"/>
      <c r="K14" s="8"/>
      <c r="L14" s="8">
        <v>0</v>
      </c>
      <c r="M14" s="8">
        <v>0</v>
      </c>
      <c r="N14" s="8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</row>
    <row r="15" spans="1:20" s="1" customFormat="1" ht="15" customHeight="1" x14ac:dyDescent="0.55000000000000004">
      <c r="A15" s="16">
        <v>5</v>
      </c>
      <c r="B15" s="17" t="s">
        <v>21</v>
      </c>
      <c r="C15" s="18">
        <v>9202</v>
      </c>
      <c r="D15" s="17" t="s">
        <v>25</v>
      </c>
      <c r="E15" s="8"/>
      <c r="F15" s="8">
        <v>0</v>
      </c>
      <c r="G15" s="8">
        <v>0</v>
      </c>
      <c r="H15" s="8"/>
      <c r="I15" s="8"/>
      <c r="J15" s="8"/>
      <c r="K15" s="8"/>
      <c r="L15" s="8">
        <v>0</v>
      </c>
      <c r="M15" s="8">
        <v>0</v>
      </c>
      <c r="N15" s="8"/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</row>
    <row r="16" spans="1:20" s="1" customFormat="1" ht="15" customHeight="1" x14ac:dyDescent="0.55000000000000004">
      <c r="A16" s="16">
        <v>5</v>
      </c>
      <c r="B16" s="17" t="s">
        <v>21</v>
      </c>
      <c r="C16" s="18">
        <v>9203</v>
      </c>
      <c r="D16" s="17" t="s">
        <v>26</v>
      </c>
      <c r="E16" s="8"/>
      <c r="F16" s="8">
        <v>0</v>
      </c>
      <c r="G16" s="8">
        <v>0</v>
      </c>
      <c r="H16" s="8"/>
      <c r="I16" s="8"/>
      <c r="J16" s="8"/>
      <c r="K16" s="8"/>
      <c r="L16" s="8">
        <v>0</v>
      </c>
      <c r="M16" s="8">
        <v>0</v>
      </c>
      <c r="N16" s="8"/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</row>
    <row r="17" spans="1:20" s="1" customFormat="1" ht="15" customHeight="1" x14ac:dyDescent="0.55000000000000004">
      <c r="A17" s="16">
        <v>5</v>
      </c>
      <c r="B17" s="17" t="s">
        <v>21</v>
      </c>
      <c r="C17" s="18">
        <v>9204</v>
      </c>
      <c r="D17" s="17" t="s">
        <v>27</v>
      </c>
      <c r="E17" s="8"/>
      <c r="F17" s="8">
        <v>0</v>
      </c>
      <c r="G17" s="8">
        <v>0</v>
      </c>
      <c r="H17" s="8"/>
      <c r="I17" s="8"/>
      <c r="J17" s="8"/>
      <c r="K17" s="8"/>
      <c r="L17" s="8">
        <v>0</v>
      </c>
      <c r="M17" s="8">
        <v>0</v>
      </c>
      <c r="N17" s="8"/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</row>
    <row r="18" spans="1:20" s="1" customFormat="1" ht="15" customHeight="1" x14ac:dyDescent="0.55000000000000004">
      <c r="A18" s="16">
        <v>5</v>
      </c>
      <c r="B18" s="17" t="s">
        <v>21</v>
      </c>
      <c r="C18" s="18">
        <v>9205</v>
      </c>
      <c r="D18" s="17" t="s">
        <v>28</v>
      </c>
      <c r="E18" s="8"/>
      <c r="F18" s="8">
        <v>0</v>
      </c>
      <c r="G18" s="8">
        <v>0</v>
      </c>
      <c r="H18" s="8"/>
      <c r="I18" s="8"/>
      <c r="J18" s="8"/>
      <c r="K18" s="8"/>
      <c r="L18" s="8">
        <v>0</v>
      </c>
      <c r="M18" s="8">
        <v>0</v>
      </c>
      <c r="N18" s="8"/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</row>
    <row r="19" spans="1:20" s="1" customFormat="1" ht="15" customHeight="1" x14ac:dyDescent="0.55000000000000004">
      <c r="A19" s="16">
        <v>5</v>
      </c>
      <c r="B19" s="17" t="s">
        <v>21</v>
      </c>
      <c r="C19" s="18">
        <v>9206</v>
      </c>
      <c r="D19" s="17" t="s">
        <v>29</v>
      </c>
      <c r="E19" s="8"/>
      <c r="F19" s="8">
        <v>0</v>
      </c>
      <c r="G19" s="8">
        <v>0</v>
      </c>
      <c r="H19" s="8"/>
      <c r="I19" s="8"/>
      <c r="J19" s="8"/>
      <c r="K19" s="8"/>
      <c r="L19" s="8">
        <v>0</v>
      </c>
      <c r="M19" s="8">
        <v>0</v>
      </c>
      <c r="N19" s="8"/>
      <c r="O19" s="8">
        <v>60</v>
      </c>
      <c r="P19" s="8">
        <v>60</v>
      </c>
      <c r="Q19" s="8">
        <v>60</v>
      </c>
      <c r="R19" s="8">
        <v>0</v>
      </c>
      <c r="S19" s="8">
        <v>60</v>
      </c>
      <c r="T19" s="8">
        <v>60</v>
      </c>
    </row>
    <row r="20" spans="1:20" s="1" customFormat="1" ht="15" customHeight="1" x14ac:dyDescent="0.55000000000000004">
      <c r="A20" s="16">
        <v>5</v>
      </c>
      <c r="B20" s="17" t="s">
        <v>21</v>
      </c>
      <c r="C20" s="18">
        <v>9301</v>
      </c>
      <c r="D20" s="17" t="s">
        <v>30</v>
      </c>
      <c r="E20" s="8"/>
      <c r="F20" s="8">
        <v>0</v>
      </c>
      <c r="G20" s="8">
        <v>0</v>
      </c>
      <c r="H20" s="8"/>
      <c r="I20" s="8"/>
      <c r="J20" s="8"/>
      <c r="K20" s="8"/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</row>
    <row r="21" spans="1:20" s="1" customFormat="1" ht="15" customHeight="1" x14ac:dyDescent="0.55000000000000004">
      <c r="A21" s="16">
        <v>5</v>
      </c>
      <c r="B21" s="17" t="s">
        <v>21</v>
      </c>
      <c r="C21" s="18">
        <v>9401</v>
      </c>
      <c r="D21" s="17" t="s">
        <v>31</v>
      </c>
      <c r="E21" s="8"/>
      <c r="F21" s="8">
        <v>1380</v>
      </c>
      <c r="G21" s="8">
        <v>1380</v>
      </c>
      <c r="H21" s="8"/>
      <c r="I21" s="8"/>
      <c r="J21" s="8"/>
      <c r="K21" s="8"/>
      <c r="L21" s="8">
        <v>43</v>
      </c>
      <c r="M21" s="8">
        <v>43</v>
      </c>
      <c r="N21" s="8"/>
      <c r="O21" s="8">
        <v>802</v>
      </c>
      <c r="P21" s="8">
        <v>802</v>
      </c>
      <c r="Q21" s="8">
        <v>845</v>
      </c>
      <c r="R21" s="8">
        <v>0</v>
      </c>
      <c r="S21" s="8">
        <v>2225</v>
      </c>
      <c r="T21" s="8">
        <v>2225</v>
      </c>
    </row>
    <row r="22" spans="1:20" s="1" customFormat="1" ht="15" customHeight="1" x14ac:dyDescent="0.55000000000000004">
      <c r="A22" s="16">
        <v>5</v>
      </c>
      <c r="B22" s="17" t="s">
        <v>21</v>
      </c>
      <c r="C22" s="18">
        <v>9402</v>
      </c>
      <c r="D22" s="17" t="s">
        <v>32</v>
      </c>
      <c r="E22" s="8"/>
      <c r="F22" s="8">
        <v>0</v>
      </c>
      <c r="G22" s="8">
        <v>0</v>
      </c>
      <c r="H22" s="8"/>
      <c r="I22" s="8"/>
      <c r="J22" s="8"/>
      <c r="K22" s="8"/>
      <c r="L22" s="8">
        <v>0</v>
      </c>
      <c r="M22" s="8">
        <v>0</v>
      </c>
      <c r="N22" s="8"/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</row>
    <row r="23" spans="1:20" s="1" customFormat="1" ht="15" customHeight="1" x14ac:dyDescent="0.55000000000000004">
      <c r="A23" s="16">
        <v>5</v>
      </c>
      <c r="B23" s="17" t="s">
        <v>21</v>
      </c>
      <c r="C23" s="18">
        <v>9501</v>
      </c>
      <c r="D23" s="17" t="s">
        <v>33</v>
      </c>
      <c r="E23" s="8"/>
      <c r="F23" s="8">
        <v>0</v>
      </c>
      <c r="G23" s="8">
        <v>0</v>
      </c>
      <c r="H23" s="8"/>
      <c r="I23" s="8"/>
      <c r="J23" s="8"/>
      <c r="K23" s="8"/>
      <c r="L23" s="8">
        <v>0</v>
      </c>
      <c r="M23" s="8">
        <v>0</v>
      </c>
      <c r="N23" s="8"/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</row>
    <row r="24" spans="1:20" s="1" customFormat="1" ht="15" customHeight="1" x14ac:dyDescent="0.55000000000000004">
      <c r="A24" s="16">
        <v>5</v>
      </c>
      <c r="B24" s="17" t="s">
        <v>21</v>
      </c>
      <c r="C24" s="18">
        <v>9502</v>
      </c>
      <c r="D24" s="17" t="s">
        <v>34</v>
      </c>
      <c r="E24" s="8"/>
      <c r="F24" s="8">
        <v>0</v>
      </c>
      <c r="G24" s="8">
        <v>0</v>
      </c>
      <c r="H24" s="8"/>
      <c r="I24" s="8"/>
      <c r="J24" s="8"/>
      <c r="K24" s="8"/>
      <c r="L24" s="8">
        <v>0</v>
      </c>
      <c r="M24" s="8">
        <v>0</v>
      </c>
      <c r="N24" s="8"/>
      <c r="O24" s="8">
        <v>90</v>
      </c>
      <c r="P24" s="8">
        <v>90</v>
      </c>
      <c r="Q24" s="8">
        <v>90</v>
      </c>
      <c r="R24" s="8">
        <v>0</v>
      </c>
      <c r="S24" s="8">
        <v>90</v>
      </c>
      <c r="T24" s="8">
        <v>90</v>
      </c>
    </row>
    <row r="25" spans="1:20" s="1" customFormat="1" ht="15" customHeight="1" x14ac:dyDescent="0.55000000000000004">
      <c r="A25" s="16">
        <v>5</v>
      </c>
      <c r="B25" s="17" t="s">
        <v>21</v>
      </c>
      <c r="C25" s="18">
        <v>9503</v>
      </c>
      <c r="D25" s="17" t="s">
        <v>35</v>
      </c>
      <c r="E25" s="8"/>
      <c r="F25" s="8">
        <v>0</v>
      </c>
      <c r="G25" s="8">
        <v>0</v>
      </c>
      <c r="H25" s="8"/>
      <c r="I25" s="8"/>
      <c r="J25" s="8"/>
      <c r="K25" s="8"/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</row>
    <row r="26" spans="1:20" s="1" customFormat="1" ht="15" customHeight="1" x14ac:dyDescent="0.55000000000000004">
      <c r="A26" s="16">
        <v>5</v>
      </c>
      <c r="B26" s="17" t="s">
        <v>21</v>
      </c>
      <c r="C26" s="18">
        <v>9504</v>
      </c>
      <c r="D26" s="17" t="s">
        <v>36</v>
      </c>
      <c r="E26" s="8"/>
      <c r="F26" s="8">
        <v>60</v>
      </c>
      <c r="G26" s="8">
        <v>60</v>
      </c>
      <c r="H26" s="8"/>
      <c r="I26" s="8"/>
      <c r="J26" s="8"/>
      <c r="K26" s="8"/>
      <c r="L26" s="8">
        <v>0</v>
      </c>
      <c r="M26" s="8">
        <v>0</v>
      </c>
      <c r="N26" s="8"/>
      <c r="O26" s="8">
        <v>210</v>
      </c>
      <c r="P26" s="8">
        <v>210</v>
      </c>
      <c r="Q26" s="8">
        <v>210</v>
      </c>
      <c r="R26" s="8">
        <v>0</v>
      </c>
      <c r="S26" s="8">
        <v>270</v>
      </c>
      <c r="T26" s="8">
        <v>270</v>
      </c>
    </row>
    <row r="27" spans="1:20" s="1" customFormat="1" ht="15" customHeight="1" x14ac:dyDescent="0.55000000000000004">
      <c r="A27" s="16">
        <v>5</v>
      </c>
      <c r="B27" s="17" t="s">
        <v>21</v>
      </c>
      <c r="C27" s="18">
        <v>9549</v>
      </c>
      <c r="D27" s="17" t="s">
        <v>37</v>
      </c>
      <c r="E27" s="8"/>
      <c r="F27" s="8">
        <v>0</v>
      </c>
      <c r="G27" s="8">
        <v>0</v>
      </c>
      <c r="H27" s="8"/>
      <c r="I27" s="8"/>
      <c r="J27" s="8"/>
      <c r="K27" s="8"/>
      <c r="L27" s="8">
        <v>0</v>
      </c>
      <c r="M27" s="8">
        <v>0</v>
      </c>
      <c r="N27" s="8"/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</row>
    <row r="28" spans="1:20" s="1" customFormat="1" ht="15" customHeight="1" x14ac:dyDescent="0.55000000000000004">
      <c r="A28" s="16">
        <v>8</v>
      </c>
      <c r="B28" s="17" t="s">
        <v>38</v>
      </c>
      <c r="C28" s="18">
        <v>9103</v>
      </c>
      <c r="D28" s="17" t="s">
        <v>39</v>
      </c>
      <c r="E28" s="8"/>
      <c r="F28" s="8">
        <v>0</v>
      </c>
      <c r="G28" s="8">
        <v>0</v>
      </c>
      <c r="H28" s="8"/>
      <c r="I28" s="8"/>
      <c r="J28" s="8"/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</row>
    <row r="29" spans="1:20" s="1" customFormat="1" ht="15" customHeight="1" x14ac:dyDescent="0.55000000000000004">
      <c r="A29" s="16">
        <v>8</v>
      </c>
      <c r="B29" s="17" t="s">
        <v>38</v>
      </c>
      <c r="C29" s="18">
        <v>9207</v>
      </c>
      <c r="D29" s="17" t="s">
        <v>40</v>
      </c>
      <c r="E29" s="8"/>
      <c r="F29" s="8">
        <v>0</v>
      </c>
      <c r="G29" s="8">
        <v>0</v>
      </c>
      <c r="H29" s="8"/>
      <c r="I29" s="8"/>
      <c r="J29" s="8"/>
      <c r="K29" s="8"/>
      <c r="L29" s="8">
        <v>0</v>
      </c>
      <c r="M29" s="8">
        <v>0</v>
      </c>
      <c r="N29" s="8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</row>
    <row r="30" spans="1:20" s="1" customFormat="1" ht="15" customHeight="1" x14ac:dyDescent="0.55000000000000004">
      <c r="A30" s="16">
        <v>8</v>
      </c>
      <c r="B30" s="17" t="s">
        <v>38</v>
      </c>
      <c r="C30" s="18">
        <v>9208</v>
      </c>
      <c r="D30" s="17" t="s">
        <v>41</v>
      </c>
      <c r="E30" s="8"/>
      <c r="F30" s="8">
        <v>0</v>
      </c>
      <c r="G30" s="8">
        <v>0</v>
      </c>
      <c r="H30" s="8"/>
      <c r="I30" s="8"/>
      <c r="J30" s="8"/>
      <c r="K30" s="8"/>
      <c r="L30" s="8">
        <v>0</v>
      </c>
      <c r="M30" s="8">
        <v>0</v>
      </c>
      <c r="N30" s="8"/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</row>
    <row r="31" spans="1:20" s="1" customFormat="1" ht="15" customHeight="1" x14ac:dyDescent="0.55000000000000004">
      <c r="A31" s="16">
        <v>8</v>
      </c>
      <c r="B31" s="17" t="s">
        <v>38</v>
      </c>
      <c r="C31" s="18">
        <v>9302</v>
      </c>
      <c r="D31" s="17" t="s">
        <v>42</v>
      </c>
      <c r="E31" s="8"/>
      <c r="F31" s="8">
        <v>330</v>
      </c>
      <c r="G31" s="8">
        <v>330</v>
      </c>
      <c r="H31" s="8"/>
      <c r="I31" s="8"/>
      <c r="J31" s="8"/>
      <c r="K31" s="8"/>
      <c r="L31" s="8">
        <v>51</v>
      </c>
      <c r="M31" s="8">
        <v>51</v>
      </c>
      <c r="N31" s="8"/>
      <c r="O31" s="8">
        <v>360</v>
      </c>
      <c r="P31" s="8">
        <v>360</v>
      </c>
      <c r="Q31" s="8">
        <v>411</v>
      </c>
      <c r="R31" s="8">
        <v>0</v>
      </c>
      <c r="S31" s="8">
        <v>741</v>
      </c>
      <c r="T31" s="8">
        <v>741</v>
      </c>
    </row>
    <row r="32" spans="1:20" s="1" customFormat="1" ht="15" customHeight="1" x14ac:dyDescent="0.55000000000000004">
      <c r="A32" s="16">
        <v>11</v>
      </c>
      <c r="B32" s="17" t="s">
        <v>43</v>
      </c>
      <c r="C32" s="18">
        <v>9209</v>
      </c>
      <c r="D32" s="17" t="s">
        <v>44</v>
      </c>
      <c r="E32" s="8"/>
      <c r="F32" s="8">
        <v>0</v>
      </c>
      <c r="G32" s="8">
        <v>0</v>
      </c>
      <c r="H32" s="8"/>
      <c r="I32" s="8"/>
      <c r="J32" s="8"/>
      <c r="K32" s="8"/>
      <c r="L32" s="8">
        <v>0</v>
      </c>
      <c r="M32" s="8">
        <v>0</v>
      </c>
      <c r="N32" s="8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</row>
    <row r="33" spans="1:20" s="1" customFormat="1" ht="15" customHeight="1" x14ac:dyDescent="0.55000000000000004">
      <c r="A33" s="16">
        <v>11</v>
      </c>
      <c r="B33" s="17" t="s">
        <v>43</v>
      </c>
      <c r="C33" s="18">
        <v>9210</v>
      </c>
      <c r="D33" s="17" t="s">
        <v>45</v>
      </c>
      <c r="E33" s="8"/>
      <c r="F33" s="8">
        <v>0</v>
      </c>
      <c r="G33" s="8">
        <v>0</v>
      </c>
      <c r="H33" s="8"/>
      <c r="I33" s="8"/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</row>
    <row r="34" spans="1:20" s="1" customFormat="1" ht="15" customHeight="1" x14ac:dyDescent="0.55000000000000004">
      <c r="A34" s="16">
        <v>11</v>
      </c>
      <c r="B34" s="17" t="s">
        <v>43</v>
      </c>
      <c r="C34" s="18">
        <v>9211</v>
      </c>
      <c r="D34" s="17" t="s">
        <v>46</v>
      </c>
      <c r="E34" s="8"/>
      <c r="F34" s="8">
        <v>0</v>
      </c>
      <c r="G34" s="8">
        <v>0</v>
      </c>
      <c r="H34" s="8"/>
      <c r="I34" s="8"/>
      <c r="J34" s="8"/>
      <c r="K34" s="8"/>
      <c r="L34" s="8">
        <v>0</v>
      </c>
      <c r="M34" s="8">
        <v>0</v>
      </c>
      <c r="N34" s="8"/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</row>
    <row r="35" spans="1:20" s="1" customFormat="1" ht="15" customHeight="1" x14ac:dyDescent="0.55000000000000004">
      <c r="A35" s="16">
        <v>11</v>
      </c>
      <c r="B35" s="17" t="s">
        <v>43</v>
      </c>
      <c r="C35" s="18">
        <v>9212</v>
      </c>
      <c r="D35" s="17" t="s">
        <v>47</v>
      </c>
      <c r="E35" s="8"/>
      <c r="F35" s="8">
        <v>0</v>
      </c>
      <c r="G35" s="8">
        <v>0</v>
      </c>
      <c r="H35" s="8"/>
      <c r="I35" s="8"/>
      <c r="J35" s="8"/>
      <c r="K35" s="8"/>
      <c r="L35" s="8">
        <v>0</v>
      </c>
      <c r="M35" s="8">
        <v>0</v>
      </c>
      <c r="N35" s="8"/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</row>
    <row r="36" spans="1:20" s="1" customFormat="1" ht="15" customHeight="1" x14ac:dyDescent="0.55000000000000004">
      <c r="A36" s="16">
        <v>11</v>
      </c>
      <c r="B36" s="17" t="s">
        <v>43</v>
      </c>
      <c r="C36" s="18">
        <v>9213</v>
      </c>
      <c r="D36" s="17" t="s">
        <v>48</v>
      </c>
      <c r="E36" s="8"/>
      <c r="F36" s="8">
        <v>0</v>
      </c>
      <c r="G36" s="8">
        <v>0</v>
      </c>
      <c r="H36" s="8"/>
      <c r="I36" s="8"/>
      <c r="J36" s="8"/>
      <c r="K36" s="8"/>
      <c r="L36" s="8">
        <v>0</v>
      </c>
      <c r="M36" s="8">
        <v>0</v>
      </c>
      <c r="N36" s="8"/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</row>
    <row r="37" spans="1:20" s="1" customFormat="1" ht="15" customHeight="1" x14ac:dyDescent="0.55000000000000004">
      <c r="A37" s="16">
        <v>11</v>
      </c>
      <c r="B37" s="17" t="s">
        <v>43</v>
      </c>
      <c r="C37" s="18">
        <v>9214</v>
      </c>
      <c r="D37" s="17" t="s">
        <v>49</v>
      </c>
      <c r="E37" s="8"/>
      <c r="F37" s="8">
        <v>0</v>
      </c>
      <c r="G37" s="8">
        <v>0</v>
      </c>
      <c r="H37" s="8"/>
      <c r="I37" s="8"/>
      <c r="J37" s="8"/>
      <c r="K37" s="8"/>
      <c r="L37" s="8">
        <v>0</v>
      </c>
      <c r="M37" s="8">
        <v>0</v>
      </c>
      <c r="N37" s="8"/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</row>
    <row r="38" spans="1:20" s="1" customFormat="1" ht="15" customHeight="1" x14ac:dyDescent="0.55000000000000004">
      <c r="A38" s="16">
        <v>11</v>
      </c>
      <c r="B38" s="17" t="s">
        <v>43</v>
      </c>
      <c r="C38" s="18">
        <v>9215</v>
      </c>
      <c r="D38" s="17" t="s">
        <v>50</v>
      </c>
      <c r="E38" s="8"/>
      <c r="F38" s="8">
        <v>0</v>
      </c>
      <c r="G38" s="8">
        <v>0</v>
      </c>
      <c r="H38" s="8"/>
      <c r="I38" s="8"/>
      <c r="J38" s="8"/>
      <c r="K38" s="8"/>
      <c r="L38" s="8">
        <v>0</v>
      </c>
      <c r="M38" s="8">
        <v>0</v>
      </c>
      <c r="N38" s="8"/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</row>
    <row r="39" spans="1:20" s="1" customFormat="1" ht="15" customHeight="1" x14ac:dyDescent="0.55000000000000004">
      <c r="A39" s="16">
        <v>11</v>
      </c>
      <c r="B39" s="17" t="s">
        <v>43</v>
      </c>
      <c r="C39" s="18">
        <v>9216</v>
      </c>
      <c r="D39" s="17" t="s">
        <v>51</v>
      </c>
      <c r="E39" s="8"/>
      <c r="F39" s="8">
        <v>30</v>
      </c>
      <c r="G39" s="8">
        <v>30</v>
      </c>
      <c r="H39" s="8"/>
      <c r="I39" s="8"/>
      <c r="J39" s="8"/>
      <c r="K39" s="8"/>
      <c r="L39" s="8">
        <v>0</v>
      </c>
      <c r="M39" s="8">
        <v>0</v>
      </c>
      <c r="N39" s="8"/>
      <c r="O39" s="8">
        <v>0</v>
      </c>
      <c r="P39" s="8">
        <v>0</v>
      </c>
      <c r="Q39" s="8">
        <v>0</v>
      </c>
      <c r="R39" s="8">
        <v>0</v>
      </c>
      <c r="S39" s="8">
        <v>30</v>
      </c>
      <c r="T39" s="8">
        <v>30</v>
      </c>
    </row>
    <row r="40" spans="1:20" s="1" customFormat="1" ht="15" customHeight="1" x14ac:dyDescent="0.55000000000000004">
      <c r="A40" s="16">
        <v>11</v>
      </c>
      <c r="B40" s="17" t="s">
        <v>43</v>
      </c>
      <c r="C40" s="18">
        <v>9217</v>
      </c>
      <c r="D40" s="17" t="s">
        <v>52</v>
      </c>
      <c r="E40" s="8"/>
      <c r="F40" s="8">
        <v>0</v>
      </c>
      <c r="G40" s="8">
        <v>0</v>
      </c>
      <c r="H40" s="8"/>
      <c r="I40" s="8"/>
      <c r="J40" s="8"/>
      <c r="K40" s="8"/>
      <c r="L40" s="8">
        <v>0</v>
      </c>
      <c r="M40" s="8">
        <v>0</v>
      </c>
      <c r="N40" s="8"/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</row>
    <row r="41" spans="1:20" s="1" customFormat="1" ht="15" customHeight="1" x14ac:dyDescent="0.55000000000000004">
      <c r="A41" s="16">
        <v>11</v>
      </c>
      <c r="B41" s="17" t="s">
        <v>43</v>
      </c>
      <c r="C41" s="18">
        <v>9303</v>
      </c>
      <c r="D41" s="17" t="s">
        <v>53</v>
      </c>
      <c r="E41" s="8"/>
      <c r="F41" s="8">
        <v>0</v>
      </c>
      <c r="G41" s="8">
        <v>0</v>
      </c>
      <c r="H41" s="8"/>
      <c r="I41" s="8"/>
      <c r="J41" s="8"/>
      <c r="K41" s="8"/>
      <c r="L41" s="8">
        <v>0</v>
      </c>
      <c r="M41" s="8">
        <v>0</v>
      </c>
      <c r="N41" s="8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</row>
    <row r="42" spans="1:20" s="1" customFormat="1" ht="15" customHeight="1" x14ac:dyDescent="0.55000000000000004">
      <c r="A42" s="16">
        <v>11</v>
      </c>
      <c r="B42" s="17" t="s">
        <v>43</v>
      </c>
      <c r="C42" s="18">
        <v>9403</v>
      </c>
      <c r="D42" s="17" t="s">
        <v>54</v>
      </c>
      <c r="E42" s="8"/>
      <c r="F42" s="8">
        <v>480</v>
      </c>
      <c r="G42" s="8">
        <v>480</v>
      </c>
      <c r="H42" s="8"/>
      <c r="I42" s="8"/>
      <c r="J42" s="8"/>
      <c r="K42" s="8"/>
      <c r="L42" s="8">
        <v>120</v>
      </c>
      <c r="M42" s="8">
        <v>120</v>
      </c>
      <c r="N42" s="8"/>
      <c r="O42" s="8">
        <v>1110</v>
      </c>
      <c r="P42" s="8">
        <v>1110</v>
      </c>
      <c r="Q42" s="8">
        <v>1230</v>
      </c>
      <c r="R42" s="8">
        <v>0</v>
      </c>
      <c r="S42" s="8">
        <v>1710</v>
      </c>
      <c r="T42" s="8">
        <v>1710</v>
      </c>
    </row>
    <row r="43" spans="1:20" s="1" customFormat="1" ht="15" customHeight="1" x14ac:dyDescent="0.55000000000000004">
      <c r="A43" s="16">
        <v>11</v>
      </c>
      <c r="B43" s="17" t="s">
        <v>43</v>
      </c>
      <c r="C43" s="18">
        <v>9404</v>
      </c>
      <c r="D43" s="17" t="s">
        <v>55</v>
      </c>
      <c r="E43" s="8"/>
      <c r="F43" s="8">
        <v>0</v>
      </c>
      <c r="G43" s="8">
        <v>0</v>
      </c>
      <c r="H43" s="8"/>
      <c r="I43" s="8"/>
      <c r="J43" s="8"/>
      <c r="K43" s="8"/>
      <c r="L43" s="8">
        <v>0</v>
      </c>
      <c r="M43" s="8">
        <v>0</v>
      </c>
      <c r="N43" s="8"/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</row>
    <row r="44" spans="1:20" s="1" customFormat="1" ht="15" customHeight="1" x14ac:dyDescent="0.55000000000000004">
      <c r="A44" s="16">
        <v>11</v>
      </c>
      <c r="B44" s="17" t="s">
        <v>43</v>
      </c>
      <c r="C44" s="18">
        <v>9405</v>
      </c>
      <c r="D44" s="17" t="s">
        <v>56</v>
      </c>
      <c r="E44" s="8"/>
      <c r="F44" s="8">
        <v>0</v>
      </c>
      <c r="G44" s="8">
        <v>0</v>
      </c>
      <c r="H44" s="8"/>
      <c r="I44" s="8"/>
      <c r="J44" s="8"/>
      <c r="K44" s="8"/>
      <c r="L44" s="8">
        <v>0</v>
      </c>
      <c r="M44" s="8">
        <v>0</v>
      </c>
      <c r="N44" s="8"/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</row>
    <row r="45" spans="1:20" s="1" customFormat="1" ht="15" customHeight="1" x14ac:dyDescent="0.55000000000000004">
      <c r="A45" s="16">
        <v>11</v>
      </c>
      <c r="B45" s="17" t="s">
        <v>43</v>
      </c>
      <c r="C45" s="18">
        <v>9406</v>
      </c>
      <c r="D45" s="17" t="s">
        <v>57</v>
      </c>
      <c r="E45" s="8"/>
      <c r="F45" s="8">
        <v>0</v>
      </c>
      <c r="G45" s="8">
        <v>0</v>
      </c>
      <c r="H45" s="8"/>
      <c r="I45" s="8"/>
      <c r="J45" s="8"/>
      <c r="K45" s="8"/>
      <c r="L45" s="8">
        <v>0</v>
      </c>
      <c r="M45" s="8">
        <v>0</v>
      </c>
      <c r="N45" s="8"/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</row>
    <row r="46" spans="1:20" s="1" customFormat="1" ht="15" customHeight="1" x14ac:dyDescent="0.55000000000000004">
      <c r="A46" s="16">
        <v>11</v>
      </c>
      <c r="B46" s="17" t="s">
        <v>43</v>
      </c>
      <c r="C46" s="18">
        <v>9508</v>
      </c>
      <c r="D46" s="17" t="s">
        <v>58</v>
      </c>
      <c r="E46" s="8"/>
      <c r="F46" s="8">
        <v>0</v>
      </c>
      <c r="G46" s="8">
        <v>0</v>
      </c>
      <c r="H46" s="8"/>
      <c r="I46" s="8"/>
      <c r="J46" s="8"/>
      <c r="K46" s="8"/>
      <c r="L46" s="8">
        <v>0</v>
      </c>
      <c r="M46" s="8">
        <v>0</v>
      </c>
      <c r="N46" s="8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</row>
    <row r="47" spans="1:20" s="1" customFormat="1" ht="15" customHeight="1" x14ac:dyDescent="0.55000000000000004">
      <c r="A47" s="16">
        <v>13</v>
      </c>
      <c r="B47" s="17" t="s">
        <v>59</v>
      </c>
      <c r="C47" s="18">
        <v>9104</v>
      </c>
      <c r="D47" s="17" t="s">
        <v>60</v>
      </c>
      <c r="E47" s="8"/>
      <c r="F47" s="8">
        <v>0</v>
      </c>
      <c r="G47" s="8">
        <v>0</v>
      </c>
      <c r="H47" s="8"/>
      <c r="I47" s="8"/>
      <c r="J47" s="8"/>
      <c r="K47" s="8"/>
      <c r="L47" s="8">
        <v>0</v>
      </c>
      <c r="M47" s="8">
        <v>0</v>
      </c>
      <c r="N47" s="8"/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</row>
    <row r="48" spans="1:20" s="1" customFormat="1" ht="15" customHeight="1" x14ac:dyDescent="0.55000000000000004">
      <c r="A48" s="16">
        <v>13</v>
      </c>
      <c r="B48" s="17" t="s">
        <v>59</v>
      </c>
      <c r="C48" s="18">
        <v>9105</v>
      </c>
      <c r="D48" s="17" t="s">
        <v>61</v>
      </c>
      <c r="E48" s="8"/>
      <c r="F48" s="8">
        <v>0</v>
      </c>
      <c r="G48" s="8">
        <v>0</v>
      </c>
      <c r="H48" s="8"/>
      <c r="I48" s="8"/>
      <c r="J48" s="8"/>
      <c r="K48" s="8"/>
      <c r="L48" s="8">
        <v>0</v>
      </c>
      <c r="M48" s="8">
        <v>0</v>
      </c>
      <c r="N48" s="8"/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</row>
    <row r="49" spans="1:20" s="1" customFormat="1" ht="15" customHeight="1" x14ac:dyDescent="0.55000000000000004">
      <c r="A49" s="16">
        <v>13</v>
      </c>
      <c r="B49" s="17" t="s">
        <v>59</v>
      </c>
      <c r="C49" s="18">
        <v>9218</v>
      </c>
      <c r="D49" s="17" t="s">
        <v>62</v>
      </c>
      <c r="E49" s="8"/>
      <c r="F49" s="8">
        <v>0</v>
      </c>
      <c r="G49" s="8">
        <v>0</v>
      </c>
      <c r="H49" s="8"/>
      <c r="I49" s="8"/>
      <c r="J49" s="8"/>
      <c r="K49" s="8"/>
      <c r="L49" s="8">
        <v>0</v>
      </c>
      <c r="M49" s="8">
        <v>0</v>
      </c>
      <c r="N49" s="8"/>
      <c r="O49" s="8">
        <v>150</v>
      </c>
      <c r="P49" s="8">
        <v>150</v>
      </c>
      <c r="Q49" s="8">
        <v>150</v>
      </c>
      <c r="R49" s="8">
        <v>0</v>
      </c>
      <c r="S49" s="8">
        <v>150</v>
      </c>
      <c r="T49" s="8">
        <v>150</v>
      </c>
    </row>
    <row r="50" spans="1:20" s="1" customFormat="1" ht="15" customHeight="1" x14ac:dyDescent="0.55000000000000004">
      <c r="A50" s="16">
        <v>13</v>
      </c>
      <c r="B50" s="17" t="s">
        <v>59</v>
      </c>
      <c r="C50" s="18">
        <v>9304</v>
      </c>
      <c r="D50" s="17" t="s">
        <v>42</v>
      </c>
      <c r="E50" s="8"/>
      <c r="F50" s="8">
        <v>270</v>
      </c>
      <c r="G50" s="8">
        <v>270</v>
      </c>
      <c r="H50" s="8"/>
      <c r="I50" s="8"/>
      <c r="J50" s="8"/>
      <c r="K50" s="8"/>
      <c r="L50" s="8">
        <v>30</v>
      </c>
      <c r="M50" s="8">
        <v>30</v>
      </c>
      <c r="N50" s="8"/>
      <c r="O50" s="8">
        <v>450</v>
      </c>
      <c r="P50" s="8">
        <v>450</v>
      </c>
      <c r="Q50" s="8">
        <v>480</v>
      </c>
      <c r="R50" s="8">
        <v>0</v>
      </c>
      <c r="S50" s="8">
        <v>750</v>
      </c>
      <c r="T50" s="8">
        <v>750</v>
      </c>
    </row>
    <row r="51" spans="1:20" s="1" customFormat="1" ht="15" customHeight="1" x14ac:dyDescent="0.55000000000000004">
      <c r="A51" s="16">
        <v>15</v>
      </c>
      <c r="B51" s="17" t="s">
        <v>63</v>
      </c>
      <c r="C51" s="18">
        <v>9110</v>
      </c>
      <c r="D51" s="17" t="s">
        <v>64</v>
      </c>
      <c r="E51" s="8"/>
      <c r="F51" s="8">
        <v>0</v>
      </c>
      <c r="G51" s="8">
        <v>0</v>
      </c>
      <c r="H51" s="8"/>
      <c r="I51" s="8"/>
      <c r="J51" s="8"/>
      <c r="K51" s="8"/>
      <c r="L51" s="8">
        <v>0</v>
      </c>
      <c r="M51" s="8">
        <v>0</v>
      </c>
      <c r="N51" s="8"/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</row>
    <row r="52" spans="1:20" s="1" customFormat="1" ht="15" customHeight="1" x14ac:dyDescent="0.55000000000000004">
      <c r="A52" s="16">
        <v>15</v>
      </c>
      <c r="B52" s="17" t="s">
        <v>63</v>
      </c>
      <c r="C52" s="18">
        <v>9111</v>
      </c>
      <c r="D52" s="17" t="s">
        <v>65</v>
      </c>
      <c r="E52" s="8"/>
      <c r="F52" s="8">
        <v>0</v>
      </c>
      <c r="G52" s="8">
        <v>0</v>
      </c>
      <c r="H52" s="8"/>
      <c r="I52" s="8"/>
      <c r="J52" s="8"/>
      <c r="K52" s="8"/>
      <c r="L52" s="8">
        <v>0</v>
      </c>
      <c r="M52" s="8">
        <v>0</v>
      </c>
      <c r="N52" s="8"/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</row>
    <row r="53" spans="1:20" s="1" customFormat="1" ht="15" customHeight="1" x14ac:dyDescent="0.55000000000000004">
      <c r="A53" s="16">
        <v>15</v>
      </c>
      <c r="B53" s="17" t="s">
        <v>63</v>
      </c>
      <c r="C53" s="18">
        <v>9305</v>
      </c>
      <c r="D53" s="17" t="s">
        <v>66</v>
      </c>
      <c r="E53" s="8"/>
      <c r="F53" s="8">
        <v>0</v>
      </c>
      <c r="G53" s="8">
        <v>0</v>
      </c>
      <c r="H53" s="8"/>
      <c r="I53" s="8"/>
      <c r="J53" s="8"/>
      <c r="K53" s="8"/>
      <c r="L53" s="8">
        <v>30</v>
      </c>
      <c r="M53" s="8">
        <v>30</v>
      </c>
      <c r="N53" s="8"/>
      <c r="O53" s="8">
        <v>180</v>
      </c>
      <c r="P53" s="8">
        <v>180</v>
      </c>
      <c r="Q53" s="8">
        <v>210</v>
      </c>
      <c r="R53" s="8">
        <v>0</v>
      </c>
      <c r="S53" s="8">
        <v>210</v>
      </c>
      <c r="T53" s="8">
        <v>210</v>
      </c>
    </row>
    <row r="54" spans="1:20" s="1" customFormat="1" ht="15" customHeight="1" x14ac:dyDescent="0.55000000000000004">
      <c r="A54" s="16">
        <v>15</v>
      </c>
      <c r="B54" s="17" t="s">
        <v>63</v>
      </c>
      <c r="C54" s="18">
        <v>9514</v>
      </c>
      <c r="D54" s="17" t="s">
        <v>67</v>
      </c>
      <c r="E54" s="8"/>
      <c r="F54" s="8">
        <v>0</v>
      </c>
      <c r="G54" s="8">
        <v>0</v>
      </c>
      <c r="H54" s="8"/>
      <c r="I54" s="8"/>
      <c r="J54" s="8"/>
      <c r="K54" s="8"/>
      <c r="L54" s="8">
        <v>0</v>
      </c>
      <c r="M54" s="8">
        <v>0</v>
      </c>
      <c r="N54" s="8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</row>
    <row r="55" spans="1:20" s="1" customFormat="1" ht="15" customHeight="1" x14ac:dyDescent="0.55000000000000004">
      <c r="A55" s="16">
        <v>15</v>
      </c>
      <c r="B55" s="17" t="s">
        <v>63</v>
      </c>
      <c r="C55" s="18">
        <v>9551</v>
      </c>
      <c r="D55" s="17" t="s">
        <v>68</v>
      </c>
      <c r="E55" s="8"/>
      <c r="F55" s="8">
        <v>0</v>
      </c>
      <c r="G55" s="8">
        <v>0</v>
      </c>
      <c r="H55" s="8"/>
      <c r="I55" s="8"/>
      <c r="J55" s="8"/>
      <c r="K55" s="8"/>
      <c r="L55" s="8">
        <v>0</v>
      </c>
      <c r="M55" s="8">
        <v>0</v>
      </c>
      <c r="N55" s="8"/>
      <c r="O55" s="8">
        <v>25</v>
      </c>
      <c r="P55" s="8">
        <v>25</v>
      </c>
      <c r="Q55" s="8">
        <v>25</v>
      </c>
      <c r="R55" s="8">
        <v>0</v>
      </c>
      <c r="S55" s="8">
        <v>25</v>
      </c>
      <c r="T55" s="8">
        <v>25</v>
      </c>
    </row>
    <row r="56" spans="1:20" s="1" customFormat="1" ht="15" customHeight="1" x14ac:dyDescent="0.55000000000000004">
      <c r="A56" s="16">
        <v>17</v>
      </c>
      <c r="B56" s="17" t="s">
        <v>69</v>
      </c>
      <c r="C56" s="18">
        <v>9112</v>
      </c>
      <c r="D56" s="17" t="s">
        <v>70</v>
      </c>
      <c r="E56" s="8"/>
      <c r="F56" s="8">
        <v>0</v>
      </c>
      <c r="G56" s="8">
        <v>0</v>
      </c>
      <c r="H56" s="8"/>
      <c r="I56" s="8"/>
      <c r="J56" s="8"/>
      <c r="K56" s="8"/>
      <c r="L56" s="8">
        <v>0</v>
      </c>
      <c r="M56" s="8">
        <v>0</v>
      </c>
      <c r="N56" s="8"/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</row>
    <row r="57" spans="1:20" s="1" customFormat="1" ht="15" customHeight="1" x14ac:dyDescent="0.55000000000000004">
      <c r="A57" s="16">
        <v>17</v>
      </c>
      <c r="B57" s="17" t="s">
        <v>69</v>
      </c>
      <c r="C57" s="18">
        <v>9219</v>
      </c>
      <c r="D57" s="17" t="s">
        <v>71</v>
      </c>
      <c r="E57" s="8"/>
      <c r="F57" s="8">
        <v>0</v>
      </c>
      <c r="G57" s="8">
        <v>0</v>
      </c>
      <c r="H57" s="8"/>
      <c r="I57" s="8"/>
      <c r="J57" s="8"/>
      <c r="K57" s="8"/>
      <c r="L57" s="8">
        <v>0</v>
      </c>
      <c r="M57" s="8">
        <v>0</v>
      </c>
      <c r="N57" s="8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</row>
    <row r="58" spans="1:20" s="1" customFormat="1" ht="15" customHeight="1" x14ac:dyDescent="0.55000000000000004">
      <c r="A58" s="16">
        <v>17</v>
      </c>
      <c r="B58" s="17" t="s">
        <v>69</v>
      </c>
      <c r="C58" s="18">
        <v>9220</v>
      </c>
      <c r="D58" s="17" t="s">
        <v>72</v>
      </c>
      <c r="E58" s="8"/>
      <c r="F58" s="8">
        <v>0</v>
      </c>
      <c r="G58" s="8">
        <v>0</v>
      </c>
      <c r="H58" s="8"/>
      <c r="I58" s="8"/>
      <c r="J58" s="8"/>
      <c r="K58" s="8"/>
      <c r="L58" s="8">
        <v>0</v>
      </c>
      <c r="M58" s="8">
        <v>0</v>
      </c>
      <c r="N58" s="8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</row>
    <row r="59" spans="1:20" s="1" customFormat="1" ht="15" customHeight="1" x14ac:dyDescent="0.55000000000000004">
      <c r="A59" s="16">
        <v>17</v>
      </c>
      <c r="B59" s="17" t="s">
        <v>69</v>
      </c>
      <c r="C59" s="18">
        <v>9306</v>
      </c>
      <c r="D59" s="17" t="s">
        <v>42</v>
      </c>
      <c r="E59" s="8"/>
      <c r="F59" s="8">
        <v>120</v>
      </c>
      <c r="G59" s="8">
        <v>120</v>
      </c>
      <c r="H59" s="8"/>
      <c r="I59" s="8"/>
      <c r="J59" s="8"/>
      <c r="K59" s="8"/>
      <c r="L59" s="8">
        <v>0</v>
      </c>
      <c r="M59" s="8">
        <v>0</v>
      </c>
      <c r="N59" s="8"/>
      <c r="O59" s="8">
        <v>90</v>
      </c>
      <c r="P59" s="8">
        <v>90</v>
      </c>
      <c r="Q59" s="8">
        <v>90</v>
      </c>
      <c r="R59" s="8">
        <v>0</v>
      </c>
      <c r="S59" s="8">
        <v>210</v>
      </c>
      <c r="T59" s="8">
        <v>210</v>
      </c>
    </row>
    <row r="60" spans="1:20" s="1" customFormat="1" ht="15" customHeight="1" x14ac:dyDescent="0.55000000000000004">
      <c r="A60" s="16">
        <v>17</v>
      </c>
      <c r="B60" s="17" t="s">
        <v>69</v>
      </c>
      <c r="C60" s="18">
        <v>9515</v>
      </c>
      <c r="D60" s="17" t="s">
        <v>73</v>
      </c>
      <c r="E60" s="8"/>
      <c r="F60" s="8">
        <v>0</v>
      </c>
      <c r="G60" s="8">
        <v>0</v>
      </c>
      <c r="H60" s="8"/>
      <c r="I60" s="8"/>
      <c r="J60" s="8"/>
      <c r="K60" s="8"/>
      <c r="L60" s="8">
        <v>0</v>
      </c>
      <c r="M60" s="8">
        <v>0</v>
      </c>
      <c r="N60" s="8"/>
      <c r="O60" s="8">
        <v>60</v>
      </c>
      <c r="P60" s="8">
        <v>60</v>
      </c>
      <c r="Q60" s="8">
        <v>60</v>
      </c>
      <c r="R60" s="8">
        <v>0</v>
      </c>
      <c r="S60" s="8">
        <v>60</v>
      </c>
      <c r="T60" s="8">
        <v>60</v>
      </c>
    </row>
    <row r="61" spans="1:20" s="1" customFormat="1" ht="15" customHeight="1" x14ac:dyDescent="0.55000000000000004">
      <c r="A61" s="16">
        <v>18</v>
      </c>
      <c r="B61" s="17" t="s">
        <v>74</v>
      </c>
      <c r="C61" s="18">
        <v>9516</v>
      </c>
      <c r="D61" s="17" t="s">
        <v>75</v>
      </c>
      <c r="E61" s="8"/>
      <c r="F61" s="8">
        <v>0</v>
      </c>
      <c r="G61" s="8">
        <v>0</v>
      </c>
      <c r="H61" s="8"/>
      <c r="I61" s="8"/>
      <c r="J61" s="8"/>
      <c r="K61" s="8"/>
      <c r="L61" s="8">
        <v>0</v>
      </c>
      <c r="M61" s="8">
        <v>0</v>
      </c>
      <c r="N61" s="8"/>
      <c r="O61" s="8">
        <v>275</v>
      </c>
      <c r="P61" s="8">
        <v>275</v>
      </c>
      <c r="Q61" s="8">
        <v>275</v>
      </c>
      <c r="R61" s="8">
        <v>0</v>
      </c>
      <c r="S61" s="8">
        <v>275</v>
      </c>
      <c r="T61" s="8">
        <v>275</v>
      </c>
    </row>
    <row r="62" spans="1:20" s="1" customFormat="1" ht="15" customHeight="1" x14ac:dyDescent="0.55000000000000004">
      <c r="A62" s="16">
        <v>19</v>
      </c>
      <c r="B62" s="17" t="s">
        <v>76</v>
      </c>
      <c r="C62" s="18">
        <v>9113</v>
      </c>
      <c r="D62" s="17" t="s">
        <v>77</v>
      </c>
      <c r="E62" s="8"/>
      <c r="F62" s="8">
        <v>0</v>
      </c>
      <c r="G62" s="8">
        <v>0</v>
      </c>
      <c r="H62" s="8"/>
      <c r="I62" s="8"/>
      <c r="J62" s="8"/>
      <c r="K62" s="8"/>
      <c r="L62" s="8">
        <v>0</v>
      </c>
      <c r="M62" s="8">
        <v>0</v>
      </c>
      <c r="N62" s="8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</row>
    <row r="63" spans="1:20" s="1" customFormat="1" ht="15" customHeight="1" x14ac:dyDescent="0.55000000000000004">
      <c r="A63" s="16">
        <v>19</v>
      </c>
      <c r="B63" s="17" t="s">
        <v>76</v>
      </c>
      <c r="C63" s="18">
        <v>9221</v>
      </c>
      <c r="D63" s="17" t="s">
        <v>78</v>
      </c>
      <c r="E63" s="8"/>
      <c r="F63" s="8">
        <v>0</v>
      </c>
      <c r="G63" s="8">
        <v>0</v>
      </c>
      <c r="H63" s="8"/>
      <c r="I63" s="8"/>
      <c r="J63" s="8"/>
      <c r="K63" s="8"/>
      <c r="L63" s="8">
        <v>0</v>
      </c>
      <c r="M63" s="8">
        <v>0</v>
      </c>
      <c r="N63" s="8"/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</row>
    <row r="64" spans="1:20" s="1" customFormat="1" ht="15" customHeight="1" x14ac:dyDescent="0.55000000000000004">
      <c r="A64" s="16">
        <v>19</v>
      </c>
      <c r="B64" s="17" t="s">
        <v>76</v>
      </c>
      <c r="C64" s="18">
        <v>9307</v>
      </c>
      <c r="D64" s="17" t="s">
        <v>42</v>
      </c>
      <c r="E64" s="8"/>
      <c r="F64" s="8">
        <v>116</v>
      </c>
      <c r="G64" s="8">
        <v>116</v>
      </c>
      <c r="H64" s="8"/>
      <c r="I64" s="8"/>
      <c r="J64" s="8"/>
      <c r="K64" s="8"/>
      <c r="L64" s="8">
        <v>0</v>
      </c>
      <c r="M64" s="8">
        <v>0</v>
      </c>
      <c r="N64" s="8"/>
      <c r="O64" s="8">
        <v>427</v>
      </c>
      <c r="P64" s="8">
        <v>427</v>
      </c>
      <c r="Q64" s="8">
        <v>427</v>
      </c>
      <c r="R64" s="8">
        <v>0</v>
      </c>
      <c r="S64" s="8">
        <v>543</v>
      </c>
      <c r="T64" s="8">
        <v>543</v>
      </c>
    </row>
    <row r="65" spans="1:20" s="1" customFormat="1" ht="15" customHeight="1" x14ac:dyDescent="0.55000000000000004">
      <c r="A65" s="16">
        <v>20</v>
      </c>
      <c r="B65" s="17" t="s">
        <v>79</v>
      </c>
      <c r="C65" s="18">
        <v>9114</v>
      </c>
      <c r="D65" s="17" t="s">
        <v>80</v>
      </c>
      <c r="E65" s="8"/>
      <c r="F65" s="8">
        <v>0</v>
      </c>
      <c r="G65" s="8">
        <v>0</v>
      </c>
      <c r="H65" s="8"/>
      <c r="I65" s="8"/>
      <c r="J65" s="8"/>
      <c r="K65" s="8"/>
      <c r="L65" s="8">
        <v>0</v>
      </c>
      <c r="M65" s="8">
        <v>0</v>
      </c>
      <c r="N65" s="8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</row>
    <row r="66" spans="1:20" s="1" customFormat="1" ht="15" customHeight="1" x14ac:dyDescent="0.55000000000000004">
      <c r="A66" s="16">
        <v>20</v>
      </c>
      <c r="B66" s="17" t="s">
        <v>79</v>
      </c>
      <c r="C66" s="18">
        <v>9520</v>
      </c>
      <c r="D66" s="17" t="s">
        <v>81</v>
      </c>
      <c r="E66" s="8"/>
      <c r="F66" s="8">
        <v>0</v>
      </c>
      <c r="G66" s="8">
        <v>0</v>
      </c>
      <c r="H66" s="8"/>
      <c r="I66" s="8"/>
      <c r="J66" s="8"/>
      <c r="K66" s="8"/>
      <c r="L66" s="8">
        <v>0</v>
      </c>
      <c r="M66" s="8">
        <v>0</v>
      </c>
      <c r="N66" s="8"/>
      <c r="O66" s="8">
        <v>90</v>
      </c>
      <c r="P66" s="8">
        <v>90</v>
      </c>
      <c r="Q66" s="8">
        <v>90</v>
      </c>
      <c r="R66" s="8">
        <v>0</v>
      </c>
      <c r="S66" s="8">
        <v>90</v>
      </c>
      <c r="T66" s="8">
        <v>90</v>
      </c>
    </row>
    <row r="67" spans="1:20" s="1" customFormat="1" ht="15" customHeight="1" x14ac:dyDescent="0.55000000000000004">
      <c r="A67" s="16">
        <v>20</v>
      </c>
      <c r="B67" s="17" t="s">
        <v>79</v>
      </c>
      <c r="C67" s="18">
        <v>9521</v>
      </c>
      <c r="D67" s="17" t="s">
        <v>201</v>
      </c>
      <c r="E67" s="8"/>
      <c r="F67" s="8">
        <v>0</v>
      </c>
      <c r="G67" s="8">
        <v>0</v>
      </c>
      <c r="H67" s="8"/>
      <c r="I67" s="8"/>
      <c r="J67" s="8"/>
      <c r="K67" s="8"/>
      <c r="L67" s="8">
        <v>0</v>
      </c>
      <c r="M67" s="8">
        <v>0</v>
      </c>
      <c r="N67" s="8"/>
      <c r="O67" s="8">
        <v>90</v>
      </c>
      <c r="P67" s="8">
        <v>90</v>
      </c>
      <c r="Q67" s="8">
        <v>90</v>
      </c>
      <c r="R67" s="8">
        <v>0</v>
      </c>
      <c r="S67" s="8">
        <v>90</v>
      </c>
      <c r="T67" s="8">
        <v>90</v>
      </c>
    </row>
    <row r="68" spans="1:20" s="1" customFormat="1" ht="15" customHeight="1" x14ac:dyDescent="0.55000000000000004">
      <c r="A68" s="16">
        <v>23</v>
      </c>
      <c r="B68" s="17" t="s">
        <v>82</v>
      </c>
      <c r="C68" s="18">
        <v>9115</v>
      </c>
      <c r="D68" s="17" t="s">
        <v>83</v>
      </c>
      <c r="E68" s="8"/>
      <c r="F68" s="8">
        <v>0</v>
      </c>
      <c r="G68" s="8">
        <v>0</v>
      </c>
      <c r="H68" s="8"/>
      <c r="I68" s="8"/>
      <c r="J68" s="8"/>
      <c r="K68" s="8"/>
      <c r="L68" s="8">
        <v>0</v>
      </c>
      <c r="M68" s="8">
        <v>0</v>
      </c>
      <c r="N68" s="8"/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</row>
    <row r="69" spans="1:20" s="1" customFormat="1" ht="15" customHeight="1" x14ac:dyDescent="0.55000000000000004">
      <c r="A69" s="16">
        <v>23</v>
      </c>
      <c r="B69" s="17" t="s">
        <v>82</v>
      </c>
      <c r="C69" s="18">
        <v>9523</v>
      </c>
      <c r="D69" s="17" t="s">
        <v>84</v>
      </c>
      <c r="E69" s="8"/>
      <c r="F69" s="8">
        <v>51</v>
      </c>
      <c r="G69" s="8">
        <v>51</v>
      </c>
      <c r="H69" s="8"/>
      <c r="I69" s="8"/>
      <c r="J69" s="8"/>
      <c r="K69" s="8"/>
      <c r="L69" s="8">
        <v>0</v>
      </c>
      <c r="M69" s="8">
        <v>0</v>
      </c>
      <c r="N69" s="8"/>
      <c r="O69" s="8">
        <v>90</v>
      </c>
      <c r="P69" s="8">
        <v>90</v>
      </c>
      <c r="Q69" s="8">
        <v>90</v>
      </c>
      <c r="R69" s="8">
        <v>0</v>
      </c>
      <c r="S69" s="8">
        <v>141</v>
      </c>
      <c r="T69" s="8">
        <v>141</v>
      </c>
    </row>
    <row r="70" spans="1:20" s="1" customFormat="1" ht="15" customHeight="1" x14ac:dyDescent="0.55000000000000004">
      <c r="A70" s="16">
        <v>25</v>
      </c>
      <c r="B70" s="17" t="s">
        <v>85</v>
      </c>
      <c r="C70" s="18">
        <v>9232</v>
      </c>
      <c r="D70" s="17" t="s">
        <v>86</v>
      </c>
      <c r="E70" s="8"/>
      <c r="F70" s="8">
        <v>30</v>
      </c>
      <c r="G70" s="8">
        <v>30</v>
      </c>
      <c r="H70" s="8"/>
      <c r="I70" s="8"/>
      <c r="J70" s="8"/>
      <c r="K70" s="8"/>
      <c r="L70" s="8">
        <v>0</v>
      </c>
      <c r="M70" s="8">
        <v>0</v>
      </c>
      <c r="N70" s="8"/>
      <c r="O70" s="8">
        <v>180</v>
      </c>
      <c r="P70" s="8">
        <v>180</v>
      </c>
      <c r="Q70" s="8">
        <v>180</v>
      </c>
      <c r="R70" s="8">
        <v>0</v>
      </c>
      <c r="S70" s="8">
        <v>210</v>
      </c>
      <c r="T70" s="8">
        <v>210</v>
      </c>
    </row>
    <row r="71" spans="1:20" s="1" customFormat="1" ht="15" customHeight="1" x14ac:dyDescent="0.55000000000000004">
      <c r="A71" s="16">
        <v>25</v>
      </c>
      <c r="B71" s="17" t="s">
        <v>85</v>
      </c>
      <c r="C71" s="18">
        <v>9509</v>
      </c>
      <c r="D71" s="17" t="s">
        <v>87</v>
      </c>
      <c r="E71" s="8"/>
      <c r="F71" s="8">
        <v>0</v>
      </c>
      <c r="G71" s="8">
        <v>0</v>
      </c>
      <c r="H71" s="8"/>
      <c r="I71" s="8"/>
      <c r="J71" s="8"/>
      <c r="K71" s="8"/>
      <c r="L71" s="8">
        <v>0</v>
      </c>
      <c r="M71" s="8">
        <v>0</v>
      </c>
      <c r="N71" s="8"/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</row>
    <row r="72" spans="1:20" s="1" customFormat="1" ht="15" customHeight="1" x14ac:dyDescent="0.55000000000000004">
      <c r="A72" s="16">
        <v>25</v>
      </c>
      <c r="B72" s="17" t="s">
        <v>85</v>
      </c>
      <c r="C72" s="18">
        <v>9510</v>
      </c>
      <c r="D72" s="17" t="s">
        <v>88</v>
      </c>
      <c r="E72" s="8"/>
      <c r="F72" s="8">
        <v>0</v>
      </c>
      <c r="G72" s="8">
        <v>0</v>
      </c>
      <c r="H72" s="8"/>
      <c r="I72" s="8"/>
      <c r="J72" s="8"/>
      <c r="K72" s="8"/>
      <c r="L72" s="8">
        <v>30</v>
      </c>
      <c r="M72" s="8">
        <v>30</v>
      </c>
      <c r="N72" s="8"/>
      <c r="O72" s="8">
        <v>60</v>
      </c>
      <c r="P72" s="8">
        <v>60</v>
      </c>
      <c r="Q72" s="8">
        <v>90</v>
      </c>
      <c r="R72" s="8">
        <v>0</v>
      </c>
      <c r="S72" s="8">
        <v>90</v>
      </c>
      <c r="T72" s="8">
        <v>90</v>
      </c>
    </row>
    <row r="73" spans="1:20" s="1" customFormat="1" ht="15" customHeight="1" x14ac:dyDescent="0.55000000000000004">
      <c r="A73" s="16">
        <v>25</v>
      </c>
      <c r="B73" s="17" t="s">
        <v>85</v>
      </c>
      <c r="C73" s="18">
        <v>9511</v>
      </c>
      <c r="D73" s="17" t="s">
        <v>89</v>
      </c>
      <c r="E73" s="8"/>
      <c r="F73" s="8">
        <v>0</v>
      </c>
      <c r="G73" s="8">
        <v>0</v>
      </c>
      <c r="H73" s="8"/>
      <c r="I73" s="8"/>
      <c r="J73" s="8"/>
      <c r="K73" s="8"/>
      <c r="L73" s="8">
        <v>54</v>
      </c>
      <c r="M73" s="8">
        <v>54</v>
      </c>
      <c r="N73" s="8"/>
      <c r="O73" s="8">
        <v>90</v>
      </c>
      <c r="P73" s="8">
        <v>90</v>
      </c>
      <c r="Q73" s="8">
        <v>144</v>
      </c>
      <c r="R73" s="8">
        <v>0</v>
      </c>
      <c r="S73" s="8">
        <v>144</v>
      </c>
      <c r="T73" s="8">
        <v>144</v>
      </c>
    </row>
    <row r="74" spans="1:20" s="1" customFormat="1" ht="15" customHeight="1" x14ac:dyDescent="0.55000000000000004">
      <c r="A74" s="16">
        <v>25</v>
      </c>
      <c r="B74" s="17" t="s">
        <v>85</v>
      </c>
      <c r="C74" s="18">
        <v>9512</v>
      </c>
      <c r="D74" s="17" t="s">
        <v>90</v>
      </c>
      <c r="E74" s="8"/>
      <c r="F74" s="8">
        <v>0</v>
      </c>
      <c r="G74" s="8">
        <v>0</v>
      </c>
      <c r="H74" s="8"/>
      <c r="I74" s="8"/>
      <c r="J74" s="8"/>
      <c r="K74" s="8"/>
      <c r="L74" s="8">
        <v>0</v>
      </c>
      <c r="M74" s="8">
        <v>0</v>
      </c>
      <c r="N74" s="8"/>
      <c r="O74" s="8">
        <v>90</v>
      </c>
      <c r="P74" s="8">
        <v>90</v>
      </c>
      <c r="Q74" s="8">
        <v>90</v>
      </c>
      <c r="R74" s="8">
        <v>0</v>
      </c>
      <c r="S74" s="8">
        <v>90</v>
      </c>
      <c r="T74" s="8">
        <v>90</v>
      </c>
    </row>
    <row r="75" spans="1:20" s="1" customFormat="1" ht="15" customHeight="1" x14ac:dyDescent="0.55000000000000004">
      <c r="A75" s="16">
        <v>25</v>
      </c>
      <c r="B75" s="17" t="s">
        <v>85</v>
      </c>
      <c r="C75" s="18">
        <v>9513</v>
      </c>
      <c r="D75" s="17" t="s">
        <v>91</v>
      </c>
      <c r="E75" s="8"/>
      <c r="F75" s="8">
        <v>30</v>
      </c>
      <c r="G75" s="8">
        <v>30</v>
      </c>
      <c r="H75" s="8"/>
      <c r="I75" s="8"/>
      <c r="J75" s="8"/>
      <c r="K75" s="8"/>
      <c r="L75" s="8">
        <v>0</v>
      </c>
      <c r="M75" s="8">
        <v>0</v>
      </c>
      <c r="N75" s="8"/>
      <c r="O75" s="8">
        <v>180</v>
      </c>
      <c r="P75" s="8">
        <v>180</v>
      </c>
      <c r="Q75" s="8">
        <v>180</v>
      </c>
      <c r="R75" s="8">
        <v>0</v>
      </c>
      <c r="S75" s="8">
        <v>210</v>
      </c>
      <c r="T75" s="8">
        <v>210</v>
      </c>
    </row>
    <row r="76" spans="1:20" s="1" customFormat="1" ht="15" customHeight="1" x14ac:dyDescent="0.55000000000000004">
      <c r="A76" s="16">
        <v>27</v>
      </c>
      <c r="B76" s="17" t="s">
        <v>92</v>
      </c>
      <c r="C76" s="18">
        <v>9522</v>
      </c>
      <c r="D76" s="17" t="s">
        <v>93</v>
      </c>
      <c r="E76" s="8"/>
      <c r="F76" s="8">
        <v>0</v>
      </c>
      <c r="G76" s="8">
        <v>0</v>
      </c>
      <c r="H76" s="8"/>
      <c r="I76" s="8"/>
      <c r="J76" s="8"/>
      <c r="K76" s="8"/>
      <c r="L76" s="8">
        <v>0</v>
      </c>
      <c r="M76" s="8">
        <v>0</v>
      </c>
      <c r="N76" s="8"/>
      <c r="O76" s="8">
        <v>100</v>
      </c>
      <c r="P76" s="8">
        <v>100</v>
      </c>
      <c r="Q76" s="8">
        <v>100</v>
      </c>
      <c r="R76" s="8">
        <v>0</v>
      </c>
      <c r="S76" s="8">
        <v>100</v>
      </c>
      <c r="T76" s="8">
        <v>100</v>
      </c>
    </row>
    <row r="77" spans="1:20" s="1" customFormat="1" ht="15" customHeight="1" x14ac:dyDescent="0.55000000000000004">
      <c r="A77" s="16">
        <v>41</v>
      </c>
      <c r="B77" s="17" t="s">
        <v>94</v>
      </c>
      <c r="C77" s="18">
        <v>9116</v>
      </c>
      <c r="D77" s="17" t="s">
        <v>95</v>
      </c>
      <c r="E77" s="8"/>
      <c r="F77" s="8">
        <v>0</v>
      </c>
      <c r="G77" s="8">
        <v>0</v>
      </c>
      <c r="H77" s="8"/>
      <c r="I77" s="8"/>
      <c r="J77" s="8"/>
      <c r="K77" s="8"/>
      <c r="L77" s="8">
        <v>0</v>
      </c>
      <c r="M77" s="8">
        <v>0</v>
      </c>
      <c r="N77" s="8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</row>
    <row r="78" spans="1:20" s="1" customFormat="1" ht="15" customHeight="1" x14ac:dyDescent="0.55000000000000004">
      <c r="A78" s="16">
        <v>41</v>
      </c>
      <c r="B78" s="17" t="s">
        <v>94</v>
      </c>
      <c r="C78" s="18">
        <v>9525</v>
      </c>
      <c r="D78" s="17" t="s">
        <v>96</v>
      </c>
      <c r="E78" s="8"/>
      <c r="F78" s="8">
        <v>0</v>
      </c>
      <c r="G78" s="8">
        <v>0</v>
      </c>
      <c r="H78" s="8"/>
      <c r="I78" s="8"/>
      <c r="J78" s="8"/>
      <c r="K78" s="8"/>
      <c r="L78" s="8">
        <v>0</v>
      </c>
      <c r="M78" s="8">
        <v>0</v>
      </c>
      <c r="N78" s="8"/>
      <c r="O78" s="8">
        <v>60</v>
      </c>
      <c r="P78" s="8">
        <v>60</v>
      </c>
      <c r="Q78" s="8">
        <v>60</v>
      </c>
      <c r="R78" s="8">
        <v>0</v>
      </c>
      <c r="S78" s="8">
        <v>60</v>
      </c>
      <c r="T78" s="8">
        <v>60</v>
      </c>
    </row>
    <row r="79" spans="1:20" s="1" customFormat="1" ht="15" customHeight="1" x14ac:dyDescent="0.55000000000000004">
      <c r="A79" s="16">
        <v>41</v>
      </c>
      <c r="B79" s="17" t="s">
        <v>94</v>
      </c>
      <c r="C79" s="18">
        <v>9526</v>
      </c>
      <c r="D79" s="17" t="s">
        <v>97</v>
      </c>
      <c r="E79" s="8"/>
      <c r="F79" s="8">
        <v>0</v>
      </c>
      <c r="G79" s="8">
        <v>0</v>
      </c>
      <c r="H79" s="8"/>
      <c r="I79" s="8"/>
      <c r="J79" s="8"/>
      <c r="K79" s="8"/>
      <c r="L79" s="8">
        <v>0</v>
      </c>
      <c r="M79" s="8">
        <v>0</v>
      </c>
      <c r="N79" s="8"/>
      <c r="O79" s="8">
        <v>60</v>
      </c>
      <c r="P79" s="8">
        <v>60</v>
      </c>
      <c r="Q79" s="8">
        <v>60</v>
      </c>
      <c r="R79" s="8">
        <v>0</v>
      </c>
      <c r="S79" s="8">
        <v>60</v>
      </c>
      <c r="T79" s="8">
        <v>60</v>
      </c>
    </row>
    <row r="80" spans="1:20" s="1" customFormat="1" ht="15" customHeight="1" x14ac:dyDescent="0.55000000000000004">
      <c r="A80" s="16">
        <v>41</v>
      </c>
      <c r="B80" s="17" t="s">
        <v>94</v>
      </c>
      <c r="C80" s="18">
        <v>9527</v>
      </c>
      <c r="D80" s="17" t="s">
        <v>98</v>
      </c>
      <c r="E80" s="8"/>
      <c r="F80" s="8">
        <v>0</v>
      </c>
      <c r="G80" s="8">
        <v>0</v>
      </c>
      <c r="H80" s="8"/>
      <c r="I80" s="8"/>
      <c r="J80" s="8"/>
      <c r="K80" s="8"/>
      <c r="L80" s="8">
        <v>0</v>
      </c>
      <c r="M80" s="8">
        <v>0</v>
      </c>
      <c r="N80" s="8"/>
      <c r="O80" s="8">
        <v>120</v>
      </c>
      <c r="P80" s="8">
        <v>120</v>
      </c>
      <c r="Q80" s="8">
        <v>120</v>
      </c>
      <c r="R80" s="8">
        <v>0</v>
      </c>
      <c r="S80" s="8">
        <v>120</v>
      </c>
      <c r="T80" s="8">
        <v>120</v>
      </c>
    </row>
    <row r="81" spans="1:20" s="1" customFormat="1" ht="15" customHeight="1" x14ac:dyDescent="0.55000000000000004">
      <c r="A81" s="16">
        <v>41</v>
      </c>
      <c r="B81" s="17" t="s">
        <v>94</v>
      </c>
      <c r="C81" s="18">
        <v>9528</v>
      </c>
      <c r="D81" s="17" t="s">
        <v>99</v>
      </c>
      <c r="E81" s="8"/>
      <c r="F81" s="8">
        <v>0</v>
      </c>
      <c r="G81" s="8">
        <v>0</v>
      </c>
      <c r="H81" s="8"/>
      <c r="I81" s="8"/>
      <c r="J81" s="8"/>
      <c r="K81" s="8"/>
      <c r="L81" s="8">
        <v>0</v>
      </c>
      <c r="M81" s="8">
        <v>0</v>
      </c>
      <c r="N81" s="8"/>
      <c r="O81" s="8">
        <v>239</v>
      </c>
      <c r="P81" s="8">
        <v>239</v>
      </c>
      <c r="Q81" s="8">
        <v>239</v>
      </c>
      <c r="R81" s="8">
        <v>0</v>
      </c>
      <c r="S81" s="8">
        <v>239</v>
      </c>
      <c r="T81" s="8">
        <v>239</v>
      </c>
    </row>
    <row r="82" spans="1:20" s="1" customFormat="1" ht="15" customHeight="1" x14ac:dyDescent="0.55000000000000004">
      <c r="A82" s="16">
        <v>44</v>
      </c>
      <c r="B82" s="17" t="s">
        <v>100</v>
      </c>
      <c r="C82" s="18">
        <v>9222</v>
      </c>
      <c r="D82" s="17" t="s">
        <v>101</v>
      </c>
      <c r="E82" s="8"/>
      <c r="F82" s="8">
        <v>0</v>
      </c>
      <c r="G82" s="8">
        <v>0</v>
      </c>
      <c r="H82" s="8"/>
      <c r="I82" s="8"/>
      <c r="J82" s="8"/>
      <c r="K82" s="8"/>
      <c r="L82" s="8">
        <v>0</v>
      </c>
      <c r="M82" s="8">
        <v>0</v>
      </c>
      <c r="N82" s="8"/>
      <c r="O82" s="8">
        <v>60</v>
      </c>
      <c r="P82" s="8">
        <v>60</v>
      </c>
      <c r="Q82" s="8">
        <v>60</v>
      </c>
      <c r="R82" s="8">
        <v>0</v>
      </c>
      <c r="S82" s="8">
        <v>60</v>
      </c>
      <c r="T82" s="8">
        <v>60</v>
      </c>
    </row>
    <row r="83" spans="1:20" s="1" customFormat="1" ht="15" customHeight="1" x14ac:dyDescent="0.55000000000000004">
      <c r="A83" s="16">
        <v>44</v>
      </c>
      <c r="B83" s="17" t="s">
        <v>100</v>
      </c>
      <c r="C83" s="18">
        <v>9524</v>
      </c>
      <c r="D83" s="17" t="s">
        <v>102</v>
      </c>
      <c r="E83" s="8"/>
      <c r="F83" s="8">
        <v>0</v>
      </c>
      <c r="G83" s="8">
        <v>0</v>
      </c>
      <c r="H83" s="8"/>
      <c r="I83" s="8"/>
      <c r="J83" s="8"/>
      <c r="K83" s="8"/>
      <c r="L83" s="8">
        <v>0</v>
      </c>
      <c r="M83" s="8">
        <v>0</v>
      </c>
      <c r="N83" s="8"/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</row>
    <row r="84" spans="1:20" s="1" customFormat="1" ht="15" customHeight="1" x14ac:dyDescent="0.55000000000000004">
      <c r="A84" s="16">
        <v>47</v>
      </c>
      <c r="B84" s="17" t="s">
        <v>103</v>
      </c>
      <c r="C84" s="18">
        <v>9118</v>
      </c>
      <c r="D84" s="17" t="s">
        <v>104</v>
      </c>
      <c r="E84" s="8"/>
      <c r="F84" s="8">
        <v>0</v>
      </c>
      <c r="G84" s="8">
        <v>0</v>
      </c>
      <c r="H84" s="8"/>
      <c r="I84" s="8"/>
      <c r="J84" s="8"/>
      <c r="K84" s="8"/>
      <c r="L84" s="8">
        <v>0</v>
      </c>
      <c r="M84" s="8">
        <v>0</v>
      </c>
      <c r="N84" s="8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</row>
    <row r="85" spans="1:20" s="1" customFormat="1" ht="15" customHeight="1" x14ac:dyDescent="0.55000000000000004">
      <c r="A85" s="16">
        <v>47</v>
      </c>
      <c r="B85" s="17" t="s">
        <v>103</v>
      </c>
      <c r="C85" s="18">
        <v>9529</v>
      </c>
      <c r="D85" s="17" t="s">
        <v>105</v>
      </c>
      <c r="E85" s="8"/>
      <c r="F85" s="8">
        <v>90</v>
      </c>
      <c r="G85" s="8">
        <v>90</v>
      </c>
      <c r="H85" s="8"/>
      <c r="I85" s="8"/>
      <c r="J85" s="8"/>
      <c r="K85" s="8"/>
      <c r="L85" s="8">
        <v>0</v>
      </c>
      <c r="M85" s="8">
        <v>0</v>
      </c>
      <c r="N85" s="8"/>
      <c r="O85" s="8">
        <v>360</v>
      </c>
      <c r="P85" s="8">
        <v>360</v>
      </c>
      <c r="Q85" s="8">
        <v>360</v>
      </c>
      <c r="R85" s="8">
        <v>0</v>
      </c>
      <c r="S85" s="8">
        <v>450</v>
      </c>
      <c r="T85" s="8">
        <v>450</v>
      </c>
    </row>
    <row r="86" spans="1:20" s="1" customFormat="1" ht="15" customHeight="1" x14ac:dyDescent="0.55000000000000004">
      <c r="A86" s="16">
        <v>50</v>
      </c>
      <c r="B86" s="17" t="s">
        <v>106</v>
      </c>
      <c r="C86" s="18">
        <v>9117</v>
      </c>
      <c r="D86" s="17" t="s">
        <v>107</v>
      </c>
      <c r="E86" s="8"/>
      <c r="F86" s="8">
        <v>0</v>
      </c>
      <c r="G86" s="8">
        <v>0</v>
      </c>
      <c r="H86" s="8"/>
      <c r="I86" s="8"/>
      <c r="J86" s="8"/>
      <c r="K86" s="8"/>
      <c r="L86" s="8">
        <v>0</v>
      </c>
      <c r="M86" s="8">
        <v>0</v>
      </c>
      <c r="N86" s="8"/>
      <c r="O86" s="8">
        <v>25</v>
      </c>
      <c r="P86" s="8">
        <v>25</v>
      </c>
      <c r="Q86" s="8">
        <v>25</v>
      </c>
      <c r="R86" s="8">
        <v>0</v>
      </c>
      <c r="S86" s="8">
        <v>25</v>
      </c>
      <c r="T86" s="8">
        <v>25</v>
      </c>
    </row>
    <row r="87" spans="1:20" s="1" customFormat="1" ht="15" customHeight="1" x14ac:dyDescent="0.55000000000000004">
      <c r="A87" s="16">
        <v>50</v>
      </c>
      <c r="B87" s="17" t="s">
        <v>106</v>
      </c>
      <c r="C87" s="18">
        <v>9532</v>
      </c>
      <c r="D87" s="17" t="s">
        <v>108</v>
      </c>
      <c r="E87" s="8"/>
      <c r="F87" s="8">
        <v>0</v>
      </c>
      <c r="G87" s="8">
        <v>0</v>
      </c>
      <c r="H87" s="8"/>
      <c r="I87" s="8"/>
      <c r="J87" s="8"/>
      <c r="K87" s="8"/>
      <c r="L87" s="8">
        <v>0</v>
      </c>
      <c r="M87" s="8">
        <v>0</v>
      </c>
      <c r="N87" s="8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</row>
    <row r="88" spans="1:20" s="1" customFormat="1" ht="15" customHeight="1" x14ac:dyDescent="0.55000000000000004">
      <c r="A88" s="16">
        <v>52</v>
      </c>
      <c r="B88" s="17" t="s">
        <v>109</v>
      </c>
      <c r="C88" s="18">
        <v>9534</v>
      </c>
      <c r="D88" s="17" t="s">
        <v>110</v>
      </c>
      <c r="E88" s="8"/>
      <c r="F88" s="8">
        <v>0</v>
      </c>
      <c r="G88" s="8">
        <v>0</v>
      </c>
      <c r="H88" s="8"/>
      <c r="I88" s="8"/>
      <c r="J88" s="8"/>
      <c r="K88" s="8"/>
      <c r="L88" s="8">
        <v>0</v>
      </c>
      <c r="M88" s="8">
        <v>0</v>
      </c>
      <c r="N88" s="8"/>
      <c r="O88" s="8">
        <v>86</v>
      </c>
      <c r="P88" s="8">
        <v>86</v>
      </c>
      <c r="Q88" s="8">
        <v>86</v>
      </c>
      <c r="R88" s="8">
        <v>0</v>
      </c>
      <c r="S88" s="8">
        <v>86</v>
      </c>
      <c r="T88" s="8">
        <v>86</v>
      </c>
    </row>
    <row r="89" spans="1:20" s="1" customFormat="1" ht="15" customHeight="1" x14ac:dyDescent="0.55000000000000004">
      <c r="A89" s="16">
        <v>52</v>
      </c>
      <c r="B89" s="17" t="s">
        <v>109</v>
      </c>
      <c r="C89" s="18">
        <v>9535</v>
      </c>
      <c r="D89" s="17" t="s">
        <v>111</v>
      </c>
      <c r="E89" s="8"/>
      <c r="F89" s="8">
        <v>0</v>
      </c>
      <c r="G89" s="8">
        <v>0</v>
      </c>
      <c r="H89" s="8"/>
      <c r="I89" s="8"/>
      <c r="J89" s="8"/>
      <c r="K89" s="8"/>
      <c r="L89" s="8">
        <v>0</v>
      </c>
      <c r="M89" s="8">
        <v>0</v>
      </c>
      <c r="N89" s="8"/>
      <c r="O89" s="8">
        <v>30</v>
      </c>
      <c r="P89" s="8">
        <v>30</v>
      </c>
      <c r="Q89" s="8">
        <v>30</v>
      </c>
      <c r="R89" s="8">
        <v>0</v>
      </c>
      <c r="S89" s="8">
        <v>30</v>
      </c>
      <c r="T89" s="8">
        <v>30</v>
      </c>
    </row>
    <row r="90" spans="1:20" s="1" customFormat="1" ht="15" customHeight="1" x14ac:dyDescent="0.55000000000000004">
      <c r="A90" s="16">
        <v>52</v>
      </c>
      <c r="B90" s="17" t="s">
        <v>109</v>
      </c>
      <c r="C90" s="18">
        <v>9536</v>
      </c>
      <c r="D90" s="17" t="s">
        <v>112</v>
      </c>
      <c r="E90" s="8"/>
      <c r="F90" s="8">
        <v>0</v>
      </c>
      <c r="G90" s="8">
        <v>0</v>
      </c>
      <c r="H90" s="8"/>
      <c r="I90" s="8"/>
      <c r="J90" s="8"/>
      <c r="K90" s="8"/>
      <c r="L90" s="8">
        <v>0</v>
      </c>
      <c r="M90" s="8">
        <v>0</v>
      </c>
      <c r="N90" s="8"/>
      <c r="O90" s="8">
        <v>120</v>
      </c>
      <c r="P90" s="8">
        <v>120</v>
      </c>
      <c r="Q90" s="8">
        <v>120</v>
      </c>
      <c r="R90" s="8">
        <v>0</v>
      </c>
      <c r="S90" s="8">
        <v>120</v>
      </c>
      <c r="T90" s="8">
        <v>120</v>
      </c>
    </row>
    <row r="91" spans="1:20" s="1" customFormat="1" ht="15" customHeight="1" x14ac:dyDescent="0.55000000000000004">
      <c r="A91" s="16">
        <v>54</v>
      </c>
      <c r="B91" s="17" t="s">
        <v>113</v>
      </c>
      <c r="C91" s="18">
        <v>9119</v>
      </c>
      <c r="D91" s="17" t="s">
        <v>114</v>
      </c>
      <c r="E91" s="8"/>
      <c r="F91" s="8">
        <v>0</v>
      </c>
      <c r="G91" s="8">
        <v>0</v>
      </c>
      <c r="H91" s="8"/>
      <c r="I91" s="8"/>
      <c r="J91" s="8"/>
      <c r="K91" s="8"/>
      <c r="L91" s="8">
        <v>0</v>
      </c>
      <c r="M91" s="8">
        <v>0</v>
      </c>
      <c r="N91" s="8"/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</row>
    <row r="92" spans="1:20" s="1" customFormat="1" ht="15" customHeight="1" x14ac:dyDescent="0.55000000000000004">
      <c r="A92" s="16">
        <v>54</v>
      </c>
      <c r="B92" s="17" t="s">
        <v>113</v>
      </c>
      <c r="C92" s="18">
        <v>9537</v>
      </c>
      <c r="D92" s="17" t="s">
        <v>98</v>
      </c>
      <c r="E92" s="8"/>
      <c r="F92" s="8">
        <v>90</v>
      </c>
      <c r="G92" s="8">
        <v>90</v>
      </c>
      <c r="H92" s="8"/>
      <c r="I92" s="8"/>
      <c r="J92" s="8"/>
      <c r="K92" s="8"/>
      <c r="L92" s="8">
        <v>0</v>
      </c>
      <c r="M92" s="8">
        <v>0</v>
      </c>
      <c r="N92" s="8"/>
      <c r="O92" s="8">
        <v>360</v>
      </c>
      <c r="P92" s="8">
        <v>360</v>
      </c>
      <c r="Q92" s="8">
        <v>360</v>
      </c>
      <c r="R92" s="8">
        <v>0</v>
      </c>
      <c r="S92" s="8">
        <v>450</v>
      </c>
      <c r="T92" s="8">
        <v>450</v>
      </c>
    </row>
    <row r="93" spans="1:20" s="1" customFormat="1" ht="15" customHeight="1" x14ac:dyDescent="0.55000000000000004">
      <c r="A93" s="16">
        <v>63</v>
      </c>
      <c r="B93" s="17" t="s">
        <v>115</v>
      </c>
      <c r="C93" s="18">
        <v>9120</v>
      </c>
      <c r="D93" s="17" t="s">
        <v>116</v>
      </c>
      <c r="E93" s="8"/>
      <c r="F93" s="8">
        <v>0</v>
      </c>
      <c r="G93" s="8">
        <v>0</v>
      </c>
      <c r="H93" s="8"/>
      <c r="I93" s="8"/>
      <c r="J93" s="8"/>
      <c r="K93" s="8"/>
      <c r="L93" s="8">
        <v>0</v>
      </c>
      <c r="M93" s="8">
        <v>0</v>
      </c>
      <c r="N93" s="8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</row>
    <row r="94" spans="1:20" s="1" customFormat="1" ht="15" customHeight="1" x14ac:dyDescent="0.55000000000000004">
      <c r="A94" s="16">
        <v>63</v>
      </c>
      <c r="B94" s="17" t="s">
        <v>115</v>
      </c>
      <c r="C94" s="18">
        <v>9231</v>
      </c>
      <c r="D94" s="17" t="s">
        <v>117</v>
      </c>
      <c r="E94" s="8"/>
      <c r="F94" s="8">
        <v>0</v>
      </c>
      <c r="G94" s="8">
        <v>0</v>
      </c>
      <c r="H94" s="8"/>
      <c r="I94" s="8"/>
      <c r="J94" s="8"/>
      <c r="K94" s="8"/>
      <c r="L94" s="8">
        <v>0</v>
      </c>
      <c r="M94" s="8">
        <v>0</v>
      </c>
      <c r="N94" s="8"/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</row>
    <row r="95" spans="1:20" s="1" customFormat="1" ht="15" customHeight="1" x14ac:dyDescent="0.55000000000000004">
      <c r="A95" s="16">
        <v>63</v>
      </c>
      <c r="B95" s="17" t="s">
        <v>115</v>
      </c>
      <c r="C95" s="18">
        <v>9538</v>
      </c>
      <c r="D95" s="17" t="s">
        <v>118</v>
      </c>
      <c r="E95" s="8"/>
      <c r="F95" s="8">
        <v>30</v>
      </c>
      <c r="G95" s="8">
        <v>30</v>
      </c>
      <c r="H95" s="8"/>
      <c r="I95" s="8"/>
      <c r="J95" s="8"/>
      <c r="K95" s="8"/>
      <c r="L95" s="8">
        <v>48</v>
      </c>
      <c r="M95" s="8">
        <v>48</v>
      </c>
      <c r="N95" s="8"/>
      <c r="O95" s="8">
        <v>90</v>
      </c>
      <c r="P95" s="8">
        <v>90</v>
      </c>
      <c r="Q95" s="8">
        <v>138</v>
      </c>
      <c r="R95" s="8">
        <v>0</v>
      </c>
      <c r="S95" s="8">
        <v>168</v>
      </c>
      <c r="T95" s="8">
        <v>168</v>
      </c>
    </row>
    <row r="96" spans="1:20" s="1" customFormat="1" ht="15" customHeight="1" x14ac:dyDescent="0.55000000000000004">
      <c r="A96" s="16">
        <v>66</v>
      </c>
      <c r="B96" s="17" t="s">
        <v>119</v>
      </c>
      <c r="C96" s="18">
        <v>9121</v>
      </c>
      <c r="D96" s="17" t="s">
        <v>120</v>
      </c>
      <c r="E96" s="8"/>
      <c r="F96" s="8">
        <v>0</v>
      </c>
      <c r="G96" s="8">
        <v>0</v>
      </c>
      <c r="H96" s="8"/>
      <c r="I96" s="8"/>
      <c r="J96" s="8"/>
      <c r="K96" s="8"/>
      <c r="L96" s="8">
        <v>0</v>
      </c>
      <c r="M96" s="8">
        <v>0</v>
      </c>
      <c r="N96" s="8"/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</row>
    <row r="97" spans="1:20" s="1" customFormat="1" ht="15" customHeight="1" x14ac:dyDescent="0.55000000000000004">
      <c r="A97" s="16">
        <v>66</v>
      </c>
      <c r="B97" s="17" t="s">
        <v>119</v>
      </c>
      <c r="C97" s="18">
        <v>9223</v>
      </c>
      <c r="D97" s="17" t="s">
        <v>121</v>
      </c>
      <c r="E97" s="8"/>
      <c r="F97" s="8">
        <v>0</v>
      </c>
      <c r="G97" s="8">
        <v>0</v>
      </c>
      <c r="H97" s="8"/>
      <c r="I97" s="8"/>
      <c r="J97" s="8"/>
      <c r="K97" s="8"/>
      <c r="L97" s="8">
        <v>0</v>
      </c>
      <c r="M97" s="8">
        <v>0</v>
      </c>
      <c r="N97" s="8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</row>
    <row r="98" spans="1:20" s="1" customFormat="1" ht="15" customHeight="1" x14ac:dyDescent="0.55000000000000004">
      <c r="A98" s="16">
        <v>66</v>
      </c>
      <c r="B98" s="17" t="s">
        <v>119</v>
      </c>
      <c r="C98" s="18">
        <v>9308</v>
      </c>
      <c r="D98" s="17" t="s">
        <v>42</v>
      </c>
      <c r="E98" s="8"/>
      <c r="F98" s="8">
        <v>0</v>
      </c>
      <c r="G98" s="8">
        <v>0</v>
      </c>
      <c r="H98" s="8"/>
      <c r="I98" s="8"/>
      <c r="J98" s="8"/>
      <c r="K98" s="8"/>
      <c r="L98" s="8">
        <v>30</v>
      </c>
      <c r="M98" s="8">
        <v>30</v>
      </c>
      <c r="N98" s="8"/>
      <c r="O98" s="8">
        <v>150</v>
      </c>
      <c r="P98" s="8">
        <v>150</v>
      </c>
      <c r="Q98" s="8">
        <v>180</v>
      </c>
      <c r="R98" s="8">
        <v>0</v>
      </c>
      <c r="S98" s="8">
        <v>180</v>
      </c>
      <c r="T98" s="8">
        <v>180</v>
      </c>
    </row>
    <row r="99" spans="1:20" s="1" customFormat="1" ht="15" customHeight="1" x14ac:dyDescent="0.55000000000000004">
      <c r="A99" s="16">
        <v>68</v>
      </c>
      <c r="B99" s="17" t="s">
        <v>122</v>
      </c>
      <c r="C99" s="18">
        <v>9122</v>
      </c>
      <c r="D99" s="17" t="s">
        <v>120</v>
      </c>
      <c r="E99" s="8"/>
      <c r="F99" s="8">
        <v>0</v>
      </c>
      <c r="G99" s="8">
        <v>0</v>
      </c>
      <c r="H99" s="8"/>
      <c r="I99" s="8"/>
      <c r="J99" s="8"/>
      <c r="K99" s="8"/>
      <c r="L99" s="8">
        <v>0</v>
      </c>
      <c r="M99" s="8">
        <v>0</v>
      </c>
      <c r="N99" s="8"/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</row>
    <row r="100" spans="1:20" s="1" customFormat="1" ht="15" customHeight="1" x14ac:dyDescent="0.55000000000000004">
      <c r="A100" s="16">
        <v>68</v>
      </c>
      <c r="B100" s="17" t="s">
        <v>122</v>
      </c>
      <c r="C100" s="18">
        <v>9224</v>
      </c>
      <c r="D100" s="17" t="s">
        <v>123</v>
      </c>
      <c r="E100" s="8"/>
      <c r="F100" s="8">
        <v>0</v>
      </c>
      <c r="G100" s="8">
        <v>0</v>
      </c>
      <c r="H100" s="8"/>
      <c r="I100" s="8"/>
      <c r="J100" s="8"/>
      <c r="K100" s="8"/>
      <c r="L100" s="8">
        <v>0</v>
      </c>
      <c r="M100" s="8">
        <v>0</v>
      </c>
      <c r="N100" s="8"/>
      <c r="O100" s="8">
        <v>30</v>
      </c>
      <c r="P100" s="8">
        <v>30</v>
      </c>
      <c r="Q100" s="8">
        <v>30</v>
      </c>
      <c r="R100" s="8">
        <v>0</v>
      </c>
      <c r="S100" s="8">
        <v>30</v>
      </c>
      <c r="T100" s="8">
        <v>30</v>
      </c>
    </row>
    <row r="101" spans="1:20" s="1" customFormat="1" ht="15" customHeight="1" x14ac:dyDescent="0.55000000000000004">
      <c r="A101" s="16">
        <v>68</v>
      </c>
      <c r="B101" s="17" t="s">
        <v>122</v>
      </c>
      <c r="C101" s="18">
        <v>9225</v>
      </c>
      <c r="D101" s="17" t="s">
        <v>124</v>
      </c>
      <c r="E101" s="8"/>
      <c r="F101" s="8">
        <v>0</v>
      </c>
      <c r="G101" s="8">
        <v>0</v>
      </c>
      <c r="H101" s="8"/>
      <c r="I101" s="8"/>
      <c r="J101" s="8"/>
      <c r="K101" s="8"/>
      <c r="L101" s="8">
        <v>0</v>
      </c>
      <c r="M101" s="8">
        <v>0</v>
      </c>
      <c r="N101" s="8"/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</row>
    <row r="102" spans="1:20" s="1" customFormat="1" ht="15" customHeight="1" x14ac:dyDescent="0.55000000000000004">
      <c r="A102" s="16">
        <v>68</v>
      </c>
      <c r="B102" s="17" t="s">
        <v>122</v>
      </c>
      <c r="C102" s="18">
        <v>9309</v>
      </c>
      <c r="D102" s="17" t="s">
        <v>125</v>
      </c>
      <c r="E102" s="8"/>
      <c r="F102" s="8">
        <v>90</v>
      </c>
      <c r="G102" s="8">
        <v>90</v>
      </c>
      <c r="H102" s="8"/>
      <c r="I102" s="8"/>
      <c r="J102" s="8"/>
      <c r="K102" s="8"/>
      <c r="L102" s="8">
        <v>0</v>
      </c>
      <c r="M102" s="8">
        <v>0</v>
      </c>
      <c r="N102" s="8"/>
      <c r="O102" s="8">
        <v>180</v>
      </c>
      <c r="P102" s="8">
        <v>180</v>
      </c>
      <c r="Q102" s="8">
        <v>180</v>
      </c>
      <c r="R102" s="8">
        <v>0</v>
      </c>
      <c r="S102" s="8">
        <v>270</v>
      </c>
      <c r="T102" s="8">
        <v>270</v>
      </c>
    </row>
    <row r="103" spans="1:20" s="1" customFormat="1" ht="15" customHeight="1" x14ac:dyDescent="0.55000000000000004">
      <c r="A103" s="16">
        <v>68</v>
      </c>
      <c r="B103" s="17" t="s">
        <v>122</v>
      </c>
      <c r="C103" s="18">
        <v>9540</v>
      </c>
      <c r="D103" s="17" t="s">
        <v>126</v>
      </c>
      <c r="E103" s="8"/>
      <c r="F103" s="8">
        <v>0</v>
      </c>
      <c r="G103" s="8">
        <v>0</v>
      </c>
      <c r="H103" s="8"/>
      <c r="I103" s="8"/>
      <c r="J103" s="8"/>
      <c r="K103" s="8"/>
      <c r="L103" s="8">
        <v>0</v>
      </c>
      <c r="M103" s="8">
        <v>0</v>
      </c>
      <c r="N103" s="8"/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</row>
    <row r="104" spans="1:20" s="1" customFormat="1" ht="15" customHeight="1" x14ac:dyDescent="0.55000000000000004">
      <c r="A104" s="16">
        <v>68</v>
      </c>
      <c r="B104" s="17" t="s">
        <v>122</v>
      </c>
      <c r="C104" s="18">
        <v>9541</v>
      </c>
      <c r="D104" s="17" t="s">
        <v>127</v>
      </c>
      <c r="E104" s="8"/>
      <c r="F104" s="8">
        <v>0</v>
      </c>
      <c r="G104" s="8">
        <v>0</v>
      </c>
      <c r="H104" s="8"/>
      <c r="I104" s="8"/>
      <c r="J104" s="8"/>
      <c r="K104" s="8"/>
      <c r="L104" s="8">
        <v>0</v>
      </c>
      <c r="M104" s="8">
        <v>0</v>
      </c>
      <c r="N104" s="8"/>
      <c r="O104" s="8">
        <v>90</v>
      </c>
      <c r="P104" s="8">
        <v>90</v>
      </c>
      <c r="Q104" s="8">
        <v>90</v>
      </c>
      <c r="R104" s="8">
        <v>0</v>
      </c>
      <c r="S104" s="8">
        <v>90</v>
      </c>
      <c r="T104" s="8">
        <v>90</v>
      </c>
    </row>
    <row r="105" spans="1:20" s="1" customFormat="1" ht="15" customHeight="1" x14ac:dyDescent="0.55000000000000004">
      <c r="A105" s="16">
        <v>68</v>
      </c>
      <c r="B105" s="17" t="s">
        <v>122</v>
      </c>
      <c r="C105" s="18">
        <v>9545</v>
      </c>
      <c r="D105" s="17" t="s">
        <v>128</v>
      </c>
      <c r="E105" s="8"/>
      <c r="F105" s="8">
        <v>0</v>
      </c>
      <c r="G105" s="8">
        <v>0</v>
      </c>
      <c r="H105" s="8"/>
      <c r="I105" s="8"/>
      <c r="J105" s="8"/>
      <c r="K105" s="8"/>
      <c r="L105" s="8">
        <v>22</v>
      </c>
      <c r="M105" s="8">
        <v>22</v>
      </c>
      <c r="N105" s="8"/>
      <c r="O105" s="8">
        <v>146</v>
      </c>
      <c r="P105" s="8">
        <v>146</v>
      </c>
      <c r="Q105" s="8">
        <v>168</v>
      </c>
      <c r="R105" s="8">
        <v>0</v>
      </c>
      <c r="S105" s="8">
        <v>168</v>
      </c>
      <c r="T105" s="8">
        <v>168</v>
      </c>
    </row>
    <row r="106" spans="1:20" s="1" customFormat="1" ht="15" customHeight="1" x14ac:dyDescent="0.55000000000000004">
      <c r="A106" s="16">
        <v>68</v>
      </c>
      <c r="B106" s="17" t="s">
        <v>122</v>
      </c>
      <c r="C106" s="18">
        <v>9546</v>
      </c>
      <c r="D106" s="17" t="s">
        <v>129</v>
      </c>
      <c r="E106" s="8"/>
      <c r="F106" s="8">
        <v>0</v>
      </c>
      <c r="G106" s="8">
        <v>0</v>
      </c>
      <c r="H106" s="8"/>
      <c r="I106" s="8"/>
      <c r="J106" s="8"/>
      <c r="K106" s="8"/>
      <c r="L106" s="8">
        <v>0</v>
      </c>
      <c r="M106" s="8">
        <v>0</v>
      </c>
      <c r="N106" s="8"/>
      <c r="O106" s="8">
        <v>90</v>
      </c>
      <c r="P106" s="8">
        <v>90</v>
      </c>
      <c r="Q106" s="8">
        <v>90</v>
      </c>
      <c r="R106" s="8">
        <v>0</v>
      </c>
      <c r="S106" s="8">
        <v>90</v>
      </c>
      <c r="T106" s="8">
        <v>90</v>
      </c>
    </row>
    <row r="107" spans="1:20" s="1" customFormat="1" ht="15" customHeight="1" x14ac:dyDescent="0.55000000000000004">
      <c r="A107" s="16">
        <v>70</v>
      </c>
      <c r="B107" s="17" t="s">
        <v>130</v>
      </c>
      <c r="C107" s="18">
        <v>9542</v>
      </c>
      <c r="D107" s="17" t="s">
        <v>131</v>
      </c>
      <c r="E107" s="8"/>
      <c r="F107" s="8">
        <v>0</v>
      </c>
      <c r="G107" s="8">
        <v>0</v>
      </c>
      <c r="H107" s="8"/>
      <c r="I107" s="8"/>
      <c r="J107" s="8"/>
      <c r="K107" s="8"/>
      <c r="L107" s="8">
        <v>0</v>
      </c>
      <c r="M107" s="8">
        <v>0</v>
      </c>
      <c r="N107" s="8"/>
      <c r="O107" s="8">
        <v>150</v>
      </c>
      <c r="P107" s="8">
        <v>150</v>
      </c>
      <c r="Q107" s="8">
        <v>150</v>
      </c>
      <c r="R107" s="8">
        <v>0</v>
      </c>
      <c r="S107" s="8">
        <v>150</v>
      </c>
      <c r="T107" s="8">
        <v>150</v>
      </c>
    </row>
    <row r="108" spans="1:20" s="1" customFormat="1" ht="15" customHeight="1" x14ac:dyDescent="0.55000000000000004">
      <c r="A108" s="16">
        <v>73</v>
      </c>
      <c r="B108" s="17" t="s">
        <v>132</v>
      </c>
      <c r="C108" s="18">
        <v>9123</v>
      </c>
      <c r="D108" s="17" t="s">
        <v>133</v>
      </c>
      <c r="E108" s="8"/>
      <c r="F108" s="8">
        <v>0</v>
      </c>
      <c r="G108" s="8">
        <v>0</v>
      </c>
      <c r="H108" s="8"/>
      <c r="I108" s="8"/>
      <c r="J108" s="8"/>
      <c r="K108" s="8"/>
      <c r="L108" s="8">
        <v>0</v>
      </c>
      <c r="M108" s="8">
        <v>0</v>
      </c>
      <c r="N108" s="8"/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</row>
    <row r="109" spans="1:20" s="1" customFormat="1" ht="15" customHeight="1" x14ac:dyDescent="0.55000000000000004">
      <c r="A109" s="16">
        <v>73</v>
      </c>
      <c r="B109" s="17" t="s">
        <v>132</v>
      </c>
      <c r="C109" s="18">
        <v>9226</v>
      </c>
      <c r="D109" s="17" t="s">
        <v>134</v>
      </c>
      <c r="E109" s="8"/>
      <c r="F109" s="8">
        <v>0</v>
      </c>
      <c r="G109" s="8">
        <v>0</v>
      </c>
      <c r="H109" s="8"/>
      <c r="I109" s="8"/>
      <c r="J109" s="8"/>
      <c r="K109" s="8"/>
      <c r="L109" s="8">
        <v>0</v>
      </c>
      <c r="M109" s="8">
        <v>0</v>
      </c>
      <c r="N109" s="8"/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</row>
    <row r="110" spans="1:20" s="1" customFormat="1" ht="15" customHeight="1" x14ac:dyDescent="0.55000000000000004">
      <c r="A110" s="16">
        <v>73</v>
      </c>
      <c r="B110" s="17" t="s">
        <v>132</v>
      </c>
      <c r="C110" s="18">
        <v>9310</v>
      </c>
      <c r="D110" s="17" t="s">
        <v>42</v>
      </c>
      <c r="E110" s="8"/>
      <c r="F110" s="8">
        <v>60</v>
      </c>
      <c r="G110" s="8">
        <v>60</v>
      </c>
      <c r="H110" s="8"/>
      <c r="I110" s="8"/>
      <c r="J110" s="8"/>
      <c r="K110" s="8"/>
      <c r="L110" s="8">
        <v>90</v>
      </c>
      <c r="M110" s="8">
        <v>90</v>
      </c>
      <c r="N110" s="8"/>
      <c r="O110" s="8">
        <v>146</v>
      </c>
      <c r="P110" s="8">
        <v>146</v>
      </c>
      <c r="Q110" s="8">
        <v>236</v>
      </c>
      <c r="R110" s="8">
        <v>0</v>
      </c>
      <c r="S110" s="8">
        <v>296</v>
      </c>
      <c r="T110" s="8">
        <v>296</v>
      </c>
    </row>
    <row r="111" spans="1:20" s="1" customFormat="1" ht="15" customHeight="1" x14ac:dyDescent="0.55000000000000004">
      <c r="A111" s="16">
        <v>76</v>
      </c>
      <c r="B111" s="17" t="s">
        <v>135</v>
      </c>
      <c r="C111" s="18">
        <v>9124</v>
      </c>
      <c r="D111" s="17" t="s">
        <v>136</v>
      </c>
      <c r="E111" s="8"/>
      <c r="F111" s="8">
        <v>25</v>
      </c>
      <c r="G111" s="8">
        <v>25</v>
      </c>
      <c r="H111" s="8"/>
      <c r="I111" s="8"/>
      <c r="J111" s="8"/>
      <c r="K111" s="8"/>
      <c r="L111" s="8">
        <v>0</v>
      </c>
      <c r="M111" s="8">
        <v>0</v>
      </c>
      <c r="N111" s="8"/>
      <c r="O111" s="8">
        <v>50</v>
      </c>
      <c r="P111" s="8">
        <v>50</v>
      </c>
      <c r="Q111" s="8">
        <v>50</v>
      </c>
      <c r="R111" s="8">
        <v>0</v>
      </c>
      <c r="S111" s="8">
        <v>75</v>
      </c>
      <c r="T111" s="8">
        <v>75</v>
      </c>
    </row>
    <row r="112" spans="1:20" s="1" customFormat="1" ht="15" customHeight="1" x14ac:dyDescent="0.55000000000000004">
      <c r="A112" s="16">
        <v>76</v>
      </c>
      <c r="B112" s="17" t="s">
        <v>135</v>
      </c>
      <c r="C112" s="18">
        <v>9125</v>
      </c>
      <c r="D112" s="17" t="s">
        <v>137</v>
      </c>
      <c r="E112" s="8"/>
      <c r="F112" s="8">
        <v>0</v>
      </c>
      <c r="G112" s="8">
        <v>0</v>
      </c>
      <c r="H112" s="8"/>
      <c r="I112" s="8"/>
      <c r="J112" s="8"/>
      <c r="K112" s="8"/>
      <c r="L112" s="8">
        <v>0</v>
      </c>
      <c r="M112" s="8">
        <v>0</v>
      </c>
      <c r="N112" s="8"/>
      <c r="O112" s="8">
        <v>125</v>
      </c>
      <c r="P112" s="8">
        <v>125</v>
      </c>
      <c r="Q112" s="8">
        <v>125</v>
      </c>
      <c r="R112" s="8">
        <v>0</v>
      </c>
      <c r="S112" s="8">
        <v>125</v>
      </c>
      <c r="T112" s="8">
        <v>125</v>
      </c>
    </row>
    <row r="113" spans="1:20" s="1" customFormat="1" ht="15" customHeight="1" x14ac:dyDescent="0.55000000000000004">
      <c r="A113" s="16">
        <v>76</v>
      </c>
      <c r="B113" s="17" t="s">
        <v>135</v>
      </c>
      <c r="C113" s="18">
        <v>9126</v>
      </c>
      <c r="D113" s="17" t="s">
        <v>138</v>
      </c>
      <c r="E113" s="8"/>
      <c r="F113" s="8">
        <v>0</v>
      </c>
      <c r="G113" s="8">
        <v>0</v>
      </c>
      <c r="H113" s="8"/>
      <c r="I113" s="8"/>
      <c r="J113" s="8"/>
      <c r="K113" s="8"/>
      <c r="L113" s="8">
        <v>0</v>
      </c>
      <c r="M113" s="8">
        <v>0</v>
      </c>
      <c r="N113" s="8"/>
      <c r="O113" s="8">
        <v>25</v>
      </c>
      <c r="P113" s="8">
        <v>25</v>
      </c>
      <c r="Q113" s="8">
        <v>25</v>
      </c>
      <c r="R113" s="8">
        <v>0</v>
      </c>
      <c r="S113" s="8">
        <v>25</v>
      </c>
      <c r="T113" s="8">
        <v>25</v>
      </c>
    </row>
    <row r="114" spans="1:20" s="1" customFormat="1" ht="15" customHeight="1" x14ac:dyDescent="0.55000000000000004">
      <c r="A114" s="16">
        <v>76</v>
      </c>
      <c r="B114" s="17" t="s">
        <v>135</v>
      </c>
      <c r="C114" s="18">
        <v>9227</v>
      </c>
      <c r="D114" s="17" t="s">
        <v>139</v>
      </c>
      <c r="E114" s="8"/>
      <c r="F114" s="8">
        <v>0</v>
      </c>
      <c r="G114" s="8">
        <v>0</v>
      </c>
      <c r="H114" s="8"/>
      <c r="I114" s="8"/>
      <c r="J114" s="8"/>
      <c r="K114" s="8"/>
      <c r="L114" s="8">
        <v>0</v>
      </c>
      <c r="M114" s="8">
        <v>0</v>
      </c>
      <c r="N114" s="8"/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</row>
    <row r="115" spans="1:20" s="1" customFormat="1" ht="15" customHeight="1" x14ac:dyDescent="0.55000000000000004">
      <c r="A115" s="16">
        <v>76</v>
      </c>
      <c r="B115" s="17" t="s">
        <v>135</v>
      </c>
      <c r="C115" s="18">
        <v>9228</v>
      </c>
      <c r="D115" s="17" t="s">
        <v>140</v>
      </c>
      <c r="E115" s="8"/>
      <c r="F115" s="8">
        <v>0</v>
      </c>
      <c r="G115" s="8">
        <v>0</v>
      </c>
      <c r="H115" s="8"/>
      <c r="I115" s="8"/>
      <c r="J115" s="8"/>
      <c r="K115" s="8"/>
      <c r="L115" s="8">
        <v>0</v>
      </c>
      <c r="M115" s="8">
        <v>0</v>
      </c>
      <c r="N115" s="8"/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</row>
    <row r="116" spans="1:20" s="1" customFormat="1" ht="15" customHeight="1" x14ac:dyDescent="0.55000000000000004">
      <c r="A116" s="16">
        <v>76</v>
      </c>
      <c r="B116" s="17" t="s">
        <v>135</v>
      </c>
      <c r="C116" s="18">
        <v>9229</v>
      </c>
      <c r="D116" s="17" t="s">
        <v>141</v>
      </c>
      <c r="E116" s="8"/>
      <c r="F116" s="8">
        <v>0</v>
      </c>
      <c r="G116" s="8">
        <v>0</v>
      </c>
      <c r="H116" s="8"/>
      <c r="I116" s="8"/>
      <c r="J116" s="8"/>
      <c r="K116" s="8"/>
      <c r="L116" s="8">
        <v>0</v>
      </c>
      <c r="M116" s="8">
        <v>0</v>
      </c>
      <c r="N116" s="8"/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</row>
    <row r="117" spans="1:20" s="1" customFormat="1" ht="15" customHeight="1" x14ac:dyDescent="0.55000000000000004">
      <c r="A117" s="16">
        <v>76</v>
      </c>
      <c r="B117" s="17" t="s">
        <v>135</v>
      </c>
      <c r="C117" s="18">
        <v>9230</v>
      </c>
      <c r="D117" s="17" t="s">
        <v>142</v>
      </c>
      <c r="E117" s="8"/>
      <c r="F117" s="8">
        <v>0</v>
      </c>
      <c r="G117" s="8">
        <v>0</v>
      </c>
      <c r="H117" s="8"/>
      <c r="I117" s="8"/>
      <c r="J117" s="8"/>
      <c r="K117" s="8"/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</row>
    <row r="118" spans="1:20" s="1" customFormat="1" ht="15" customHeight="1" x14ac:dyDescent="0.55000000000000004">
      <c r="A118" s="16">
        <v>76</v>
      </c>
      <c r="B118" s="17" t="s">
        <v>135</v>
      </c>
      <c r="C118" s="18">
        <v>9311</v>
      </c>
      <c r="D118" s="17" t="s">
        <v>143</v>
      </c>
      <c r="E118" s="8"/>
      <c r="F118" s="8">
        <v>60</v>
      </c>
      <c r="G118" s="8">
        <v>60</v>
      </c>
      <c r="H118" s="8"/>
      <c r="I118" s="8"/>
      <c r="J118" s="8"/>
      <c r="K118" s="8"/>
      <c r="L118" s="8">
        <v>0</v>
      </c>
      <c r="M118" s="8">
        <v>0</v>
      </c>
      <c r="N118" s="8"/>
      <c r="O118" s="8">
        <v>330</v>
      </c>
      <c r="P118" s="8">
        <v>330</v>
      </c>
      <c r="Q118" s="8">
        <v>330</v>
      </c>
      <c r="R118" s="8">
        <v>0</v>
      </c>
      <c r="S118" s="8">
        <v>390</v>
      </c>
      <c r="T118" s="8">
        <v>390</v>
      </c>
    </row>
    <row r="119" spans="1:20" s="1" customFormat="1" ht="15" customHeight="1" x14ac:dyDescent="0.55000000000000004">
      <c r="A119" s="16">
        <v>76</v>
      </c>
      <c r="B119" s="17" t="s">
        <v>135</v>
      </c>
      <c r="C119" s="18">
        <v>9543</v>
      </c>
      <c r="D119" s="17" t="s">
        <v>144</v>
      </c>
      <c r="E119" s="8"/>
      <c r="F119" s="8">
        <v>0</v>
      </c>
      <c r="G119" s="8">
        <v>0</v>
      </c>
      <c r="H119" s="8"/>
      <c r="I119" s="8"/>
      <c r="J119" s="8"/>
      <c r="K119" s="8"/>
      <c r="L119" s="8">
        <v>0</v>
      </c>
      <c r="M119" s="8">
        <v>0</v>
      </c>
      <c r="N119" s="8"/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</row>
    <row r="120" spans="1:20" s="1" customFormat="1" ht="15" customHeight="1" x14ac:dyDescent="0.55000000000000004">
      <c r="A120" s="16">
        <v>76</v>
      </c>
      <c r="B120" s="17" t="s">
        <v>135</v>
      </c>
      <c r="C120" s="18">
        <v>9544</v>
      </c>
      <c r="D120" s="17" t="s">
        <v>145</v>
      </c>
      <c r="E120" s="8"/>
      <c r="F120" s="8">
        <v>0</v>
      </c>
      <c r="G120" s="8">
        <v>0</v>
      </c>
      <c r="H120" s="8"/>
      <c r="I120" s="8"/>
      <c r="J120" s="8"/>
      <c r="K120" s="8"/>
      <c r="L120" s="8">
        <v>0</v>
      </c>
      <c r="M120" s="8">
        <v>0</v>
      </c>
      <c r="N120" s="8"/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</row>
    <row r="121" spans="1:20" s="1" customFormat="1" ht="15" customHeight="1" x14ac:dyDescent="0.55000000000000004">
      <c r="A121" s="16">
        <v>81</v>
      </c>
      <c r="B121" s="17" t="s">
        <v>146</v>
      </c>
      <c r="C121" s="18">
        <v>9530</v>
      </c>
      <c r="D121" s="17" t="s">
        <v>147</v>
      </c>
      <c r="E121" s="8"/>
      <c r="F121" s="8">
        <v>0</v>
      </c>
      <c r="G121" s="8">
        <v>0</v>
      </c>
      <c r="H121" s="8"/>
      <c r="I121" s="8"/>
      <c r="J121" s="8"/>
      <c r="K121" s="8"/>
      <c r="L121" s="8">
        <v>0</v>
      </c>
      <c r="M121" s="8">
        <v>0</v>
      </c>
      <c r="N121" s="8"/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</row>
    <row r="122" spans="1:20" s="1" customFormat="1" ht="15" customHeight="1" x14ac:dyDescent="0.55000000000000004">
      <c r="A122" s="16">
        <v>85</v>
      </c>
      <c r="B122" s="17" t="s">
        <v>148</v>
      </c>
      <c r="C122" s="18">
        <v>9519</v>
      </c>
      <c r="D122" s="17" t="s">
        <v>149</v>
      </c>
      <c r="E122" s="8"/>
      <c r="F122" s="8">
        <v>0</v>
      </c>
      <c r="G122" s="8">
        <v>0</v>
      </c>
      <c r="H122" s="8"/>
      <c r="I122" s="8"/>
      <c r="J122" s="8"/>
      <c r="K122" s="8"/>
      <c r="L122" s="8">
        <v>0</v>
      </c>
      <c r="M122" s="8">
        <v>0</v>
      </c>
      <c r="N122" s="8"/>
      <c r="O122" s="8">
        <v>100</v>
      </c>
      <c r="P122" s="8">
        <v>100</v>
      </c>
      <c r="Q122" s="8">
        <v>100</v>
      </c>
      <c r="R122" s="8">
        <v>0</v>
      </c>
      <c r="S122" s="8">
        <v>100</v>
      </c>
      <c r="T122" s="8">
        <v>100</v>
      </c>
    </row>
    <row r="123" spans="1:20" s="1" customFormat="1" ht="15" customHeight="1" x14ac:dyDescent="0.55000000000000004">
      <c r="A123" s="16">
        <v>86</v>
      </c>
      <c r="B123" s="17" t="s">
        <v>150</v>
      </c>
      <c r="C123" s="18">
        <v>9518</v>
      </c>
      <c r="D123" s="17" t="s">
        <v>151</v>
      </c>
      <c r="E123" s="8"/>
      <c r="F123" s="8">
        <v>0</v>
      </c>
      <c r="G123" s="8">
        <v>0</v>
      </c>
      <c r="H123" s="8"/>
      <c r="I123" s="8"/>
      <c r="J123" s="8"/>
      <c r="K123" s="8"/>
      <c r="L123" s="8">
        <v>0</v>
      </c>
      <c r="M123" s="8">
        <v>0</v>
      </c>
      <c r="N123" s="8"/>
      <c r="O123" s="8">
        <v>100</v>
      </c>
      <c r="P123" s="8">
        <v>100</v>
      </c>
      <c r="Q123" s="8">
        <v>100</v>
      </c>
      <c r="R123" s="8">
        <v>0</v>
      </c>
      <c r="S123" s="8">
        <v>100</v>
      </c>
      <c r="T123" s="8">
        <v>100</v>
      </c>
    </row>
    <row r="124" spans="1:20" s="1" customFormat="1" ht="15" customHeight="1" x14ac:dyDescent="0.55000000000000004">
      <c r="A124" s="16">
        <v>88</v>
      </c>
      <c r="B124" s="17" t="s">
        <v>152</v>
      </c>
      <c r="C124" s="18">
        <v>9539</v>
      </c>
      <c r="D124" s="17" t="s">
        <v>153</v>
      </c>
      <c r="E124" s="8"/>
      <c r="F124" s="8">
        <v>0</v>
      </c>
      <c r="G124" s="8">
        <v>0</v>
      </c>
      <c r="H124" s="8"/>
      <c r="I124" s="8"/>
      <c r="J124" s="8"/>
      <c r="K124" s="8"/>
      <c r="L124" s="8">
        <v>0</v>
      </c>
      <c r="M124" s="8">
        <v>0</v>
      </c>
      <c r="N124" s="8"/>
      <c r="O124" s="8">
        <v>25</v>
      </c>
      <c r="P124" s="8">
        <v>25</v>
      </c>
      <c r="Q124" s="8">
        <v>25</v>
      </c>
      <c r="R124" s="8">
        <v>0</v>
      </c>
      <c r="S124" s="8">
        <v>25</v>
      </c>
      <c r="T124" s="8">
        <v>25</v>
      </c>
    </row>
    <row r="125" spans="1:20" s="1" customFormat="1" ht="15" customHeight="1" x14ac:dyDescent="0.55000000000000004">
      <c r="A125" s="16">
        <v>91</v>
      </c>
      <c r="B125" s="17" t="s">
        <v>154</v>
      </c>
      <c r="C125" s="18">
        <v>9517</v>
      </c>
      <c r="D125" s="17" t="s">
        <v>155</v>
      </c>
      <c r="E125" s="8"/>
      <c r="F125" s="8">
        <v>0</v>
      </c>
      <c r="G125" s="8">
        <v>0</v>
      </c>
      <c r="H125" s="8"/>
      <c r="I125" s="8"/>
      <c r="J125" s="8"/>
      <c r="K125" s="8"/>
      <c r="L125" s="8">
        <v>0</v>
      </c>
      <c r="M125" s="8">
        <v>0</v>
      </c>
      <c r="N125" s="8"/>
      <c r="O125" s="8">
        <v>75</v>
      </c>
      <c r="P125" s="8">
        <v>75</v>
      </c>
      <c r="Q125" s="8">
        <v>75</v>
      </c>
      <c r="R125" s="8">
        <v>0</v>
      </c>
      <c r="S125" s="8">
        <v>75</v>
      </c>
      <c r="T125" s="8">
        <v>75</v>
      </c>
    </row>
    <row r="126" spans="1:20" s="1" customFormat="1" ht="15" customHeight="1" x14ac:dyDescent="0.55000000000000004">
      <c r="A126" s="16">
        <v>94</v>
      </c>
      <c r="B126" s="17" t="s">
        <v>156</v>
      </c>
      <c r="C126" s="18">
        <v>9547</v>
      </c>
      <c r="D126" s="17" t="s">
        <v>157</v>
      </c>
      <c r="E126" s="8"/>
      <c r="F126" s="8">
        <v>0</v>
      </c>
      <c r="G126" s="8">
        <v>0</v>
      </c>
      <c r="H126" s="8"/>
      <c r="I126" s="8"/>
      <c r="J126" s="8"/>
      <c r="K126" s="8"/>
      <c r="L126" s="8">
        <v>0</v>
      </c>
      <c r="M126" s="8">
        <v>0</v>
      </c>
      <c r="N126" s="8"/>
      <c r="O126" s="8">
        <v>50</v>
      </c>
      <c r="P126" s="8">
        <v>50</v>
      </c>
      <c r="Q126" s="8">
        <v>50</v>
      </c>
      <c r="R126" s="8">
        <v>0</v>
      </c>
      <c r="S126" s="8">
        <v>50</v>
      </c>
      <c r="T126" s="8">
        <v>50</v>
      </c>
    </row>
    <row r="127" spans="1:20" s="1" customFormat="1" ht="15" customHeight="1" x14ac:dyDescent="0.55000000000000004">
      <c r="A127" s="16">
        <v>95</v>
      </c>
      <c r="B127" s="17" t="s">
        <v>158</v>
      </c>
      <c r="C127" s="18">
        <v>9533</v>
      </c>
      <c r="D127" s="17" t="s">
        <v>159</v>
      </c>
      <c r="E127" s="8"/>
      <c r="F127" s="8">
        <v>0</v>
      </c>
      <c r="G127" s="8">
        <v>0</v>
      </c>
      <c r="H127" s="8"/>
      <c r="I127" s="8"/>
      <c r="J127" s="8"/>
      <c r="K127" s="8"/>
      <c r="L127" s="8">
        <v>0</v>
      </c>
      <c r="M127" s="8">
        <v>0</v>
      </c>
      <c r="N127" s="8"/>
      <c r="O127" s="8">
        <v>50</v>
      </c>
      <c r="P127" s="8">
        <v>50</v>
      </c>
      <c r="Q127" s="8">
        <v>50</v>
      </c>
      <c r="R127" s="8">
        <v>0</v>
      </c>
      <c r="S127" s="8">
        <v>50</v>
      </c>
      <c r="T127" s="8">
        <v>50</v>
      </c>
    </row>
    <row r="128" spans="1:20" s="1" customFormat="1" ht="15" customHeight="1" x14ac:dyDescent="0.55000000000000004">
      <c r="A128" s="16">
        <v>97</v>
      </c>
      <c r="B128" s="17" t="s">
        <v>160</v>
      </c>
      <c r="C128" s="18">
        <v>9548</v>
      </c>
      <c r="D128" s="17" t="s">
        <v>161</v>
      </c>
      <c r="E128" s="8"/>
      <c r="F128" s="8">
        <v>0</v>
      </c>
      <c r="G128" s="8">
        <v>0</v>
      </c>
      <c r="H128" s="8"/>
      <c r="I128" s="8"/>
      <c r="J128" s="8"/>
      <c r="K128" s="8"/>
      <c r="L128" s="8">
        <v>0</v>
      </c>
      <c r="M128" s="8">
        <v>0</v>
      </c>
      <c r="N128" s="8"/>
      <c r="O128" s="8">
        <v>10</v>
      </c>
      <c r="P128" s="8">
        <v>10</v>
      </c>
      <c r="Q128" s="8">
        <v>10</v>
      </c>
      <c r="R128" s="8">
        <v>0</v>
      </c>
      <c r="S128" s="8">
        <v>10</v>
      </c>
      <c r="T128" s="8">
        <v>10</v>
      </c>
    </row>
    <row r="129" spans="1:20" s="1" customFormat="1" ht="15" customHeight="1" thickBot="1" x14ac:dyDescent="0.6">
      <c r="A129" s="16">
        <v>99</v>
      </c>
      <c r="B129" s="17" t="s">
        <v>162</v>
      </c>
      <c r="C129" s="18">
        <v>9531</v>
      </c>
      <c r="D129" s="17" t="s">
        <v>163</v>
      </c>
      <c r="E129" s="8"/>
      <c r="F129" s="8">
        <v>0</v>
      </c>
      <c r="G129" s="8">
        <v>0</v>
      </c>
      <c r="H129" s="8"/>
      <c r="I129" s="8"/>
      <c r="J129" s="8"/>
      <c r="K129" s="8"/>
      <c r="L129" s="8">
        <v>0</v>
      </c>
      <c r="M129" s="8">
        <v>0</v>
      </c>
      <c r="N129" s="8"/>
      <c r="O129" s="8">
        <v>73</v>
      </c>
      <c r="P129" s="8">
        <v>73</v>
      </c>
      <c r="Q129" s="8">
        <v>73</v>
      </c>
      <c r="R129" s="8">
        <v>0</v>
      </c>
      <c r="S129" s="8">
        <v>73</v>
      </c>
      <c r="T129" s="8">
        <v>73</v>
      </c>
    </row>
    <row r="130" spans="1:20" s="10" customFormat="1" ht="20.25" customHeight="1" thickBot="1" x14ac:dyDescent="0.6">
      <c r="A130" s="655" t="s">
        <v>282</v>
      </c>
      <c r="B130" s="662"/>
      <c r="C130" s="52"/>
      <c r="D130" s="52"/>
      <c r="E130" s="39">
        <v>0</v>
      </c>
      <c r="F130" s="39">
        <v>3342</v>
      </c>
      <c r="G130" s="39">
        <v>3342</v>
      </c>
      <c r="H130" s="39">
        <v>0</v>
      </c>
      <c r="I130" s="39">
        <v>0</v>
      </c>
      <c r="J130" s="39">
        <v>0</v>
      </c>
      <c r="K130" s="39">
        <v>0</v>
      </c>
      <c r="L130" s="39">
        <v>548</v>
      </c>
      <c r="M130" s="39">
        <v>548</v>
      </c>
      <c r="N130" s="39">
        <v>0</v>
      </c>
      <c r="O130" s="39">
        <v>8864</v>
      </c>
      <c r="P130" s="39">
        <v>8864</v>
      </c>
      <c r="Q130" s="39">
        <v>9412</v>
      </c>
      <c r="R130" s="39">
        <v>0</v>
      </c>
      <c r="S130" s="39">
        <v>12754</v>
      </c>
      <c r="T130" s="39">
        <v>12754</v>
      </c>
    </row>
    <row r="131" spans="1:20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</row>
    <row r="133" spans="1:20" x14ac:dyDescent="0.55000000000000004">
      <c r="A133" t="s">
        <v>316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</row>
    <row r="135" spans="1:20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</row>
    <row r="136" spans="1:20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</row>
    <row r="138" spans="1:20" x14ac:dyDescent="0.55000000000000004">
      <c r="E138" s="12"/>
      <c r="F138" s="12"/>
      <c r="G138" s="12"/>
    </row>
    <row r="140" spans="1:20" x14ac:dyDescent="0.55000000000000004">
      <c r="E140" s="12"/>
      <c r="F140" s="12"/>
      <c r="G140" s="12"/>
      <c r="R140" s="12"/>
      <c r="S140" s="12"/>
      <c r="T140" s="12"/>
    </row>
    <row r="141" spans="1:20" x14ac:dyDescent="0.55000000000000004">
      <c r="E141" s="12"/>
      <c r="F141" s="12"/>
      <c r="G141" s="12"/>
    </row>
    <row r="142" spans="1:20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5"/>
      <c r="S142" s="15"/>
      <c r="T142" s="15"/>
    </row>
    <row r="144" spans="1:20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</row>
  </sheetData>
  <mergeCells count="13">
    <mergeCell ref="A130:B130"/>
    <mergeCell ref="Q10:Q11"/>
    <mergeCell ref="R9:T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T14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8B544-C60B-4F20-B386-40A31AB3F5C8}">
  <sheetPr codeName="Hoja17">
    <tabColor rgb="FFFFFF00"/>
  </sheetPr>
  <dimension ref="A1:Q142"/>
  <sheetViews>
    <sheetView zoomScale="70" zoomScaleNormal="70" workbookViewId="0">
      <pane xSplit="4" ySplit="9" topLeftCell="E10" activePane="bottomRight" state="frozen"/>
      <selection pane="topRight"/>
      <selection pane="bottomLeft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76.15625" bestFit="1" customWidth="1"/>
    <col min="5" max="16" width="20.68359375" customWidth="1"/>
  </cols>
  <sheetData>
    <row r="1" spans="1:17" ht="15.75" customHeight="1" x14ac:dyDescent="0.55000000000000004"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7" ht="15.75" customHeight="1" x14ac:dyDescent="0.55000000000000004">
      <c r="B2" s="3" t="s">
        <v>0</v>
      </c>
    </row>
    <row r="3" spans="1:17" ht="15.75" customHeight="1" x14ac:dyDescent="0.55000000000000004">
      <c r="B3" s="3" t="s">
        <v>1</v>
      </c>
    </row>
    <row r="4" spans="1:17" ht="15.75" customHeight="1" x14ac:dyDescent="0.55000000000000004">
      <c r="B4" s="5" t="s">
        <v>2</v>
      </c>
    </row>
    <row r="5" spans="1:17" ht="15.75" customHeight="1" x14ac:dyDescent="0.55000000000000004">
      <c r="A5" s="1"/>
      <c r="B5" s="5" t="s">
        <v>289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7" ht="15.75" customHeight="1" x14ac:dyDescent="0.55000000000000004">
      <c r="A6" s="1"/>
      <c r="B6" s="6"/>
      <c r="C6" s="6"/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7" ht="15.75" customHeight="1" x14ac:dyDescent="0.55000000000000004">
      <c r="A7" s="1"/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7" ht="15.75" customHeight="1" x14ac:dyDescent="0.55000000000000004">
      <c r="A8" s="1"/>
      <c r="B8" s="6"/>
      <c r="C8" s="6"/>
      <c r="D8" s="6"/>
      <c r="E8" s="668" t="s">
        <v>322</v>
      </c>
      <c r="F8" s="668"/>
      <c r="G8" s="668"/>
      <c r="H8" s="668"/>
      <c r="I8" s="668" t="s">
        <v>323</v>
      </c>
      <c r="J8" s="668"/>
      <c r="K8" s="668"/>
      <c r="L8" s="668"/>
      <c r="M8" s="668" t="s">
        <v>294</v>
      </c>
      <c r="N8" s="668"/>
      <c r="O8" s="668"/>
      <c r="P8" s="668"/>
    </row>
    <row r="9" spans="1:17" ht="75" customHeight="1" x14ac:dyDescent="0.55000000000000004">
      <c r="A9" s="53" t="s">
        <v>165</v>
      </c>
      <c r="B9" s="53" t="s">
        <v>166</v>
      </c>
      <c r="C9" s="53" t="s">
        <v>5</v>
      </c>
      <c r="D9" s="53" t="s">
        <v>6</v>
      </c>
      <c r="E9" s="36" t="s">
        <v>286</v>
      </c>
      <c r="F9" s="36" t="s">
        <v>287</v>
      </c>
      <c r="G9" s="36" t="s">
        <v>288</v>
      </c>
      <c r="H9" s="36" t="s">
        <v>338</v>
      </c>
      <c r="I9" s="29" t="s">
        <v>286</v>
      </c>
      <c r="J9" s="29" t="s">
        <v>287</v>
      </c>
      <c r="K9" s="29" t="s">
        <v>288</v>
      </c>
      <c r="L9" s="29" t="s">
        <v>338</v>
      </c>
      <c r="M9" s="68" t="s">
        <v>337</v>
      </c>
      <c r="N9" s="68" t="s">
        <v>339</v>
      </c>
      <c r="O9" s="68" t="s">
        <v>340</v>
      </c>
      <c r="P9" s="32" t="s">
        <v>285</v>
      </c>
    </row>
    <row r="10" spans="1:17" s="1" customFormat="1" ht="15" customHeight="1" x14ac:dyDescent="0.55000000000000004">
      <c r="A10" s="16">
        <v>5</v>
      </c>
      <c r="B10" s="17" t="s">
        <v>21</v>
      </c>
      <c r="C10" s="18">
        <v>9101</v>
      </c>
      <c r="D10" s="17" t="s">
        <v>22</v>
      </c>
      <c r="E10" s="8">
        <v>1320</v>
      </c>
      <c r="F10" s="8">
        <v>183</v>
      </c>
      <c r="G10" s="8">
        <v>0</v>
      </c>
      <c r="H10" s="8">
        <v>1503</v>
      </c>
      <c r="I10" s="8">
        <v>1304</v>
      </c>
      <c r="J10" s="8">
        <v>169</v>
      </c>
      <c r="K10" s="8">
        <v>0</v>
      </c>
      <c r="L10" s="8">
        <v>1473</v>
      </c>
      <c r="M10" s="8">
        <v>2624</v>
      </c>
      <c r="N10" s="8">
        <v>352</v>
      </c>
      <c r="O10" s="8">
        <v>0</v>
      </c>
      <c r="P10" s="8">
        <v>2976</v>
      </c>
      <c r="Q10" s="41"/>
    </row>
    <row r="11" spans="1:17" s="1" customFormat="1" ht="15" customHeight="1" x14ac:dyDescent="0.55000000000000004">
      <c r="A11" s="16">
        <v>5</v>
      </c>
      <c r="B11" s="17" t="s">
        <v>21</v>
      </c>
      <c r="C11" s="18">
        <v>9127</v>
      </c>
      <c r="D11" s="17" t="s">
        <v>23</v>
      </c>
      <c r="E11" s="8">
        <v>87</v>
      </c>
      <c r="F11" s="8">
        <v>635</v>
      </c>
      <c r="G11" s="8">
        <v>0</v>
      </c>
      <c r="H11" s="8">
        <v>722</v>
      </c>
      <c r="I11" s="8">
        <v>81</v>
      </c>
      <c r="J11" s="8">
        <v>569</v>
      </c>
      <c r="K11" s="8">
        <v>0</v>
      </c>
      <c r="L11" s="8">
        <v>650</v>
      </c>
      <c r="M11" s="8">
        <v>168</v>
      </c>
      <c r="N11" s="8">
        <v>1204</v>
      </c>
      <c r="O11" s="8">
        <v>0</v>
      </c>
      <c r="P11" s="8">
        <v>1372</v>
      </c>
      <c r="Q11" s="41"/>
    </row>
    <row r="12" spans="1:17" s="1" customFormat="1" ht="15" customHeight="1" x14ac:dyDescent="0.55000000000000004">
      <c r="A12" s="16">
        <v>5</v>
      </c>
      <c r="B12" s="17" t="s">
        <v>21</v>
      </c>
      <c r="C12" s="18">
        <v>9201</v>
      </c>
      <c r="D12" s="17" t="s">
        <v>24</v>
      </c>
      <c r="E12" s="8">
        <v>620</v>
      </c>
      <c r="F12" s="8">
        <v>129</v>
      </c>
      <c r="G12" s="8">
        <v>0</v>
      </c>
      <c r="H12" s="8">
        <v>749</v>
      </c>
      <c r="I12" s="8">
        <v>542</v>
      </c>
      <c r="J12" s="8">
        <v>189</v>
      </c>
      <c r="K12" s="8">
        <v>0</v>
      </c>
      <c r="L12" s="8">
        <v>731</v>
      </c>
      <c r="M12" s="8">
        <v>1162</v>
      </c>
      <c r="N12" s="8">
        <v>318</v>
      </c>
      <c r="O12" s="8">
        <v>0</v>
      </c>
      <c r="P12" s="8">
        <v>1480</v>
      </c>
      <c r="Q12" s="41"/>
    </row>
    <row r="13" spans="1:17" s="1" customFormat="1" ht="15" customHeight="1" x14ac:dyDescent="0.55000000000000004">
      <c r="A13" s="16">
        <v>5</v>
      </c>
      <c r="B13" s="17" t="s">
        <v>21</v>
      </c>
      <c r="C13" s="18">
        <v>9202</v>
      </c>
      <c r="D13" s="17" t="s">
        <v>25</v>
      </c>
      <c r="E13" s="8">
        <v>289</v>
      </c>
      <c r="F13" s="8">
        <v>0</v>
      </c>
      <c r="G13" s="8">
        <v>0</v>
      </c>
      <c r="H13" s="8">
        <v>289</v>
      </c>
      <c r="I13" s="8">
        <v>291</v>
      </c>
      <c r="J13" s="8">
        <v>0</v>
      </c>
      <c r="K13" s="8">
        <v>0</v>
      </c>
      <c r="L13" s="8">
        <v>291</v>
      </c>
      <c r="M13" s="8">
        <v>580</v>
      </c>
      <c r="N13" s="8">
        <v>0</v>
      </c>
      <c r="O13" s="8">
        <v>0</v>
      </c>
      <c r="P13" s="8">
        <v>580</v>
      </c>
      <c r="Q13" s="41"/>
    </row>
    <row r="14" spans="1:17" s="1" customFormat="1" ht="15" customHeight="1" x14ac:dyDescent="0.55000000000000004">
      <c r="A14" s="16">
        <v>5</v>
      </c>
      <c r="B14" s="17" t="s">
        <v>21</v>
      </c>
      <c r="C14" s="18">
        <v>9203</v>
      </c>
      <c r="D14" s="17" t="s">
        <v>26</v>
      </c>
      <c r="E14" s="8">
        <v>557</v>
      </c>
      <c r="F14" s="8">
        <v>450</v>
      </c>
      <c r="G14" s="8">
        <v>0</v>
      </c>
      <c r="H14" s="8">
        <v>1007</v>
      </c>
      <c r="I14" s="8">
        <v>524</v>
      </c>
      <c r="J14" s="8">
        <v>376</v>
      </c>
      <c r="K14" s="8">
        <v>0</v>
      </c>
      <c r="L14" s="8">
        <v>900</v>
      </c>
      <c r="M14" s="8">
        <v>1081</v>
      </c>
      <c r="N14" s="8">
        <v>826</v>
      </c>
      <c r="O14" s="8">
        <v>0</v>
      </c>
      <c r="P14" s="8">
        <v>1907</v>
      </c>
      <c r="Q14" s="41"/>
    </row>
    <row r="15" spans="1:17" s="1" customFormat="1" ht="15" customHeight="1" x14ac:dyDescent="0.55000000000000004">
      <c r="A15" s="16">
        <v>5</v>
      </c>
      <c r="B15" s="17" t="s">
        <v>21</v>
      </c>
      <c r="C15" s="18">
        <v>9204</v>
      </c>
      <c r="D15" s="17" t="s">
        <v>27</v>
      </c>
      <c r="E15" s="8">
        <v>1256</v>
      </c>
      <c r="F15" s="8">
        <v>0</v>
      </c>
      <c r="G15" s="8">
        <v>0</v>
      </c>
      <c r="H15" s="8">
        <v>1256</v>
      </c>
      <c r="I15" s="8">
        <v>1294</v>
      </c>
      <c r="J15" s="8">
        <v>0</v>
      </c>
      <c r="K15" s="8">
        <v>0</v>
      </c>
      <c r="L15" s="8">
        <v>1294</v>
      </c>
      <c r="M15" s="8">
        <v>2550</v>
      </c>
      <c r="N15" s="8">
        <v>0</v>
      </c>
      <c r="O15" s="8">
        <v>0</v>
      </c>
      <c r="P15" s="8">
        <v>2550</v>
      </c>
      <c r="Q15" s="41"/>
    </row>
    <row r="16" spans="1:17" s="1" customFormat="1" ht="15" customHeight="1" x14ac:dyDescent="0.55000000000000004">
      <c r="A16" s="16">
        <v>5</v>
      </c>
      <c r="B16" s="17" t="s">
        <v>21</v>
      </c>
      <c r="C16" s="18">
        <v>9205</v>
      </c>
      <c r="D16" s="17" t="s">
        <v>28</v>
      </c>
      <c r="E16" s="8">
        <v>983</v>
      </c>
      <c r="F16" s="8">
        <v>76</v>
      </c>
      <c r="G16" s="8">
        <v>0</v>
      </c>
      <c r="H16" s="8">
        <v>1059</v>
      </c>
      <c r="I16" s="8">
        <v>930</v>
      </c>
      <c r="J16" s="8">
        <v>81</v>
      </c>
      <c r="K16" s="8">
        <v>30</v>
      </c>
      <c r="L16" s="8">
        <v>1041</v>
      </c>
      <c r="M16" s="8">
        <v>1913</v>
      </c>
      <c r="N16" s="8">
        <v>157</v>
      </c>
      <c r="O16" s="8">
        <v>30</v>
      </c>
      <c r="P16" s="8">
        <v>2100</v>
      </c>
      <c r="Q16" s="41"/>
    </row>
    <row r="17" spans="1:17" s="1" customFormat="1" ht="15" customHeight="1" x14ac:dyDescent="0.55000000000000004">
      <c r="A17" s="16">
        <v>5</v>
      </c>
      <c r="B17" s="17" t="s">
        <v>21</v>
      </c>
      <c r="C17" s="18">
        <v>9206</v>
      </c>
      <c r="D17" s="17" t="s">
        <v>29</v>
      </c>
      <c r="E17" s="8">
        <v>1941</v>
      </c>
      <c r="F17" s="8">
        <v>705</v>
      </c>
      <c r="G17" s="8">
        <v>0</v>
      </c>
      <c r="H17" s="8">
        <v>2646</v>
      </c>
      <c r="I17" s="8">
        <v>1858</v>
      </c>
      <c r="J17" s="8">
        <v>810</v>
      </c>
      <c r="K17" s="8">
        <v>0</v>
      </c>
      <c r="L17" s="8">
        <v>2668</v>
      </c>
      <c r="M17" s="8">
        <v>3799</v>
      </c>
      <c r="N17" s="8">
        <v>1515</v>
      </c>
      <c r="O17" s="8">
        <v>0</v>
      </c>
      <c r="P17" s="8">
        <v>5314</v>
      </c>
      <c r="Q17" s="41"/>
    </row>
    <row r="18" spans="1:17" s="1" customFormat="1" ht="15" customHeight="1" x14ac:dyDescent="0.55000000000000004">
      <c r="A18" s="16">
        <v>5</v>
      </c>
      <c r="B18" s="17" t="s">
        <v>21</v>
      </c>
      <c r="C18" s="18">
        <v>9301</v>
      </c>
      <c r="D18" s="17" t="s">
        <v>30</v>
      </c>
      <c r="E18" s="8">
        <v>1607</v>
      </c>
      <c r="F18" s="8">
        <v>0</v>
      </c>
      <c r="G18" s="8">
        <v>0</v>
      </c>
      <c r="H18" s="8">
        <v>1607</v>
      </c>
      <c r="I18" s="8">
        <v>1487</v>
      </c>
      <c r="J18" s="8">
        <v>0</v>
      </c>
      <c r="K18" s="8">
        <v>0</v>
      </c>
      <c r="L18" s="8">
        <v>1487</v>
      </c>
      <c r="M18" s="8">
        <v>3094</v>
      </c>
      <c r="N18" s="8">
        <v>0</v>
      </c>
      <c r="O18" s="8">
        <v>0</v>
      </c>
      <c r="P18" s="8">
        <v>3094</v>
      </c>
      <c r="Q18" s="41"/>
    </row>
    <row r="19" spans="1:17" s="1" customFormat="1" ht="15" customHeight="1" x14ac:dyDescent="0.55000000000000004">
      <c r="A19" s="16">
        <v>5</v>
      </c>
      <c r="B19" s="17" t="s">
        <v>21</v>
      </c>
      <c r="C19" s="18">
        <v>9401</v>
      </c>
      <c r="D19" s="17" t="s">
        <v>31</v>
      </c>
      <c r="E19" s="8">
        <v>803</v>
      </c>
      <c r="F19" s="8">
        <v>203</v>
      </c>
      <c r="G19" s="8">
        <v>0</v>
      </c>
      <c r="H19" s="8">
        <v>1006</v>
      </c>
      <c r="I19" s="8">
        <v>548</v>
      </c>
      <c r="J19" s="8">
        <v>97</v>
      </c>
      <c r="K19" s="8">
        <v>229</v>
      </c>
      <c r="L19" s="8">
        <v>874</v>
      </c>
      <c r="M19" s="8">
        <v>1351</v>
      </c>
      <c r="N19" s="8">
        <v>300</v>
      </c>
      <c r="O19" s="8">
        <v>229</v>
      </c>
      <c r="P19" s="8">
        <v>1880</v>
      </c>
      <c r="Q19" s="41"/>
    </row>
    <row r="20" spans="1:17" s="1" customFormat="1" ht="15" customHeight="1" x14ac:dyDescent="0.55000000000000004">
      <c r="A20" s="16">
        <v>5</v>
      </c>
      <c r="B20" s="17" t="s">
        <v>21</v>
      </c>
      <c r="C20" s="18">
        <v>9402</v>
      </c>
      <c r="D20" s="17" t="s">
        <v>32</v>
      </c>
      <c r="E20" s="8">
        <v>3125</v>
      </c>
      <c r="F20" s="8">
        <v>29</v>
      </c>
      <c r="G20" s="8">
        <v>424</v>
      </c>
      <c r="H20" s="8">
        <v>3578</v>
      </c>
      <c r="I20" s="8">
        <v>3287</v>
      </c>
      <c r="J20" s="8">
        <v>51</v>
      </c>
      <c r="K20" s="8">
        <v>420</v>
      </c>
      <c r="L20" s="8">
        <v>3758</v>
      </c>
      <c r="M20" s="8">
        <v>6412</v>
      </c>
      <c r="N20" s="8">
        <v>80</v>
      </c>
      <c r="O20" s="8">
        <v>844</v>
      </c>
      <c r="P20" s="8">
        <v>7336</v>
      </c>
      <c r="Q20" s="41"/>
    </row>
    <row r="21" spans="1:17" s="1" customFormat="1" ht="15" customHeight="1" x14ac:dyDescent="0.55000000000000004">
      <c r="A21" s="16">
        <v>5</v>
      </c>
      <c r="B21" s="17" t="s">
        <v>21</v>
      </c>
      <c r="C21" s="18">
        <v>9501</v>
      </c>
      <c r="D21" s="17" t="s">
        <v>33</v>
      </c>
      <c r="E21" s="8">
        <v>220</v>
      </c>
      <c r="F21" s="8">
        <v>770</v>
      </c>
      <c r="G21" s="8">
        <v>0</v>
      </c>
      <c r="H21" s="8">
        <v>990</v>
      </c>
      <c r="I21" s="8">
        <v>232</v>
      </c>
      <c r="J21" s="8">
        <v>771</v>
      </c>
      <c r="K21" s="8">
        <v>30</v>
      </c>
      <c r="L21" s="8">
        <v>1033</v>
      </c>
      <c r="M21" s="8">
        <v>452</v>
      </c>
      <c r="N21" s="8">
        <v>1541</v>
      </c>
      <c r="O21" s="8">
        <v>30</v>
      </c>
      <c r="P21" s="8">
        <v>2023</v>
      </c>
      <c r="Q21" s="41"/>
    </row>
    <row r="22" spans="1:17" s="1" customFormat="1" ht="15" customHeight="1" x14ac:dyDescent="0.55000000000000004">
      <c r="A22" s="16">
        <v>5</v>
      </c>
      <c r="B22" s="17" t="s">
        <v>21</v>
      </c>
      <c r="C22" s="18">
        <v>9502</v>
      </c>
      <c r="D22" s="17" t="s">
        <v>34</v>
      </c>
      <c r="E22" s="8">
        <v>842</v>
      </c>
      <c r="F22" s="8">
        <v>777</v>
      </c>
      <c r="G22" s="8">
        <v>0</v>
      </c>
      <c r="H22" s="8">
        <v>1619</v>
      </c>
      <c r="I22" s="8">
        <v>898</v>
      </c>
      <c r="J22" s="8">
        <v>909</v>
      </c>
      <c r="K22" s="8">
        <v>0</v>
      </c>
      <c r="L22" s="8">
        <v>1807</v>
      </c>
      <c r="M22" s="8">
        <v>1740</v>
      </c>
      <c r="N22" s="8">
        <v>1686</v>
      </c>
      <c r="O22" s="8">
        <v>0</v>
      </c>
      <c r="P22" s="8">
        <v>3426</v>
      </c>
      <c r="Q22" s="41"/>
    </row>
    <row r="23" spans="1:17" s="1" customFormat="1" ht="15" customHeight="1" x14ac:dyDescent="0.55000000000000004">
      <c r="A23" s="16">
        <v>5</v>
      </c>
      <c r="B23" s="17" t="s">
        <v>21</v>
      </c>
      <c r="C23" s="18">
        <v>9503</v>
      </c>
      <c r="D23" s="17" t="s">
        <v>35</v>
      </c>
      <c r="E23" s="8">
        <v>1232</v>
      </c>
      <c r="F23" s="8">
        <v>1592</v>
      </c>
      <c r="G23" s="8">
        <v>23</v>
      </c>
      <c r="H23" s="8">
        <v>2847</v>
      </c>
      <c r="I23" s="8">
        <v>1262</v>
      </c>
      <c r="J23" s="8">
        <v>1247</v>
      </c>
      <c r="K23" s="8">
        <v>30</v>
      </c>
      <c r="L23" s="8">
        <v>2539</v>
      </c>
      <c r="M23" s="8">
        <v>2494</v>
      </c>
      <c r="N23" s="8">
        <v>2839</v>
      </c>
      <c r="O23" s="8">
        <v>53</v>
      </c>
      <c r="P23" s="8">
        <v>5386</v>
      </c>
      <c r="Q23" s="41"/>
    </row>
    <row r="24" spans="1:17" s="1" customFormat="1" ht="15" customHeight="1" x14ac:dyDescent="0.55000000000000004">
      <c r="A24" s="16">
        <v>5</v>
      </c>
      <c r="B24" s="17" t="s">
        <v>21</v>
      </c>
      <c r="C24" s="18">
        <v>9504</v>
      </c>
      <c r="D24" s="17" t="s">
        <v>36</v>
      </c>
      <c r="E24" s="8">
        <v>1180</v>
      </c>
      <c r="F24" s="8">
        <v>2104</v>
      </c>
      <c r="G24" s="8">
        <v>0</v>
      </c>
      <c r="H24" s="8">
        <v>3284</v>
      </c>
      <c r="I24" s="8">
        <v>947</v>
      </c>
      <c r="J24" s="8">
        <v>1797</v>
      </c>
      <c r="K24" s="8">
        <v>0</v>
      </c>
      <c r="L24" s="8">
        <v>2744</v>
      </c>
      <c r="M24" s="8">
        <v>2127</v>
      </c>
      <c r="N24" s="8">
        <v>3901</v>
      </c>
      <c r="O24" s="8">
        <v>0</v>
      </c>
      <c r="P24" s="8">
        <v>6028</v>
      </c>
      <c r="Q24" s="41"/>
    </row>
    <row r="25" spans="1:17" s="1" customFormat="1" ht="15" customHeight="1" x14ac:dyDescent="0.55000000000000004">
      <c r="A25" s="16">
        <v>5</v>
      </c>
      <c r="B25" s="17" t="s">
        <v>21</v>
      </c>
      <c r="C25" s="18">
        <v>9549</v>
      </c>
      <c r="D25" s="17" t="s">
        <v>37</v>
      </c>
      <c r="E25" s="8">
        <v>542</v>
      </c>
      <c r="F25" s="8">
        <v>539</v>
      </c>
      <c r="G25" s="8">
        <v>0</v>
      </c>
      <c r="H25" s="8">
        <v>1081</v>
      </c>
      <c r="I25" s="8">
        <v>646</v>
      </c>
      <c r="J25" s="8">
        <v>615</v>
      </c>
      <c r="K25" s="8">
        <v>0</v>
      </c>
      <c r="L25" s="8">
        <v>1261</v>
      </c>
      <c r="M25" s="8">
        <v>1188</v>
      </c>
      <c r="N25" s="8">
        <v>1154</v>
      </c>
      <c r="O25" s="8">
        <v>0</v>
      </c>
      <c r="P25" s="8">
        <v>2342</v>
      </c>
      <c r="Q25" s="41"/>
    </row>
    <row r="26" spans="1:17" s="1" customFormat="1" ht="15" customHeight="1" x14ac:dyDescent="0.55000000000000004">
      <c r="A26" s="16">
        <v>8</v>
      </c>
      <c r="B26" s="17" t="s">
        <v>38</v>
      </c>
      <c r="C26" s="18">
        <v>9103</v>
      </c>
      <c r="D26" s="17" t="s">
        <v>39</v>
      </c>
      <c r="E26" s="8">
        <v>1176</v>
      </c>
      <c r="F26" s="8">
        <v>2001</v>
      </c>
      <c r="G26" s="8">
        <v>0</v>
      </c>
      <c r="H26" s="8">
        <v>3177</v>
      </c>
      <c r="I26" s="8">
        <v>1114</v>
      </c>
      <c r="J26" s="8">
        <v>1678</v>
      </c>
      <c r="K26" s="8">
        <v>0</v>
      </c>
      <c r="L26" s="8">
        <v>2792</v>
      </c>
      <c r="M26" s="8">
        <v>2290</v>
      </c>
      <c r="N26" s="8">
        <v>3679</v>
      </c>
      <c r="O26" s="8">
        <v>0</v>
      </c>
      <c r="P26" s="8">
        <v>5969</v>
      </c>
      <c r="Q26" s="41"/>
    </row>
    <row r="27" spans="1:17" s="1" customFormat="1" ht="15" customHeight="1" x14ac:dyDescent="0.55000000000000004">
      <c r="A27" s="16">
        <v>8</v>
      </c>
      <c r="B27" s="17" t="s">
        <v>38</v>
      </c>
      <c r="C27" s="18">
        <v>9207</v>
      </c>
      <c r="D27" s="17" t="s">
        <v>40</v>
      </c>
      <c r="E27" s="8">
        <v>1360</v>
      </c>
      <c r="F27" s="8">
        <v>1285</v>
      </c>
      <c r="G27" s="8">
        <v>0</v>
      </c>
      <c r="H27" s="8">
        <v>2645</v>
      </c>
      <c r="I27" s="8">
        <v>1170</v>
      </c>
      <c r="J27" s="8">
        <v>1220</v>
      </c>
      <c r="K27" s="8">
        <v>0</v>
      </c>
      <c r="L27" s="8">
        <v>2390</v>
      </c>
      <c r="M27" s="8">
        <v>2530</v>
      </c>
      <c r="N27" s="8">
        <v>2505</v>
      </c>
      <c r="O27" s="8">
        <v>0</v>
      </c>
      <c r="P27" s="8">
        <v>5035</v>
      </c>
      <c r="Q27" s="41"/>
    </row>
    <row r="28" spans="1:17" s="1" customFormat="1" ht="15" customHeight="1" x14ac:dyDescent="0.55000000000000004">
      <c r="A28" s="16">
        <v>8</v>
      </c>
      <c r="B28" s="17" t="s">
        <v>38</v>
      </c>
      <c r="C28" s="18">
        <v>9208</v>
      </c>
      <c r="D28" s="17" t="s">
        <v>41</v>
      </c>
      <c r="E28" s="8">
        <v>1433</v>
      </c>
      <c r="F28" s="8">
        <v>768</v>
      </c>
      <c r="G28" s="8">
        <v>0</v>
      </c>
      <c r="H28" s="8">
        <v>2201</v>
      </c>
      <c r="I28" s="8">
        <v>1520</v>
      </c>
      <c r="J28" s="8">
        <v>884</v>
      </c>
      <c r="K28" s="8">
        <v>0</v>
      </c>
      <c r="L28" s="8">
        <v>2404</v>
      </c>
      <c r="M28" s="8">
        <v>2953</v>
      </c>
      <c r="N28" s="8">
        <v>1652</v>
      </c>
      <c r="O28" s="8">
        <v>0</v>
      </c>
      <c r="P28" s="8">
        <v>4605</v>
      </c>
      <c r="Q28" s="41"/>
    </row>
    <row r="29" spans="1:17" s="1" customFormat="1" ht="15" customHeight="1" x14ac:dyDescent="0.55000000000000004">
      <c r="A29" s="16">
        <v>8</v>
      </c>
      <c r="B29" s="17" t="s">
        <v>38</v>
      </c>
      <c r="C29" s="18">
        <v>9302</v>
      </c>
      <c r="D29" s="17" t="s">
        <v>42</v>
      </c>
      <c r="E29" s="8">
        <v>3775</v>
      </c>
      <c r="F29" s="8">
        <v>2974</v>
      </c>
      <c r="G29" s="8">
        <v>0</v>
      </c>
      <c r="H29" s="8">
        <v>6749</v>
      </c>
      <c r="I29" s="8">
        <v>3109</v>
      </c>
      <c r="J29" s="8">
        <v>2778</v>
      </c>
      <c r="K29" s="8">
        <v>0</v>
      </c>
      <c r="L29" s="8">
        <v>5887</v>
      </c>
      <c r="M29" s="8">
        <v>6884</v>
      </c>
      <c r="N29" s="8">
        <v>5752</v>
      </c>
      <c r="O29" s="8">
        <v>0</v>
      </c>
      <c r="P29" s="8">
        <v>12636</v>
      </c>
      <c r="Q29" s="41"/>
    </row>
    <row r="30" spans="1:17" s="1" customFormat="1" ht="15" customHeight="1" x14ac:dyDescent="0.55000000000000004">
      <c r="A30" s="16">
        <v>11</v>
      </c>
      <c r="B30" s="17" t="s">
        <v>43</v>
      </c>
      <c r="C30" s="18">
        <v>9209</v>
      </c>
      <c r="D30" s="17" t="s">
        <v>44</v>
      </c>
      <c r="E30" s="8">
        <v>528</v>
      </c>
      <c r="F30" s="8">
        <v>271</v>
      </c>
      <c r="G30" s="8">
        <v>0</v>
      </c>
      <c r="H30" s="8">
        <v>799</v>
      </c>
      <c r="I30" s="8">
        <v>619</v>
      </c>
      <c r="J30" s="8">
        <v>227</v>
      </c>
      <c r="K30" s="8">
        <v>60</v>
      </c>
      <c r="L30" s="8">
        <v>906</v>
      </c>
      <c r="M30" s="8">
        <v>1147</v>
      </c>
      <c r="N30" s="8">
        <v>498</v>
      </c>
      <c r="O30" s="8">
        <v>60</v>
      </c>
      <c r="P30" s="8">
        <v>1705</v>
      </c>
      <c r="Q30" s="41"/>
    </row>
    <row r="31" spans="1:17" s="1" customFormat="1" ht="15" customHeight="1" x14ac:dyDescent="0.55000000000000004">
      <c r="A31" s="16">
        <v>11</v>
      </c>
      <c r="B31" s="17" t="s">
        <v>43</v>
      </c>
      <c r="C31" s="18">
        <v>9210</v>
      </c>
      <c r="D31" s="17" t="s">
        <v>45</v>
      </c>
      <c r="E31" s="8">
        <v>544</v>
      </c>
      <c r="F31" s="8">
        <v>1027</v>
      </c>
      <c r="G31" s="8">
        <v>0</v>
      </c>
      <c r="H31" s="8">
        <v>1571</v>
      </c>
      <c r="I31" s="8">
        <v>548</v>
      </c>
      <c r="J31" s="8">
        <v>940</v>
      </c>
      <c r="K31" s="8">
        <v>0</v>
      </c>
      <c r="L31" s="8">
        <v>1488</v>
      </c>
      <c r="M31" s="8">
        <v>1092</v>
      </c>
      <c r="N31" s="8">
        <v>1967</v>
      </c>
      <c r="O31" s="8">
        <v>0</v>
      </c>
      <c r="P31" s="8">
        <v>3059</v>
      </c>
      <c r="Q31" s="41"/>
    </row>
    <row r="32" spans="1:17" s="1" customFormat="1" ht="15" customHeight="1" x14ac:dyDescent="0.55000000000000004">
      <c r="A32" s="16">
        <v>11</v>
      </c>
      <c r="B32" s="17" t="s">
        <v>43</v>
      </c>
      <c r="C32" s="18">
        <v>9211</v>
      </c>
      <c r="D32" s="17" t="s">
        <v>46</v>
      </c>
      <c r="E32" s="8">
        <v>112</v>
      </c>
      <c r="F32" s="8">
        <v>247</v>
      </c>
      <c r="G32" s="8">
        <v>41</v>
      </c>
      <c r="H32" s="8">
        <v>400</v>
      </c>
      <c r="I32" s="8">
        <v>85</v>
      </c>
      <c r="J32" s="8">
        <v>213</v>
      </c>
      <c r="K32" s="8">
        <v>60</v>
      </c>
      <c r="L32" s="8">
        <v>358</v>
      </c>
      <c r="M32" s="8">
        <v>197</v>
      </c>
      <c r="N32" s="8">
        <v>460</v>
      </c>
      <c r="O32" s="8">
        <v>101</v>
      </c>
      <c r="P32" s="8">
        <v>758</v>
      </c>
      <c r="Q32" s="41"/>
    </row>
    <row r="33" spans="1:17" s="1" customFormat="1" ht="15" customHeight="1" x14ac:dyDescent="0.55000000000000004">
      <c r="A33" s="16">
        <v>11</v>
      </c>
      <c r="B33" s="17" t="s">
        <v>43</v>
      </c>
      <c r="C33" s="18">
        <v>9212</v>
      </c>
      <c r="D33" s="17" t="s">
        <v>47</v>
      </c>
      <c r="E33" s="8">
        <v>36</v>
      </c>
      <c r="F33" s="8">
        <v>210</v>
      </c>
      <c r="G33" s="8">
        <v>21</v>
      </c>
      <c r="H33" s="8">
        <v>267</v>
      </c>
      <c r="I33" s="8">
        <v>80</v>
      </c>
      <c r="J33" s="8">
        <v>167</v>
      </c>
      <c r="K33" s="8">
        <v>0</v>
      </c>
      <c r="L33" s="8">
        <v>247</v>
      </c>
      <c r="M33" s="8">
        <v>116</v>
      </c>
      <c r="N33" s="8">
        <v>377</v>
      </c>
      <c r="O33" s="8">
        <v>21</v>
      </c>
      <c r="P33" s="8">
        <v>514</v>
      </c>
      <c r="Q33" s="41"/>
    </row>
    <row r="34" spans="1:17" s="1" customFormat="1" ht="15" customHeight="1" x14ac:dyDescent="0.55000000000000004">
      <c r="A34" s="16">
        <v>11</v>
      </c>
      <c r="B34" s="17" t="s">
        <v>43</v>
      </c>
      <c r="C34" s="18">
        <v>9213</v>
      </c>
      <c r="D34" s="17" t="s">
        <v>48</v>
      </c>
      <c r="E34" s="8">
        <v>58</v>
      </c>
      <c r="F34" s="8">
        <v>372</v>
      </c>
      <c r="G34" s="8">
        <v>0</v>
      </c>
      <c r="H34" s="8">
        <v>430</v>
      </c>
      <c r="I34" s="8">
        <v>67</v>
      </c>
      <c r="J34" s="8">
        <v>430</v>
      </c>
      <c r="K34" s="8">
        <v>0</v>
      </c>
      <c r="L34" s="8">
        <v>497</v>
      </c>
      <c r="M34" s="8">
        <v>125</v>
      </c>
      <c r="N34" s="8">
        <v>802</v>
      </c>
      <c r="O34" s="8">
        <v>0</v>
      </c>
      <c r="P34" s="8">
        <v>927</v>
      </c>
      <c r="Q34" s="41"/>
    </row>
    <row r="35" spans="1:17" s="1" customFormat="1" ht="15" customHeight="1" x14ac:dyDescent="0.55000000000000004">
      <c r="A35" s="16">
        <v>11</v>
      </c>
      <c r="B35" s="17" t="s">
        <v>43</v>
      </c>
      <c r="C35" s="18">
        <v>9214</v>
      </c>
      <c r="D35" s="17" t="s">
        <v>49</v>
      </c>
      <c r="E35" s="8">
        <v>574</v>
      </c>
      <c r="F35" s="8">
        <v>90</v>
      </c>
      <c r="G35" s="8">
        <v>0</v>
      </c>
      <c r="H35" s="8">
        <v>664</v>
      </c>
      <c r="I35" s="8">
        <v>377</v>
      </c>
      <c r="J35" s="8">
        <v>67</v>
      </c>
      <c r="K35" s="8">
        <v>0</v>
      </c>
      <c r="L35" s="8">
        <v>444</v>
      </c>
      <c r="M35" s="8">
        <v>951</v>
      </c>
      <c r="N35" s="8">
        <v>157</v>
      </c>
      <c r="O35" s="8">
        <v>0</v>
      </c>
      <c r="P35" s="8">
        <v>1108</v>
      </c>
      <c r="Q35" s="41"/>
    </row>
    <row r="36" spans="1:17" s="1" customFormat="1" ht="15" customHeight="1" x14ac:dyDescent="0.55000000000000004">
      <c r="A36" s="16">
        <v>11</v>
      </c>
      <c r="B36" s="17" t="s">
        <v>43</v>
      </c>
      <c r="C36" s="18">
        <v>9215</v>
      </c>
      <c r="D36" s="17" t="s">
        <v>50</v>
      </c>
      <c r="E36" s="8">
        <v>103</v>
      </c>
      <c r="F36" s="8">
        <v>336</v>
      </c>
      <c r="G36" s="8">
        <v>0</v>
      </c>
      <c r="H36" s="8">
        <v>439</v>
      </c>
      <c r="I36" s="8">
        <v>101</v>
      </c>
      <c r="J36" s="8">
        <v>493</v>
      </c>
      <c r="K36" s="8">
        <v>0</v>
      </c>
      <c r="L36" s="8">
        <v>594</v>
      </c>
      <c r="M36" s="8">
        <v>204</v>
      </c>
      <c r="N36" s="8">
        <v>829</v>
      </c>
      <c r="O36" s="8">
        <v>0</v>
      </c>
      <c r="P36" s="8">
        <v>1033</v>
      </c>
      <c r="Q36" s="41"/>
    </row>
    <row r="37" spans="1:17" s="1" customFormat="1" ht="15" customHeight="1" x14ac:dyDescent="0.55000000000000004">
      <c r="A37" s="16">
        <v>11</v>
      </c>
      <c r="B37" s="17" t="s">
        <v>43</v>
      </c>
      <c r="C37" s="18">
        <v>9216</v>
      </c>
      <c r="D37" s="17" t="s">
        <v>51</v>
      </c>
      <c r="E37" s="8">
        <v>327</v>
      </c>
      <c r="F37" s="8">
        <v>0</v>
      </c>
      <c r="G37" s="8">
        <v>0</v>
      </c>
      <c r="H37" s="8">
        <v>327</v>
      </c>
      <c r="I37" s="8">
        <v>230</v>
      </c>
      <c r="J37" s="8">
        <v>282</v>
      </c>
      <c r="K37" s="8">
        <v>0</v>
      </c>
      <c r="L37" s="8">
        <v>512</v>
      </c>
      <c r="M37" s="8">
        <v>557</v>
      </c>
      <c r="N37" s="8">
        <v>282</v>
      </c>
      <c r="O37" s="8">
        <v>0</v>
      </c>
      <c r="P37" s="8">
        <v>839</v>
      </c>
      <c r="Q37" s="41"/>
    </row>
    <row r="38" spans="1:17" s="1" customFormat="1" ht="15" customHeight="1" x14ac:dyDescent="0.55000000000000004">
      <c r="A38" s="16">
        <v>11</v>
      </c>
      <c r="B38" s="17" t="s">
        <v>43</v>
      </c>
      <c r="C38" s="18">
        <v>9217</v>
      </c>
      <c r="D38" s="17" t="s">
        <v>52</v>
      </c>
      <c r="E38" s="8">
        <v>163</v>
      </c>
      <c r="F38" s="8">
        <v>1449</v>
      </c>
      <c r="G38" s="8">
        <v>39</v>
      </c>
      <c r="H38" s="8">
        <v>1651</v>
      </c>
      <c r="I38" s="8">
        <v>142</v>
      </c>
      <c r="J38" s="8">
        <v>1146</v>
      </c>
      <c r="K38" s="8">
        <v>120</v>
      </c>
      <c r="L38" s="8">
        <v>1408</v>
      </c>
      <c r="M38" s="8">
        <v>305</v>
      </c>
      <c r="N38" s="8">
        <v>2595</v>
      </c>
      <c r="O38" s="8">
        <v>159</v>
      </c>
      <c r="P38" s="8">
        <v>3059</v>
      </c>
      <c r="Q38" s="41"/>
    </row>
    <row r="39" spans="1:17" s="1" customFormat="1" ht="15" customHeight="1" x14ac:dyDescent="0.55000000000000004">
      <c r="A39" s="16">
        <v>11</v>
      </c>
      <c r="B39" s="17" t="s">
        <v>43</v>
      </c>
      <c r="C39" s="18">
        <v>9303</v>
      </c>
      <c r="D39" s="17" t="s">
        <v>53</v>
      </c>
      <c r="E39" s="8">
        <v>229</v>
      </c>
      <c r="F39" s="8">
        <v>3642</v>
      </c>
      <c r="G39" s="8">
        <v>704</v>
      </c>
      <c r="H39" s="8">
        <v>4575</v>
      </c>
      <c r="I39" s="8">
        <v>201</v>
      </c>
      <c r="J39" s="8">
        <v>3507</v>
      </c>
      <c r="K39" s="8">
        <v>76</v>
      </c>
      <c r="L39" s="8">
        <v>3784</v>
      </c>
      <c r="M39" s="8">
        <v>430</v>
      </c>
      <c r="N39" s="8">
        <v>7149</v>
      </c>
      <c r="O39" s="8">
        <v>780</v>
      </c>
      <c r="P39" s="8">
        <v>8359</v>
      </c>
      <c r="Q39" s="41"/>
    </row>
    <row r="40" spans="1:17" s="1" customFormat="1" ht="15" customHeight="1" x14ac:dyDescent="0.55000000000000004">
      <c r="A40" s="16">
        <v>11</v>
      </c>
      <c r="B40" s="17" t="s">
        <v>43</v>
      </c>
      <c r="C40" s="18">
        <v>9403</v>
      </c>
      <c r="D40" s="17" t="s">
        <v>54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41"/>
    </row>
    <row r="41" spans="1:17" s="1" customFormat="1" ht="15" customHeight="1" x14ac:dyDescent="0.55000000000000004">
      <c r="A41" s="16">
        <v>11</v>
      </c>
      <c r="B41" s="17" t="s">
        <v>43</v>
      </c>
      <c r="C41" s="18">
        <v>9404</v>
      </c>
      <c r="D41" s="17" t="s">
        <v>55</v>
      </c>
      <c r="E41" s="8">
        <v>376</v>
      </c>
      <c r="F41" s="8">
        <v>774</v>
      </c>
      <c r="G41" s="8">
        <v>1051</v>
      </c>
      <c r="H41" s="8">
        <v>2201</v>
      </c>
      <c r="I41" s="8">
        <v>223</v>
      </c>
      <c r="J41" s="8">
        <v>883</v>
      </c>
      <c r="K41" s="8">
        <v>1050</v>
      </c>
      <c r="L41" s="8">
        <v>2156</v>
      </c>
      <c r="M41" s="8">
        <v>599</v>
      </c>
      <c r="N41" s="8">
        <v>1657</v>
      </c>
      <c r="O41" s="8">
        <v>2101</v>
      </c>
      <c r="P41" s="8">
        <v>4357</v>
      </c>
      <c r="Q41" s="41"/>
    </row>
    <row r="42" spans="1:17" s="1" customFormat="1" ht="15" customHeight="1" x14ac:dyDescent="0.55000000000000004">
      <c r="A42" s="16">
        <v>11</v>
      </c>
      <c r="B42" s="17" t="s">
        <v>43</v>
      </c>
      <c r="C42" s="18">
        <v>9405</v>
      </c>
      <c r="D42" s="17" t="s">
        <v>56</v>
      </c>
      <c r="E42" s="8">
        <v>1360</v>
      </c>
      <c r="F42" s="8">
        <v>3449</v>
      </c>
      <c r="G42" s="8">
        <v>1620</v>
      </c>
      <c r="H42" s="8">
        <v>6429</v>
      </c>
      <c r="I42" s="8">
        <v>2137</v>
      </c>
      <c r="J42" s="8">
        <v>4897</v>
      </c>
      <c r="K42" s="8">
        <v>30</v>
      </c>
      <c r="L42" s="8">
        <v>7064</v>
      </c>
      <c r="M42" s="8">
        <v>3497</v>
      </c>
      <c r="N42" s="8">
        <v>8346</v>
      </c>
      <c r="O42" s="8">
        <v>1650</v>
      </c>
      <c r="P42" s="8">
        <v>13493</v>
      </c>
      <c r="Q42" s="41"/>
    </row>
    <row r="43" spans="1:17" s="1" customFormat="1" ht="15" customHeight="1" x14ac:dyDescent="0.55000000000000004">
      <c r="A43" s="16">
        <v>11</v>
      </c>
      <c r="B43" s="17" t="s">
        <v>43</v>
      </c>
      <c r="C43" s="18">
        <v>9406</v>
      </c>
      <c r="D43" s="17" t="s">
        <v>57</v>
      </c>
      <c r="E43" s="8">
        <v>242</v>
      </c>
      <c r="F43" s="8">
        <v>717</v>
      </c>
      <c r="G43" s="8">
        <v>118</v>
      </c>
      <c r="H43" s="8">
        <v>1077</v>
      </c>
      <c r="I43" s="8">
        <v>265</v>
      </c>
      <c r="J43" s="8">
        <v>666</v>
      </c>
      <c r="K43" s="8">
        <v>103</v>
      </c>
      <c r="L43" s="8">
        <v>1034</v>
      </c>
      <c r="M43" s="8">
        <v>507</v>
      </c>
      <c r="N43" s="8">
        <v>1383</v>
      </c>
      <c r="O43" s="8">
        <v>221</v>
      </c>
      <c r="P43" s="8">
        <v>2111</v>
      </c>
      <c r="Q43" s="41"/>
    </row>
    <row r="44" spans="1:17" s="1" customFormat="1" ht="15" customHeight="1" x14ac:dyDescent="0.55000000000000004">
      <c r="A44" s="16">
        <v>11</v>
      </c>
      <c r="B44" s="17" t="s">
        <v>43</v>
      </c>
      <c r="C44" s="18">
        <v>9508</v>
      </c>
      <c r="D44" s="17" t="s">
        <v>58</v>
      </c>
      <c r="E44" s="8">
        <v>115</v>
      </c>
      <c r="F44" s="8">
        <v>1089</v>
      </c>
      <c r="G44" s="8">
        <v>30</v>
      </c>
      <c r="H44" s="8">
        <v>1234</v>
      </c>
      <c r="I44" s="8">
        <v>74</v>
      </c>
      <c r="J44" s="8">
        <v>949</v>
      </c>
      <c r="K44" s="8">
        <v>30</v>
      </c>
      <c r="L44" s="8">
        <v>1053</v>
      </c>
      <c r="M44" s="8">
        <v>189</v>
      </c>
      <c r="N44" s="8">
        <v>2038</v>
      </c>
      <c r="O44" s="8">
        <v>60</v>
      </c>
      <c r="P44" s="8">
        <v>2287</v>
      </c>
      <c r="Q44" s="41"/>
    </row>
    <row r="45" spans="1:17" s="1" customFormat="1" ht="15" customHeight="1" x14ac:dyDescent="0.55000000000000004">
      <c r="A45" s="16">
        <v>13</v>
      </c>
      <c r="B45" s="17" t="s">
        <v>59</v>
      </c>
      <c r="C45" s="18">
        <v>9104</v>
      </c>
      <c r="D45" s="17" t="s">
        <v>60</v>
      </c>
      <c r="E45" s="8">
        <v>4687</v>
      </c>
      <c r="F45" s="8">
        <v>0</v>
      </c>
      <c r="G45" s="8">
        <v>0</v>
      </c>
      <c r="H45" s="8">
        <v>4687</v>
      </c>
      <c r="I45" s="8">
        <v>4669</v>
      </c>
      <c r="J45" s="8">
        <v>0</v>
      </c>
      <c r="K45" s="8">
        <v>125</v>
      </c>
      <c r="L45" s="8">
        <v>4794</v>
      </c>
      <c r="M45" s="8">
        <v>9356</v>
      </c>
      <c r="N45" s="8">
        <v>0</v>
      </c>
      <c r="O45" s="8">
        <v>125</v>
      </c>
      <c r="P45" s="8">
        <v>9481</v>
      </c>
      <c r="Q45" s="41"/>
    </row>
    <row r="46" spans="1:17" s="1" customFormat="1" ht="15" customHeight="1" x14ac:dyDescent="0.55000000000000004">
      <c r="A46" s="16">
        <v>13</v>
      </c>
      <c r="B46" s="17" t="s">
        <v>59</v>
      </c>
      <c r="C46" s="18">
        <v>9105</v>
      </c>
      <c r="D46" s="17" t="s">
        <v>61</v>
      </c>
      <c r="E46" s="8">
        <v>871</v>
      </c>
      <c r="F46" s="8">
        <v>1622</v>
      </c>
      <c r="G46" s="8">
        <v>0</v>
      </c>
      <c r="H46" s="8">
        <v>2493</v>
      </c>
      <c r="I46" s="8">
        <v>844</v>
      </c>
      <c r="J46" s="8">
        <v>847</v>
      </c>
      <c r="K46" s="8">
        <v>0</v>
      </c>
      <c r="L46" s="8">
        <v>1691</v>
      </c>
      <c r="M46" s="8">
        <v>1715</v>
      </c>
      <c r="N46" s="8">
        <v>2469</v>
      </c>
      <c r="O46" s="8">
        <v>0</v>
      </c>
      <c r="P46" s="8">
        <v>4184</v>
      </c>
      <c r="Q46" s="41"/>
    </row>
    <row r="47" spans="1:17" s="1" customFormat="1" ht="15" customHeight="1" x14ac:dyDescent="0.55000000000000004">
      <c r="A47" s="16">
        <v>13</v>
      </c>
      <c r="B47" s="17" t="s">
        <v>59</v>
      </c>
      <c r="C47" s="18">
        <v>9218</v>
      </c>
      <c r="D47" s="17" t="s">
        <v>62</v>
      </c>
      <c r="E47" s="8">
        <v>2198</v>
      </c>
      <c r="F47" s="8">
        <v>31</v>
      </c>
      <c r="G47" s="8">
        <v>0</v>
      </c>
      <c r="H47" s="8">
        <v>2229</v>
      </c>
      <c r="I47" s="8">
        <v>2170</v>
      </c>
      <c r="J47" s="8">
        <v>15</v>
      </c>
      <c r="K47" s="8">
        <v>0</v>
      </c>
      <c r="L47" s="8">
        <v>2185</v>
      </c>
      <c r="M47" s="8">
        <v>4368</v>
      </c>
      <c r="N47" s="8">
        <v>46</v>
      </c>
      <c r="O47" s="8">
        <v>0</v>
      </c>
      <c r="P47" s="8">
        <v>4414</v>
      </c>
      <c r="Q47" s="41"/>
    </row>
    <row r="48" spans="1:17" s="1" customFormat="1" ht="15" customHeight="1" x14ac:dyDescent="0.55000000000000004">
      <c r="A48" s="16">
        <v>13</v>
      </c>
      <c r="B48" s="17" t="s">
        <v>59</v>
      </c>
      <c r="C48" s="18">
        <v>9304</v>
      </c>
      <c r="D48" s="17" t="s">
        <v>42</v>
      </c>
      <c r="E48" s="8">
        <v>503</v>
      </c>
      <c r="F48" s="8">
        <v>1776</v>
      </c>
      <c r="G48" s="8">
        <v>0</v>
      </c>
      <c r="H48" s="8">
        <v>2279</v>
      </c>
      <c r="I48" s="8">
        <v>724</v>
      </c>
      <c r="J48" s="8">
        <v>1640</v>
      </c>
      <c r="K48" s="8">
        <v>149</v>
      </c>
      <c r="L48" s="8">
        <v>2513</v>
      </c>
      <c r="M48" s="8">
        <v>1227</v>
      </c>
      <c r="N48" s="8">
        <v>3416</v>
      </c>
      <c r="O48" s="8">
        <v>149</v>
      </c>
      <c r="P48" s="8">
        <v>4792</v>
      </c>
      <c r="Q48" s="41"/>
    </row>
    <row r="49" spans="1:17" s="1" customFormat="1" ht="15" customHeight="1" x14ac:dyDescent="0.55000000000000004">
      <c r="A49" s="16">
        <v>15</v>
      </c>
      <c r="B49" s="17" t="s">
        <v>63</v>
      </c>
      <c r="C49" s="18">
        <v>9110</v>
      </c>
      <c r="D49" s="17" t="s">
        <v>64</v>
      </c>
      <c r="E49" s="8">
        <v>1662</v>
      </c>
      <c r="F49" s="8">
        <v>126</v>
      </c>
      <c r="G49" s="8">
        <v>21</v>
      </c>
      <c r="H49" s="8">
        <v>1809</v>
      </c>
      <c r="I49" s="8">
        <v>1668</v>
      </c>
      <c r="J49" s="8">
        <v>170</v>
      </c>
      <c r="K49" s="8">
        <v>0</v>
      </c>
      <c r="L49" s="8">
        <v>1838</v>
      </c>
      <c r="M49" s="8">
        <v>3330</v>
      </c>
      <c r="N49" s="8">
        <v>296</v>
      </c>
      <c r="O49" s="8">
        <v>21</v>
      </c>
      <c r="P49" s="8">
        <v>3647</v>
      </c>
      <c r="Q49" s="41"/>
    </row>
    <row r="50" spans="1:17" s="1" customFormat="1" ht="15" customHeight="1" x14ac:dyDescent="0.55000000000000004">
      <c r="A50" s="16">
        <v>15</v>
      </c>
      <c r="B50" s="17" t="s">
        <v>63</v>
      </c>
      <c r="C50" s="18">
        <v>9111</v>
      </c>
      <c r="D50" s="17" t="s">
        <v>65</v>
      </c>
      <c r="E50" s="8">
        <v>420</v>
      </c>
      <c r="F50" s="8">
        <v>499</v>
      </c>
      <c r="G50" s="8">
        <v>42</v>
      </c>
      <c r="H50" s="8">
        <v>961</v>
      </c>
      <c r="I50" s="8">
        <v>429</v>
      </c>
      <c r="J50" s="8">
        <v>359</v>
      </c>
      <c r="K50" s="8">
        <v>50</v>
      </c>
      <c r="L50" s="8">
        <v>838</v>
      </c>
      <c r="M50" s="8">
        <v>849</v>
      </c>
      <c r="N50" s="8">
        <v>858</v>
      </c>
      <c r="O50" s="8">
        <v>92</v>
      </c>
      <c r="P50" s="8">
        <v>1799</v>
      </c>
      <c r="Q50" s="41"/>
    </row>
    <row r="51" spans="1:17" s="1" customFormat="1" ht="15" customHeight="1" x14ac:dyDescent="0.55000000000000004">
      <c r="A51" s="16">
        <v>15</v>
      </c>
      <c r="B51" s="17" t="s">
        <v>63</v>
      </c>
      <c r="C51" s="18">
        <v>9305</v>
      </c>
      <c r="D51" s="17" t="s">
        <v>66</v>
      </c>
      <c r="E51" s="8">
        <v>2718</v>
      </c>
      <c r="F51" s="8">
        <v>378</v>
      </c>
      <c r="G51" s="8">
        <v>106</v>
      </c>
      <c r="H51" s="8">
        <v>3202</v>
      </c>
      <c r="I51" s="8">
        <v>2905</v>
      </c>
      <c r="J51" s="8">
        <v>776</v>
      </c>
      <c r="K51" s="8">
        <v>210</v>
      </c>
      <c r="L51" s="8">
        <v>3891</v>
      </c>
      <c r="M51" s="8">
        <v>5623</v>
      </c>
      <c r="N51" s="8">
        <v>1154</v>
      </c>
      <c r="O51" s="8">
        <v>316</v>
      </c>
      <c r="P51" s="8">
        <v>7093</v>
      </c>
      <c r="Q51" s="41"/>
    </row>
    <row r="52" spans="1:17" s="1" customFormat="1" ht="15" customHeight="1" x14ac:dyDescent="0.55000000000000004">
      <c r="A52" s="16">
        <v>15</v>
      </c>
      <c r="B52" s="17" t="s">
        <v>63</v>
      </c>
      <c r="C52" s="18">
        <v>9514</v>
      </c>
      <c r="D52" s="17" t="s">
        <v>67</v>
      </c>
      <c r="E52" s="8">
        <v>1651</v>
      </c>
      <c r="F52" s="8">
        <v>677</v>
      </c>
      <c r="G52" s="8">
        <v>55</v>
      </c>
      <c r="H52" s="8">
        <v>2383</v>
      </c>
      <c r="I52" s="8">
        <v>1761</v>
      </c>
      <c r="J52" s="8">
        <v>699</v>
      </c>
      <c r="K52" s="8">
        <v>30</v>
      </c>
      <c r="L52" s="8">
        <v>2490</v>
      </c>
      <c r="M52" s="8">
        <v>3412</v>
      </c>
      <c r="N52" s="8">
        <v>1376</v>
      </c>
      <c r="O52" s="8">
        <v>85</v>
      </c>
      <c r="P52" s="8">
        <v>4873</v>
      </c>
      <c r="Q52" s="41"/>
    </row>
    <row r="53" spans="1:17" s="1" customFormat="1" ht="15" customHeight="1" x14ac:dyDescent="0.55000000000000004">
      <c r="A53" s="16">
        <v>15</v>
      </c>
      <c r="B53" s="17" t="s">
        <v>63</v>
      </c>
      <c r="C53" s="18">
        <v>9551</v>
      </c>
      <c r="D53" s="17" t="s">
        <v>68</v>
      </c>
      <c r="E53" s="8">
        <v>0</v>
      </c>
      <c r="F53" s="8">
        <v>301</v>
      </c>
      <c r="G53" s="8">
        <v>43</v>
      </c>
      <c r="H53" s="8">
        <v>344</v>
      </c>
      <c r="I53" s="8">
        <v>669</v>
      </c>
      <c r="J53" s="8">
        <v>407</v>
      </c>
      <c r="K53" s="8">
        <v>0</v>
      </c>
      <c r="L53" s="8">
        <v>1076</v>
      </c>
      <c r="M53" s="8">
        <v>669</v>
      </c>
      <c r="N53" s="8">
        <v>708</v>
      </c>
      <c r="O53" s="8">
        <v>43</v>
      </c>
      <c r="P53" s="8">
        <v>1420</v>
      </c>
      <c r="Q53" s="41"/>
    </row>
    <row r="54" spans="1:17" s="1" customFormat="1" ht="15" customHeight="1" x14ac:dyDescent="0.55000000000000004">
      <c r="A54" s="16">
        <v>17</v>
      </c>
      <c r="B54" s="17" t="s">
        <v>69</v>
      </c>
      <c r="C54" s="18">
        <v>9112</v>
      </c>
      <c r="D54" s="17" t="s">
        <v>70</v>
      </c>
      <c r="E54" s="8">
        <v>387</v>
      </c>
      <c r="F54" s="8">
        <v>158</v>
      </c>
      <c r="G54" s="8">
        <v>0</v>
      </c>
      <c r="H54" s="8">
        <v>545</v>
      </c>
      <c r="I54" s="8">
        <v>531</v>
      </c>
      <c r="J54" s="8">
        <v>278</v>
      </c>
      <c r="K54" s="8">
        <v>0</v>
      </c>
      <c r="L54" s="8">
        <v>809</v>
      </c>
      <c r="M54" s="8">
        <v>918</v>
      </c>
      <c r="N54" s="8">
        <v>436</v>
      </c>
      <c r="O54" s="8">
        <v>0</v>
      </c>
      <c r="P54" s="8">
        <v>1354</v>
      </c>
      <c r="Q54" s="41"/>
    </row>
    <row r="55" spans="1:17" s="1" customFormat="1" ht="15" customHeight="1" x14ac:dyDescent="0.55000000000000004">
      <c r="A55" s="16">
        <v>17</v>
      </c>
      <c r="B55" s="17" t="s">
        <v>69</v>
      </c>
      <c r="C55" s="18">
        <v>9219</v>
      </c>
      <c r="D55" s="17" t="s">
        <v>71</v>
      </c>
      <c r="E55" s="8">
        <v>83</v>
      </c>
      <c r="F55" s="8">
        <v>584</v>
      </c>
      <c r="G55" s="8">
        <v>19</v>
      </c>
      <c r="H55" s="8">
        <v>686</v>
      </c>
      <c r="I55" s="8">
        <v>212</v>
      </c>
      <c r="J55" s="8">
        <v>703</v>
      </c>
      <c r="K55" s="8">
        <v>120</v>
      </c>
      <c r="L55" s="8">
        <v>1035</v>
      </c>
      <c r="M55" s="8">
        <v>295</v>
      </c>
      <c r="N55" s="8">
        <v>1287</v>
      </c>
      <c r="O55" s="8">
        <v>139</v>
      </c>
      <c r="P55" s="8">
        <v>1721</v>
      </c>
      <c r="Q55" s="41"/>
    </row>
    <row r="56" spans="1:17" s="1" customFormat="1" ht="15" customHeight="1" x14ac:dyDescent="0.55000000000000004">
      <c r="A56" s="16">
        <v>17</v>
      </c>
      <c r="B56" s="17" t="s">
        <v>69</v>
      </c>
      <c r="C56" s="18">
        <v>9220</v>
      </c>
      <c r="D56" s="17" t="s">
        <v>72</v>
      </c>
      <c r="E56" s="8">
        <v>167</v>
      </c>
      <c r="F56" s="8">
        <v>373</v>
      </c>
      <c r="G56" s="8">
        <v>0</v>
      </c>
      <c r="H56" s="8">
        <v>540</v>
      </c>
      <c r="I56" s="8">
        <v>333</v>
      </c>
      <c r="J56" s="8">
        <v>408</v>
      </c>
      <c r="K56" s="8">
        <v>0</v>
      </c>
      <c r="L56" s="8">
        <v>741</v>
      </c>
      <c r="M56" s="8">
        <v>500</v>
      </c>
      <c r="N56" s="8">
        <v>781</v>
      </c>
      <c r="O56" s="8">
        <v>0</v>
      </c>
      <c r="P56" s="8">
        <v>1281</v>
      </c>
      <c r="Q56" s="41"/>
    </row>
    <row r="57" spans="1:17" s="1" customFormat="1" ht="15" customHeight="1" x14ac:dyDescent="0.55000000000000004">
      <c r="A57" s="16">
        <v>17</v>
      </c>
      <c r="B57" s="17" t="s">
        <v>69</v>
      </c>
      <c r="C57" s="18">
        <v>9306</v>
      </c>
      <c r="D57" s="17" t="s">
        <v>42</v>
      </c>
      <c r="E57" s="8">
        <v>700</v>
      </c>
      <c r="F57" s="8">
        <v>369</v>
      </c>
      <c r="G57" s="8">
        <v>0</v>
      </c>
      <c r="H57" s="8">
        <v>1069</v>
      </c>
      <c r="I57" s="8">
        <v>760</v>
      </c>
      <c r="J57" s="8">
        <v>437</v>
      </c>
      <c r="K57" s="8">
        <v>0</v>
      </c>
      <c r="L57" s="8">
        <v>1197</v>
      </c>
      <c r="M57" s="8">
        <v>1460</v>
      </c>
      <c r="N57" s="8">
        <v>806</v>
      </c>
      <c r="O57" s="8">
        <v>0</v>
      </c>
      <c r="P57" s="8">
        <v>2266</v>
      </c>
      <c r="Q57" s="41"/>
    </row>
    <row r="58" spans="1:17" s="1" customFormat="1" ht="15" customHeight="1" x14ac:dyDescent="0.55000000000000004">
      <c r="A58" s="16">
        <v>17</v>
      </c>
      <c r="B58" s="17" t="s">
        <v>69</v>
      </c>
      <c r="C58" s="18">
        <v>9515</v>
      </c>
      <c r="D58" s="17" t="s">
        <v>73</v>
      </c>
      <c r="E58" s="8">
        <v>377</v>
      </c>
      <c r="F58" s="8">
        <v>370</v>
      </c>
      <c r="G58" s="8">
        <v>0</v>
      </c>
      <c r="H58" s="8">
        <v>747</v>
      </c>
      <c r="I58" s="8">
        <v>408</v>
      </c>
      <c r="J58" s="8">
        <v>541</v>
      </c>
      <c r="K58" s="8">
        <v>30</v>
      </c>
      <c r="L58" s="8">
        <v>979</v>
      </c>
      <c r="M58" s="8">
        <v>785</v>
      </c>
      <c r="N58" s="8">
        <v>911</v>
      </c>
      <c r="O58" s="8">
        <v>30</v>
      </c>
      <c r="P58" s="8">
        <v>1726</v>
      </c>
      <c r="Q58" s="41"/>
    </row>
    <row r="59" spans="1:17" s="1" customFormat="1" ht="15" customHeight="1" x14ac:dyDescent="0.55000000000000004">
      <c r="A59" s="16">
        <v>18</v>
      </c>
      <c r="B59" s="17" t="s">
        <v>74</v>
      </c>
      <c r="C59" s="18">
        <v>9516</v>
      </c>
      <c r="D59" s="17" t="s">
        <v>75</v>
      </c>
      <c r="E59" s="8">
        <v>1785</v>
      </c>
      <c r="F59" s="8">
        <v>448</v>
      </c>
      <c r="G59" s="8">
        <v>0</v>
      </c>
      <c r="H59" s="8">
        <v>2233</v>
      </c>
      <c r="I59" s="8">
        <v>2176</v>
      </c>
      <c r="J59" s="8">
        <v>534</v>
      </c>
      <c r="K59" s="8">
        <v>0</v>
      </c>
      <c r="L59" s="8">
        <v>2710</v>
      </c>
      <c r="M59" s="8">
        <v>3961</v>
      </c>
      <c r="N59" s="8">
        <v>982</v>
      </c>
      <c r="O59" s="8">
        <v>0</v>
      </c>
      <c r="P59" s="8">
        <v>4943</v>
      </c>
      <c r="Q59" s="41"/>
    </row>
    <row r="60" spans="1:17" s="1" customFormat="1" ht="15" customHeight="1" x14ac:dyDescent="0.55000000000000004">
      <c r="A60" s="16">
        <v>19</v>
      </c>
      <c r="B60" s="17" t="s">
        <v>76</v>
      </c>
      <c r="C60" s="18">
        <v>9113</v>
      </c>
      <c r="D60" s="17" t="s">
        <v>77</v>
      </c>
      <c r="E60" s="8">
        <v>747</v>
      </c>
      <c r="F60" s="8">
        <v>629</v>
      </c>
      <c r="G60" s="8">
        <v>55</v>
      </c>
      <c r="H60" s="8">
        <v>1431</v>
      </c>
      <c r="I60" s="8">
        <v>766</v>
      </c>
      <c r="J60" s="8">
        <v>489</v>
      </c>
      <c r="K60" s="8">
        <v>75</v>
      </c>
      <c r="L60" s="8">
        <v>1330</v>
      </c>
      <c r="M60" s="8">
        <v>1513</v>
      </c>
      <c r="N60" s="8">
        <v>1118</v>
      </c>
      <c r="O60" s="8">
        <v>130</v>
      </c>
      <c r="P60" s="8">
        <v>2761</v>
      </c>
      <c r="Q60" s="41"/>
    </row>
    <row r="61" spans="1:17" s="1" customFormat="1" ht="15" customHeight="1" x14ac:dyDescent="0.55000000000000004">
      <c r="A61" s="16">
        <v>19</v>
      </c>
      <c r="B61" s="17" t="s">
        <v>76</v>
      </c>
      <c r="C61" s="18">
        <v>9221</v>
      </c>
      <c r="D61" s="17" t="s">
        <v>78</v>
      </c>
      <c r="E61" s="8">
        <v>1121</v>
      </c>
      <c r="F61" s="8">
        <v>1317</v>
      </c>
      <c r="G61" s="8">
        <v>0</v>
      </c>
      <c r="H61" s="8">
        <v>2438</v>
      </c>
      <c r="I61" s="8">
        <v>1327</v>
      </c>
      <c r="J61" s="8">
        <v>1521</v>
      </c>
      <c r="K61" s="8">
        <v>0</v>
      </c>
      <c r="L61" s="8">
        <v>2848</v>
      </c>
      <c r="M61" s="8">
        <v>2448</v>
      </c>
      <c r="N61" s="8">
        <v>2838</v>
      </c>
      <c r="O61" s="8">
        <v>0</v>
      </c>
      <c r="P61" s="8">
        <v>5286</v>
      </c>
      <c r="Q61" s="41"/>
    </row>
    <row r="62" spans="1:17" s="1" customFormat="1" ht="15" customHeight="1" x14ac:dyDescent="0.55000000000000004">
      <c r="A62" s="16">
        <v>19</v>
      </c>
      <c r="B62" s="17" t="s">
        <v>76</v>
      </c>
      <c r="C62" s="18">
        <v>9307</v>
      </c>
      <c r="D62" s="17" t="s">
        <v>42</v>
      </c>
      <c r="E62" s="8">
        <v>557</v>
      </c>
      <c r="F62" s="8">
        <v>225</v>
      </c>
      <c r="G62" s="8">
        <v>0</v>
      </c>
      <c r="H62" s="8">
        <v>782</v>
      </c>
      <c r="I62" s="8">
        <v>699</v>
      </c>
      <c r="J62" s="8">
        <v>413</v>
      </c>
      <c r="K62" s="8">
        <v>0</v>
      </c>
      <c r="L62" s="8">
        <v>1112</v>
      </c>
      <c r="M62" s="8">
        <v>1256</v>
      </c>
      <c r="N62" s="8">
        <v>638</v>
      </c>
      <c r="O62" s="8">
        <v>0</v>
      </c>
      <c r="P62" s="8">
        <v>1894</v>
      </c>
      <c r="Q62" s="41"/>
    </row>
    <row r="63" spans="1:17" s="1" customFormat="1" ht="15" customHeight="1" x14ac:dyDescent="0.55000000000000004">
      <c r="A63" s="16">
        <v>20</v>
      </c>
      <c r="B63" s="17" t="s">
        <v>79</v>
      </c>
      <c r="C63" s="18">
        <v>9114</v>
      </c>
      <c r="D63" s="17" t="s">
        <v>80</v>
      </c>
      <c r="E63" s="8">
        <v>1286</v>
      </c>
      <c r="F63" s="8">
        <v>476</v>
      </c>
      <c r="G63" s="8">
        <v>0</v>
      </c>
      <c r="H63" s="8">
        <v>1762</v>
      </c>
      <c r="I63" s="8">
        <v>1183</v>
      </c>
      <c r="J63" s="8">
        <v>212</v>
      </c>
      <c r="K63" s="8">
        <v>0</v>
      </c>
      <c r="L63" s="8">
        <v>1395</v>
      </c>
      <c r="M63" s="8">
        <v>2469</v>
      </c>
      <c r="N63" s="8">
        <v>688</v>
      </c>
      <c r="O63" s="8">
        <v>0</v>
      </c>
      <c r="P63" s="8">
        <v>3157</v>
      </c>
      <c r="Q63" s="41"/>
    </row>
    <row r="64" spans="1:17" s="1" customFormat="1" ht="15" customHeight="1" x14ac:dyDescent="0.55000000000000004">
      <c r="A64" s="16">
        <v>20</v>
      </c>
      <c r="B64" s="17" t="s">
        <v>79</v>
      </c>
      <c r="C64" s="18">
        <v>9520</v>
      </c>
      <c r="D64" s="17" t="s">
        <v>81</v>
      </c>
      <c r="E64" s="8">
        <v>1327</v>
      </c>
      <c r="F64" s="8">
        <v>1429</v>
      </c>
      <c r="G64" s="8">
        <v>0</v>
      </c>
      <c r="H64" s="8">
        <v>2756</v>
      </c>
      <c r="I64" s="8">
        <v>1372</v>
      </c>
      <c r="J64" s="8">
        <v>1313</v>
      </c>
      <c r="K64" s="8">
        <v>30</v>
      </c>
      <c r="L64" s="8">
        <v>2715</v>
      </c>
      <c r="M64" s="8">
        <v>2699</v>
      </c>
      <c r="N64" s="8">
        <v>2742</v>
      </c>
      <c r="O64" s="8">
        <v>30</v>
      </c>
      <c r="P64" s="8">
        <v>5471</v>
      </c>
      <c r="Q64" s="41"/>
    </row>
    <row r="65" spans="1:17" s="1" customFormat="1" ht="15" customHeight="1" x14ac:dyDescent="0.55000000000000004">
      <c r="A65" s="16">
        <v>20</v>
      </c>
      <c r="B65" s="17" t="s">
        <v>79</v>
      </c>
      <c r="C65" s="18">
        <v>9521</v>
      </c>
      <c r="D65" s="17" t="s">
        <v>201</v>
      </c>
      <c r="E65" s="8">
        <v>2181</v>
      </c>
      <c r="F65" s="8">
        <v>2409</v>
      </c>
      <c r="G65" s="8">
        <v>0</v>
      </c>
      <c r="H65" s="8">
        <v>4590</v>
      </c>
      <c r="I65" s="8">
        <v>1835</v>
      </c>
      <c r="J65" s="8">
        <v>2234</v>
      </c>
      <c r="K65" s="8">
        <v>0</v>
      </c>
      <c r="L65" s="8">
        <v>4069</v>
      </c>
      <c r="M65" s="8">
        <v>4016</v>
      </c>
      <c r="N65" s="8">
        <v>4643</v>
      </c>
      <c r="O65" s="8">
        <v>0</v>
      </c>
      <c r="P65" s="8">
        <v>8659</v>
      </c>
      <c r="Q65" s="41"/>
    </row>
    <row r="66" spans="1:17" s="1" customFormat="1" ht="15" customHeight="1" x14ac:dyDescent="0.55000000000000004">
      <c r="A66" s="16">
        <v>23</v>
      </c>
      <c r="B66" s="17" t="s">
        <v>82</v>
      </c>
      <c r="C66" s="18">
        <v>9115</v>
      </c>
      <c r="D66" s="17" t="s">
        <v>83</v>
      </c>
      <c r="E66" s="8">
        <v>313</v>
      </c>
      <c r="F66" s="8">
        <v>3735</v>
      </c>
      <c r="G66" s="8">
        <v>0</v>
      </c>
      <c r="H66" s="8">
        <v>4048</v>
      </c>
      <c r="I66" s="8">
        <v>266</v>
      </c>
      <c r="J66" s="8">
        <v>4087</v>
      </c>
      <c r="K66" s="8">
        <v>0</v>
      </c>
      <c r="L66" s="8">
        <v>4353</v>
      </c>
      <c r="M66" s="8">
        <v>579</v>
      </c>
      <c r="N66" s="8">
        <v>7822</v>
      </c>
      <c r="O66" s="8">
        <v>0</v>
      </c>
      <c r="P66" s="8">
        <v>8401</v>
      </c>
      <c r="Q66" s="41"/>
    </row>
    <row r="67" spans="1:17" s="1" customFormat="1" ht="15" customHeight="1" x14ac:dyDescent="0.55000000000000004">
      <c r="A67" s="16">
        <v>23</v>
      </c>
      <c r="B67" s="17" t="s">
        <v>82</v>
      </c>
      <c r="C67" s="18">
        <v>9523</v>
      </c>
      <c r="D67" s="17" t="s">
        <v>84</v>
      </c>
      <c r="E67" s="8">
        <v>195</v>
      </c>
      <c r="F67" s="8">
        <v>3714</v>
      </c>
      <c r="G67" s="8">
        <v>0</v>
      </c>
      <c r="H67" s="8">
        <v>3909</v>
      </c>
      <c r="I67" s="8">
        <v>285</v>
      </c>
      <c r="J67" s="8">
        <v>4150</v>
      </c>
      <c r="K67" s="8">
        <v>60</v>
      </c>
      <c r="L67" s="8">
        <v>4495</v>
      </c>
      <c r="M67" s="8">
        <v>480</v>
      </c>
      <c r="N67" s="8">
        <v>7864</v>
      </c>
      <c r="O67" s="8">
        <v>60</v>
      </c>
      <c r="P67" s="8">
        <v>8404</v>
      </c>
      <c r="Q67" s="41"/>
    </row>
    <row r="68" spans="1:17" s="1" customFormat="1" ht="15" customHeight="1" x14ac:dyDescent="0.55000000000000004">
      <c r="A68" s="16">
        <v>25</v>
      </c>
      <c r="B68" s="17" t="s">
        <v>85</v>
      </c>
      <c r="C68" s="18">
        <v>9232</v>
      </c>
      <c r="D68" s="17" t="s">
        <v>86</v>
      </c>
      <c r="E68" s="8">
        <v>127</v>
      </c>
      <c r="F68" s="8">
        <v>5357</v>
      </c>
      <c r="G68" s="8">
        <v>0</v>
      </c>
      <c r="H68" s="8">
        <v>5484</v>
      </c>
      <c r="I68" s="8">
        <v>144</v>
      </c>
      <c r="J68" s="8">
        <v>4927</v>
      </c>
      <c r="K68" s="8">
        <v>0</v>
      </c>
      <c r="L68" s="8">
        <v>5071</v>
      </c>
      <c r="M68" s="8">
        <v>271</v>
      </c>
      <c r="N68" s="8">
        <v>10284</v>
      </c>
      <c r="O68" s="8">
        <v>0</v>
      </c>
      <c r="P68" s="8">
        <v>10555</v>
      </c>
      <c r="Q68" s="41"/>
    </row>
    <row r="69" spans="1:17" s="1" customFormat="1" ht="15" customHeight="1" x14ac:dyDescent="0.55000000000000004">
      <c r="A69" s="16">
        <v>25</v>
      </c>
      <c r="B69" s="17" t="s">
        <v>85</v>
      </c>
      <c r="C69" s="18">
        <v>9509</v>
      </c>
      <c r="D69" s="17" t="s">
        <v>87</v>
      </c>
      <c r="E69" s="8">
        <v>1298</v>
      </c>
      <c r="F69" s="8">
        <v>1048</v>
      </c>
      <c r="G69" s="8">
        <v>0</v>
      </c>
      <c r="H69" s="8">
        <v>2346</v>
      </c>
      <c r="I69" s="8">
        <v>1255</v>
      </c>
      <c r="J69" s="8">
        <v>1221</v>
      </c>
      <c r="K69" s="8">
        <v>120</v>
      </c>
      <c r="L69" s="8">
        <v>2596</v>
      </c>
      <c r="M69" s="8">
        <v>2553</v>
      </c>
      <c r="N69" s="8">
        <v>2269</v>
      </c>
      <c r="O69" s="8">
        <v>120</v>
      </c>
      <c r="P69" s="8">
        <v>4942</v>
      </c>
      <c r="Q69" s="41"/>
    </row>
    <row r="70" spans="1:17" s="1" customFormat="1" ht="15" customHeight="1" x14ac:dyDescent="0.55000000000000004">
      <c r="A70" s="16">
        <v>25</v>
      </c>
      <c r="B70" s="17" t="s">
        <v>85</v>
      </c>
      <c r="C70" s="18">
        <v>9510</v>
      </c>
      <c r="D70" s="17" t="s">
        <v>88</v>
      </c>
      <c r="E70" s="8">
        <v>2263</v>
      </c>
      <c r="F70" s="8">
        <v>434</v>
      </c>
      <c r="G70" s="8">
        <v>0</v>
      </c>
      <c r="H70" s="8">
        <v>2697</v>
      </c>
      <c r="I70" s="8">
        <v>1877</v>
      </c>
      <c r="J70" s="8">
        <v>341</v>
      </c>
      <c r="K70" s="8">
        <v>60</v>
      </c>
      <c r="L70" s="8">
        <v>2278</v>
      </c>
      <c r="M70" s="8">
        <v>4140</v>
      </c>
      <c r="N70" s="8">
        <v>775</v>
      </c>
      <c r="O70" s="8">
        <v>60</v>
      </c>
      <c r="P70" s="8">
        <v>4975</v>
      </c>
      <c r="Q70" s="41"/>
    </row>
    <row r="71" spans="1:17" s="1" customFormat="1" ht="15" customHeight="1" x14ac:dyDescent="0.55000000000000004">
      <c r="A71" s="16">
        <v>25</v>
      </c>
      <c r="B71" s="17" t="s">
        <v>85</v>
      </c>
      <c r="C71" s="18">
        <v>9511</v>
      </c>
      <c r="D71" s="17" t="s">
        <v>89</v>
      </c>
      <c r="E71" s="8">
        <v>1159</v>
      </c>
      <c r="F71" s="8">
        <v>1178</v>
      </c>
      <c r="G71" s="8">
        <v>119</v>
      </c>
      <c r="H71" s="8">
        <v>2456</v>
      </c>
      <c r="I71" s="8">
        <v>1124</v>
      </c>
      <c r="J71" s="8">
        <v>1358</v>
      </c>
      <c r="K71" s="8">
        <v>0</v>
      </c>
      <c r="L71" s="8">
        <v>2482</v>
      </c>
      <c r="M71" s="8">
        <v>2283</v>
      </c>
      <c r="N71" s="8">
        <v>2536</v>
      </c>
      <c r="O71" s="8">
        <v>119</v>
      </c>
      <c r="P71" s="8">
        <v>4938</v>
      </c>
      <c r="Q71" s="41"/>
    </row>
    <row r="72" spans="1:17" s="1" customFormat="1" ht="15" customHeight="1" x14ac:dyDescent="0.55000000000000004">
      <c r="A72" s="16">
        <v>25</v>
      </c>
      <c r="B72" s="17" t="s">
        <v>85</v>
      </c>
      <c r="C72" s="18">
        <v>9512</v>
      </c>
      <c r="D72" s="17" t="s">
        <v>90</v>
      </c>
      <c r="E72" s="8">
        <v>2135</v>
      </c>
      <c r="F72" s="8">
        <v>2193</v>
      </c>
      <c r="G72" s="8">
        <v>0</v>
      </c>
      <c r="H72" s="8">
        <v>4328</v>
      </c>
      <c r="I72" s="8">
        <v>1504</v>
      </c>
      <c r="J72" s="8">
        <v>1560</v>
      </c>
      <c r="K72" s="8">
        <v>450</v>
      </c>
      <c r="L72" s="8">
        <v>3514</v>
      </c>
      <c r="M72" s="8">
        <v>3639</v>
      </c>
      <c r="N72" s="8">
        <v>3753</v>
      </c>
      <c r="O72" s="8">
        <v>450</v>
      </c>
      <c r="P72" s="8">
        <v>7842</v>
      </c>
      <c r="Q72" s="41"/>
    </row>
    <row r="73" spans="1:17" s="1" customFormat="1" ht="15" customHeight="1" x14ac:dyDescent="0.55000000000000004">
      <c r="A73" s="16">
        <v>25</v>
      </c>
      <c r="B73" s="17" t="s">
        <v>85</v>
      </c>
      <c r="C73" s="18">
        <v>9513</v>
      </c>
      <c r="D73" s="17" t="s">
        <v>91</v>
      </c>
      <c r="E73" s="8">
        <v>3668</v>
      </c>
      <c r="F73" s="8">
        <v>663</v>
      </c>
      <c r="G73" s="8">
        <v>0</v>
      </c>
      <c r="H73" s="8">
        <v>4331</v>
      </c>
      <c r="I73" s="8">
        <v>3185</v>
      </c>
      <c r="J73" s="8">
        <v>612</v>
      </c>
      <c r="K73" s="8">
        <v>150</v>
      </c>
      <c r="L73" s="8">
        <v>3947</v>
      </c>
      <c r="M73" s="8">
        <v>6853</v>
      </c>
      <c r="N73" s="8">
        <v>1275</v>
      </c>
      <c r="O73" s="8">
        <v>150</v>
      </c>
      <c r="P73" s="8">
        <v>8278</v>
      </c>
      <c r="Q73" s="41"/>
    </row>
    <row r="74" spans="1:17" s="1" customFormat="1" ht="15" customHeight="1" x14ac:dyDescent="0.55000000000000004">
      <c r="A74" s="16">
        <v>27</v>
      </c>
      <c r="B74" s="17" t="s">
        <v>92</v>
      </c>
      <c r="C74" s="18">
        <v>9522</v>
      </c>
      <c r="D74" s="17" t="s">
        <v>93</v>
      </c>
      <c r="E74" s="8">
        <v>943</v>
      </c>
      <c r="F74" s="8">
        <v>223</v>
      </c>
      <c r="G74" s="8">
        <v>0</v>
      </c>
      <c r="H74" s="8">
        <v>1166</v>
      </c>
      <c r="I74" s="8">
        <v>717</v>
      </c>
      <c r="J74" s="8">
        <v>139</v>
      </c>
      <c r="K74" s="8">
        <v>0</v>
      </c>
      <c r="L74" s="8">
        <v>856</v>
      </c>
      <c r="M74" s="8">
        <v>1660</v>
      </c>
      <c r="N74" s="8">
        <v>362</v>
      </c>
      <c r="O74" s="8">
        <v>0</v>
      </c>
      <c r="P74" s="8">
        <v>2022</v>
      </c>
      <c r="Q74" s="41"/>
    </row>
    <row r="75" spans="1:17" s="1" customFormat="1" ht="15" customHeight="1" x14ac:dyDescent="0.55000000000000004">
      <c r="A75" s="16">
        <v>41</v>
      </c>
      <c r="B75" s="17" t="s">
        <v>94</v>
      </c>
      <c r="C75" s="18">
        <v>9116</v>
      </c>
      <c r="D75" s="17" t="s">
        <v>95</v>
      </c>
      <c r="E75" s="8">
        <v>299</v>
      </c>
      <c r="F75" s="8">
        <v>161</v>
      </c>
      <c r="G75" s="8">
        <v>0</v>
      </c>
      <c r="H75" s="8">
        <v>460</v>
      </c>
      <c r="I75" s="8">
        <v>359</v>
      </c>
      <c r="J75" s="8">
        <v>193</v>
      </c>
      <c r="K75" s="8">
        <v>0</v>
      </c>
      <c r="L75" s="8">
        <v>552</v>
      </c>
      <c r="M75" s="8">
        <v>658</v>
      </c>
      <c r="N75" s="8">
        <v>354</v>
      </c>
      <c r="O75" s="8">
        <v>0</v>
      </c>
      <c r="P75" s="8">
        <v>1012</v>
      </c>
      <c r="Q75" s="41"/>
    </row>
    <row r="76" spans="1:17" s="1" customFormat="1" ht="15" customHeight="1" x14ac:dyDescent="0.55000000000000004">
      <c r="A76" s="16">
        <v>41</v>
      </c>
      <c r="B76" s="17" t="s">
        <v>94</v>
      </c>
      <c r="C76" s="18">
        <v>9525</v>
      </c>
      <c r="D76" s="17" t="s">
        <v>96</v>
      </c>
      <c r="E76" s="8">
        <v>382</v>
      </c>
      <c r="F76" s="8">
        <v>321</v>
      </c>
      <c r="G76" s="8">
        <v>0</v>
      </c>
      <c r="H76" s="8">
        <v>703</v>
      </c>
      <c r="I76" s="8">
        <v>448</v>
      </c>
      <c r="J76" s="8">
        <v>308</v>
      </c>
      <c r="K76" s="8">
        <v>0</v>
      </c>
      <c r="L76" s="8">
        <v>756</v>
      </c>
      <c r="M76" s="8">
        <v>830</v>
      </c>
      <c r="N76" s="8">
        <v>629</v>
      </c>
      <c r="O76" s="8">
        <v>0</v>
      </c>
      <c r="P76" s="8">
        <v>1459</v>
      </c>
      <c r="Q76" s="41"/>
    </row>
    <row r="77" spans="1:17" s="1" customFormat="1" ht="15" customHeight="1" x14ac:dyDescent="0.55000000000000004">
      <c r="A77" s="16">
        <v>41</v>
      </c>
      <c r="B77" s="17" t="s">
        <v>94</v>
      </c>
      <c r="C77" s="18">
        <v>9526</v>
      </c>
      <c r="D77" s="17" t="s">
        <v>97</v>
      </c>
      <c r="E77" s="8">
        <v>131</v>
      </c>
      <c r="F77" s="8">
        <v>519</v>
      </c>
      <c r="G77" s="8">
        <v>0</v>
      </c>
      <c r="H77" s="8">
        <v>650</v>
      </c>
      <c r="I77" s="8">
        <v>150</v>
      </c>
      <c r="J77" s="8">
        <v>541</v>
      </c>
      <c r="K77" s="8">
        <v>0</v>
      </c>
      <c r="L77" s="8">
        <v>691</v>
      </c>
      <c r="M77" s="8">
        <v>281</v>
      </c>
      <c r="N77" s="8">
        <v>1060</v>
      </c>
      <c r="O77" s="8">
        <v>0</v>
      </c>
      <c r="P77" s="8">
        <v>1341</v>
      </c>
      <c r="Q77" s="41"/>
    </row>
    <row r="78" spans="1:17" s="1" customFormat="1" ht="15" customHeight="1" x14ac:dyDescent="0.55000000000000004">
      <c r="A78" s="16">
        <v>41</v>
      </c>
      <c r="B78" s="17" t="s">
        <v>94</v>
      </c>
      <c r="C78" s="18">
        <v>9527</v>
      </c>
      <c r="D78" s="17" t="s">
        <v>98</v>
      </c>
      <c r="E78" s="8">
        <v>726</v>
      </c>
      <c r="F78" s="8">
        <v>1370</v>
      </c>
      <c r="G78" s="8">
        <v>26</v>
      </c>
      <c r="H78" s="8">
        <v>2122</v>
      </c>
      <c r="I78" s="8">
        <v>731</v>
      </c>
      <c r="J78" s="8">
        <v>1176</v>
      </c>
      <c r="K78" s="8">
        <v>60</v>
      </c>
      <c r="L78" s="8">
        <v>1967</v>
      </c>
      <c r="M78" s="8">
        <v>1457</v>
      </c>
      <c r="N78" s="8">
        <v>2546</v>
      </c>
      <c r="O78" s="8">
        <v>86</v>
      </c>
      <c r="P78" s="8">
        <v>4089</v>
      </c>
      <c r="Q78" s="41"/>
    </row>
    <row r="79" spans="1:17" s="1" customFormat="1" ht="15" customHeight="1" x14ac:dyDescent="0.55000000000000004">
      <c r="A79" s="16">
        <v>41</v>
      </c>
      <c r="B79" s="17" t="s">
        <v>94</v>
      </c>
      <c r="C79" s="18">
        <v>9528</v>
      </c>
      <c r="D79" s="17" t="s">
        <v>99</v>
      </c>
      <c r="E79" s="8">
        <v>20</v>
      </c>
      <c r="F79" s="8">
        <v>719</v>
      </c>
      <c r="G79" s="8">
        <v>0</v>
      </c>
      <c r="H79" s="8">
        <v>739</v>
      </c>
      <c r="I79" s="8">
        <v>43</v>
      </c>
      <c r="J79" s="8">
        <v>950</v>
      </c>
      <c r="K79" s="8">
        <v>0</v>
      </c>
      <c r="L79" s="8">
        <v>993</v>
      </c>
      <c r="M79" s="8">
        <v>63</v>
      </c>
      <c r="N79" s="8">
        <v>1669</v>
      </c>
      <c r="O79" s="8">
        <v>0</v>
      </c>
      <c r="P79" s="8">
        <v>1732</v>
      </c>
      <c r="Q79" s="41"/>
    </row>
    <row r="80" spans="1:17" s="1" customFormat="1" ht="15" customHeight="1" x14ac:dyDescent="0.55000000000000004">
      <c r="A80" s="16">
        <v>44</v>
      </c>
      <c r="B80" s="17" t="s">
        <v>100</v>
      </c>
      <c r="C80" s="18">
        <v>9222</v>
      </c>
      <c r="D80" s="17" t="s">
        <v>101</v>
      </c>
      <c r="E80" s="8">
        <v>0</v>
      </c>
      <c r="F80" s="8">
        <v>1735</v>
      </c>
      <c r="G80" s="8">
        <v>68</v>
      </c>
      <c r="H80" s="8">
        <v>1803</v>
      </c>
      <c r="I80" s="8">
        <v>0</v>
      </c>
      <c r="J80" s="8">
        <v>1069</v>
      </c>
      <c r="K80" s="8">
        <v>30</v>
      </c>
      <c r="L80" s="8">
        <v>1099</v>
      </c>
      <c r="M80" s="8">
        <v>0</v>
      </c>
      <c r="N80" s="8">
        <v>2804</v>
      </c>
      <c r="O80" s="8">
        <v>98</v>
      </c>
      <c r="P80" s="8">
        <v>2902</v>
      </c>
      <c r="Q80" s="41"/>
    </row>
    <row r="81" spans="1:17" s="1" customFormat="1" ht="15" customHeight="1" x14ac:dyDescent="0.55000000000000004">
      <c r="A81" s="16">
        <v>44</v>
      </c>
      <c r="B81" s="17" t="s">
        <v>100</v>
      </c>
      <c r="C81" s="18">
        <v>9524</v>
      </c>
      <c r="D81" s="17" t="s">
        <v>102</v>
      </c>
      <c r="E81" s="8">
        <v>501</v>
      </c>
      <c r="F81" s="8">
        <v>1348</v>
      </c>
      <c r="G81" s="8">
        <v>0</v>
      </c>
      <c r="H81" s="8">
        <v>1849</v>
      </c>
      <c r="I81" s="8">
        <v>643</v>
      </c>
      <c r="J81" s="8">
        <v>1517</v>
      </c>
      <c r="K81" s="8">
        <v>0</v>
      </c>
      <c r="L81" s="8">
        <v>2160</v>
      </c>
      <c r="M81" s="8">
        <v>1144</v>
      </c>
      <c r="N81" s="8">
        <v>2865</v>
      </c>
      <c r="O81" s="8">
        <v>0</v>
      </c>
      <c r="P81" s="8">
        <v>4009</v>
      </c>
      <c r="Q81" s="41"/>
    </row>
    <row r="82" spans="1:17" s="1" customFormat="1" ht="15" customHeight="1" x14ac:dyDescent="0.55000000000000004">
      <c r="A82" s="16">
        <v>47</v>
      </c>
      <c r="B82" s="17" t="s">
        <v>103</v>
      </c>
      <c r="C82" s="18">
        <v>9118</v>
      </c>
      <c r="D82" s="17" t="s">
        <v>104</v>
      </c>
      <c r="E82" s="8">
        <v>2169</v>
      </c>
      <c r="F82" s="8">
        <v>1042</v>
      </c>
      <c r="G82" s="8">
        <v>0</v>
      </c>
      <c r="H82" s="8">
        <v>3211</v>
      </c>
      <c r="I82" s="8">
        <v>2733</v>
      </c>
      <c r="J82" s="8">
        <v>600</v>
      </c>
      <c r="K82" s="8">
        <v>0</v>
      </c>
      <c r="L82" s="8">
        <v>3333</v>
      </c>
      <c r="M82" s="8">
        <v>4902</v>
      </c>
      <c r="N82" s="8">
        <v>1642</v>
      </c>
      <c r="O82" s="8">
        <v>0</v>
      </c>
      <c r="P82" s="8">
        <v>6544</v>
      </c>
      <c r="Q82" s="41"/>
    </row>
    <row r="83" spans="1:17" s="1" customFormat="1" ht="15" customHeight="1" x14ac:dyDescent="0.55000000000000004">
      <c r="A83" s="16">
        <v>47</v>
      </c>
      <c r="B83" s="17" t="s">
        <v>103</v>
      </c>
      <c r="C83" s="18">
        <v>9529</v>
      </c>
      <c r="D83" s="17" t="s">
        <v>105</v>
      </c>
      <c r="E83" s="8">
        <v>3579</v>
      </c>
      <c r="F83" s="8">
        <v>13</v>
      </c>
      <c r="G83" s="8">
        <v>40</v>
      </c>
      <c r="H83" s="8">
        <v>3632</v>
      </c>
      <c r="I83" s="8">
        <v>3906</v>
      </c>
      <c r="J83" s="8">
        <v>74</v>
      </c>
      <c r="K83" s="8">
        <v>30</v>
      </c>
      <c r="L83" s="8">
        <v>4010</v>
      </c>
      <c r="M83" s="8">
        <v>7485</v>
      </c>
      <c r="N83" s="8">
        <v>87</v>
      </c>
      <c r="O83" s="8">
        <v>70</v>
      </c>
      <c r="P83" s="8">
        <v>7642</v>
      </c>
      <c r="Q83" s="41"/>
    </row>
    <row r="84" spans="1:17" s="1" customFormat="1" ht="15" customHeight="1" x14ac:dyDescent="0.55000000000000004">
      <c r="A84" s="16">
        <v>50</v>
      </c>
      <c r="B84" s="17" t="s">
        <v>106</v>
      </c>
      <c r="C84" s="18">
        <v>9117</v>
      </c>
      <c r="D84" s="17" t="s">
        <v>107</v>
      </c>
      <c r="E84" s="8">
        <v>0</v>
      </c>
      <c r="F84" s="8">
        <v>2171</v>
      </c>
      <c r="G84" s="8">
        <v>0</v>
      </c>
      <c r="H84" s="8">
        <v>2171</v>
      </c>
      <c r="I84" s="8">
        <v>46</v>
      </c>
      <c r="J84" s="8">
        <v>2627</v>
      </c>
      <c r="K84" s="8">
        <v>0</v>
      </c>
      <c r="L84" s="8">
        <v>2673</v>
      </c>
      <c r="M84" s="8">
        <v>46</v>
      </c>
      <c r="N84" s="8">
        <v>4798</v>
      </c>
      <c r="O84" s="8">
        <v>0</v>
      </c>
      <c r="P84" s="8">
        <v>4844</v>
      </c>
      <c r="Q84" s="41"/>
    </row>
    <row r="85" spans="1:17" s="1" customFormat="1" ht="15" customHeight="1" x14ac:dyDescent="0.55000000000000004">
      <c r="A85" s="16">
        <v>50</v>
      </c>
      <c r="B85" s="17" t="s">
        <v>106</v>
      </c>
      <c r="C85" s="18">
        <v>9532</v>
      </c>
      <c r="D85" s="17" t="s">
        <v>108</v>
      </c>
      <c r="E85" s="8">
        <v>3285</v>
      </c>
      <c r="F85" s="8">
        <v>106</v>
      </c>
      <c r="G85" s="8">
        <v>0</v>
      </c>
      <c r="H85" s="8">
        <v>3391</v>
      </c>
      <c r="I85" s="8">
        <v>1975</v>
      </c>
      <c r="J85" s="8">
        <v>2041</v>
      </c>
      <c r="K85" s="8">
        <v>0</v>
      </c>
      <c r="L85" s="8">
        <v>4016</v>
      </c>
      <c r="M85" s="8">
        <v>5260</v>
      </c>
      <c r="N85" s="8">
        <v>2147</v>
      </c>
      <c r="O85" s="8">
        <v>0</v>
      </c>
      <c r="P85" s="8">
        <v>7407</v>
      </c>
      <c r="Q85" s="41"/>
    </row>
    <row r="86" spans="1:17" s="1" customFormat="1" ht="15" customHeight="1" x14ac:dyDescent="0.55000000000000004">
      <c r="A86" s="16">
        <v>52</v>
      </c>
      <c r="B86" s="17" t="s">
        <v>109</v>
      </c>
      <c r="C86" s="18">
        <v>9534</v>
      </c>
      <c r="D86" s="17" t="s">
        <v>110</v>
      </c>
      <c r="E86" s="8">
        <v>393</v>
      </c>
      <c r="F86" s="8">
        <v>526</v>
      </c>
      <c r="G86" s="8">
        <v>0</v>
      </c>
      <c r="H86" s="8">
        <v>919</v>
      </c>
      <c r="I86" s="8">
        <v>324</v>
      </c>
      <c r="J86" s="8">
        <v>310</v>
      </c>
      <c r="K86" s="8">
        <v>0</v>
      </c>
      <c r="L86" s="8">
        <v>634</v>
      </c>
      <c r="M86" s="8">
        <v>717</v>
      </c>
      <c r="N86" s="8">
        <v>836</v>
      </c>
      <c r="O86" s="8">
        <v>0</v>
      </c>
      <c r="P86" s="8">
        <v>1553</v>
      </c>
      <c r="Q86" s="41"/>
    </row>
    <row r="87" spans="1:17" s="1" customFormat="1" ht="15" customHeight="1" x14ac:dyDescent="0.55000000000000004">
      <c r="A87" s="16">
        <v>52</v>
      </c>
      <c r="B87" s="17" t="s">
        <v>109</v>
      </c>
      <c r="C87" s="18">
        <v>9535</v>
      </c>
      <c r="D87" s="17" t="s">
        <v>111</v>
      </c>
      <c r="E87" s="8">
        <v>691</v>
      </c>
      <c r="F87" s="8">
        <v>945</v>
      </c>
      <c r="G87" s="8">
        <v>0</v>
      </c>
      <c r="H87" s="8">
        <v>1636</v>
      </c>
      <c r="I87" s="8">
        <v>472</v>
      </c>
      <c r="J87" s="8">
        <v>554</v>
      </c>
      <c r="K87" s="8">
        <v>30</v>
      </c>
      <c r="L87" s="8">
        <v>1056</v>
      </c>
      <c r="M87" s="8">
        <v>1163</v>
      </c>
      <c r="N87" s="8">
        <v>1499</v>
      </c>
      <c r="O87" s="8">
        <v>30</v>
      </c>
      <c r="P87" s="8">
        <v>2692</v>
      </c>
      <c r="Q87" s="41"/>
    </row>
    <row r="88" spans="1:17" s="1" customFormat="1" ht="15" customHeight="1" x14ac:dyDescent="0.55000000000000004">
      <c r="A88" s="16">
        <v>52</v>
      </c>
      <c r="B88" s="17" t="s">
        <v>109</v>
      </c>
      <c r="C88" s="18">
        <v>9536</v>
      </c>
      <c r="D88" s="17" t="s">
        <v>112</v>
      </c>
      <c r="E88" s="8">
        <v>871</v>
      </c>
      <c r="F88" s="8">
        <v>1060</v>
      </c>
      <c r="G88" s="8">
        <v>0</v>
      </c>
      <c r="H88" s="8">
        <v>1931</v>
      </c>
      <c r="I88" s="8">
        <v>1098</v>
      </c>
      <c r="J88" s="8">
        <v>1083</v>
      </c>
      <c r="K88" s="8">
        <v>60</v>
      </c>
      <c r="L88" s="8">
        <v>2241</v>
      </c>
      <c r="M88" s="8">
        <v>1969</v>
      </c>
      <c r="N88" s="8">
        <v>2143</v>
      </c>
      <c r="O88" s="8">
        <v>60</v>
      </c>
      <c r="P88" s="8">
        <v>4172</v>
      </c>
      <c r="Q88" s="41"/>
    </row>
    <row r="89" spans="1:17" s="1" customFormat="1" ht="15" customHeight="1" x14ac:dyDescent="0.55000000000000004">
      <c r="A89" s="16">
        <v>54</v>
      </c>
      <c r="B89" s="17" t="s">
        <v>113</v>
      </c>
      <c r="C89" s="18">
        <v>9119</v>
      </c>
      <c r="D89" s="17" t="s">
        <v>114</v>
      </c>
      <c r="E89" s="8">
        <v>3149</v>
      </c>
      <c r="F89" s="8">
        <v>0</v>
      </c>
      <c r="G89" s="8">
        <v>0</v>
      </c>
      <c r="H89" s="8">
        <v>3149</v>
      </c>
      <c r="I89" s="8">
        <v>3065</v>
      </c>
      <c r="J89" s="8">
        <v>0</v>
      </c>
      <c r="K89" s="8">
        <v>0</v>
      </c>
      <c r="L89" s="8">
        <v>3065</v>
      </c>
      <c r="M89" s="8">
        <v>6214</v>
      </c>
      <c r="N89" s="8">
        <v>0</v>
      </c>
      <c r="O89" s="8">
        <v>0</v>
      </c>
      <c r="P89" s="8">
        <v>6214</v>
      </c>
      <c r="Q89" s="41"/>
    </row>
    <row r="90" spans="1:17" s="1" customFormat="1" ht="15" customHeight="1" x14ac:dyDescent="0.55000000000000004">
      <c r="A90" s="16">
        <v>54</v>
      </c>
      <c r="B90" s="17" t="s">
        <v>113</v>
      </c>
      <c r="C90" s="18">
        <v>9537</v>
      </c>
      <c r="D90" s="17" t="s">
        <v>98</v>
      </c>
      <c r="E90" s="8">
        <v>9031</v>
      </c>
      <c r="F90" s="8">
        <v>0</v>
      </c>
      <c r="G90" s="8">
        <v>0</v>
      </c>
      <c r="H90" s="8">
        <v>9031</v>
      </c>
      <c r="I90" s="8">
        <v>7321</v>
      </c>
      <c r="J90" s="8">
        <v>0</v>
      </c>
      <c r="K90" s="8">
        <v>720</v>
      </c>
      <c r="L90" s="8">
        <v>8041</v>
      </c>
      <c r="M90" s="8">
        <v>16352</v>
      </c>
      <c r="N90" s="8">
        <v>0</v>
      </c>
      <c r="O90" s="8">
        <v>720</v>
      </c>
      <c r="P90" s="8">
        <v>17072</v>
      </c>
      <c r="Q90" s="41"/>
    </row>
    <row r="91" spans="1:17" s="1" customFormat="1" ht="15" customHeight="1" x14ac:dyDescent="0.55000000000000004">
      <c r="A91" s="16">
        <v>63</v>
      </c>
      <c r="B91" s="17" t="s">
        <v>115</v>
      </c>
      <c r="C91" s="18">
        <v>9120</v>
      </c>
      <c r="D91" s="17" t="s">
        <v>116</v>
      </c>
      <c r="E91" s="8">
        <v>490</v>
      </c>
      <c r="F91" s="8">
        <v>259</v>
      </c>
      <c r="G91" s="8">
        <v>0</v>
      </c>
      <c r="H91" s="8">
        <v>749</v>
      </c>
      <c r="I91" s="8">
        <v>444</v>
      </c>
      <c r="J91" s="8">
        <v>256</v>
      </c>
      <c r="K91" s="8">
        <v>0</v>
      </c>
      <c r="L91" s="8">
        <v>700</v>
      </c>
      <c r="M91" s="8">
        <v>934</v>
      </c>
      <c r="N91" s="8">
        <v>515</v>
      </c>
      <c r="O91" s="8">
        <v>0</v>
      </c>
      <c r="P91" s="8">
        <v>1449</v>
      </c>
      <c r="Q91" s="41"/>
    </row>
    <row r="92" spans="1:17" s="1" customFormat="1" ht="15" customHeight="1" x14ac:dyDescent="0.55000000000000004">
      <c r="A92" s="16">
        <v>63</v>
      </c>
      <c r="B92" s="17" t="s">
        <v>115</v>
      </c>
      <c r="C92" s="18">
        <v>9231</v>
      </c>
      <c r="D92" s="17" t="s">
        <v>117</v>
      </c>
      <c r="E92" s="8">
        <v>421</v>
      </c>
      <c r="F92" s="8">
        <v>85</v>
      </c>
      <c r="G92" s="8">
        <v>0</v>
      </c>
      <c r="H92" s="8">
        <v>506</v>
      </c>
      <c r="I92" s="8">
        <v>617</v>
      </c>
      <c r="J92" s="8">
        <v>123</v>
      </c>
      <c r="K92" s="8">
        <v>0</v>
      </c>
      <c r="L92" s="8">
        <v>740</v>
      </c>
      <c r="M92" s="8">
        <v>1038</v>
      </c>
      <c r="N92" s="8">
        <v>208</v>
      </c>
      <c r="O92" s="8">
        <v>0</v>
      </c>
      <c r="P92" s="8">
        <v>1246</v>
      </c>
      <c r="Q92" s="41"/>
    </row>
    <row r="93" spans="1:17" s="1" customFormat="1" ht="15" customHeight="1" x14ac:dyDescent="0.55000000000000004">
      <c r="A93" s="16">
        <v>63</v>
      </c>
      <c r="B93" s="17" t="s">
        <v>115</v>
      </c>
      <c r="C93" s="18">
        <v>9538</v>
      </c>
      <c r="D93" s="17" t="s">
        <v>118</v>
      </c>
      <c r="E93" s="8">
        <v>1072</v>
      </c>
      <c r="F93" s="8">
        <v>439</v>
      </c>
      <c r="G93" s="8">
        <v>0</v>
      </c>
      <c r="H93" s="8">
        <v>1511</v>
      </c>
      <c r="I93" s="8">
        <v>1021</v>
      </c>
      <c r="J93" s="8">
        <v>413</v>
      </c>
      <c r="K93" s="8">
        <v>0</v>
      </c>
      <c r="L93" s="8">
        <v>1434</v>
      </c>
      <c r="M93" s="8">
        <v>2093</v>
      </c>
      <c r="N93" s="8">
        <v>852</v>
      </c>
      <c r="O93" s="8">
        <v>0</v>
      </c>
      <c r="P93" s="8">
        <v>2945</v>
      </c>
      <c r="Q93" s="41"/>
    </row>
    <row r="94" spans="1:17" s="1" customFormat="1" ht="15" customHeight="1" x14ac:dyDescent="0.55000000000000004">
      <c r="A94" s="16">
        <v>66</v>
      </c>
      <c r="B94" s="17" t="s">
        <v>119</v>
      </c>
      <c r="C94" s="18">
        <v>9121</v>
      </c>
      <c r="D94" s="17" t="s">
        <v>120</v>
      </c>
      <c r="E94" s="8">
        <v>463</v>
      </c>
      <c r="F94" s="8">
        <v>1037</v>
      </c>
      <c r="G94" s="8">
        <v>15</v>
      </c>
      <c r="H94" s="8">
        <v>1515</v>
      </c>
      <c r="I94" s="8">
        <v>840</v>
      </c>
      <c r="J94" s="8">
        <v>890</v>
      </c>
      <c r="K94" s="8">
        <v>25</v>
      </c>
      <c r="L94" s="8">
        <v>1755</v>
      </c>
      <c r="M94" s="8">
        <v>1303</v>
      </c>
      <c r="N94" s="8">
        <v>1927</v>
      </c>
      <c r="O94" s="8">
        <v>40</v>
      </c>
      <c r="P94" s="8">
        <v>3270</v>
      </c>
      <c r="Q94" s="41"/>
    </row>
    <row r="95" spans="1:17" s="1" customFormat="1" ht="15" customHeight="1" x14ac:dyDescent="0.55000000000000004">
      <c r="A95" s="16">
        <v>66</v>
      </c>
      <c r="B95" s="17" t="s">
        <v>119</v>
      </c>
      <c r="C95" s="18">
        <v>9223</v>
      </c>
      <c r="D95" s="17" t="s">
        <v>121</v>
      </c>
      <c r="E95" s="8">
        <v>388</v>
      </c>
      <c r="F95" s="8">
        <v>1108</v>
      </c>
      <c r="G95" s="8">
        <v>18</v>
      </c>
      <c r="H95" s="8">
        <v>1514</v>
      </c>
      <c r="I95" s="8">
        <v>459</v>
      </c>
      <c r="J95" s="8">
        <v>1093</v>
      </c>
      <c r="K95" s="8">
        <v>45</v>
      </c>
      <c r="L95" s="8">
        <v>1597</v>
      </c>
      <c r="M95" s="8">
        <v>847</v>
      </c>
      <c r="N95" s="8">
        <v>2201</v>
      </c>
      <c r="O95" s="8">
        <v>63</v>
      </c>
      <c r="P95" s="8">
        <v>3111</v>
      </c>
      <c r="Q95" s="41"/>
    </row>
    <row r="96" spans="1:17" s="1" customFormat="1" ht="15" customHeight="1" x14ac:dyDescent="0.55000000000000004">
      <c r="A96" s="16">
        <v>66</v>
      </c>
      <c r="B96" s="17" t="s">
        <v>119</v>
      </c>
      <c r="C96" s="18">
        <v>9308</v>
      </c>
      <c r="D96" s="17" t="s">
        <v>42</v>
      </c>
      <c r="E96" s="8">
        <v>772</v>
      </c>
      <c r="F96" s="8">
        <v>849</v>
      </c>
      <c r="G96" s="8">
        <v>210</v>
      </c>
      <c r="H96" s="8">
        <v>1831</v>
      </c>
      <c r="I96" s="8">
        <v>876</v>
      </c>
      <c r="J96" s="8">
        <v>898</v>
      </c>
      <c r="K96" s="8">
        <v>179</v>
      </c>
      <c r="L96" s="8">
        <v>1953</v>
      </c>
      <c r="M96" s="8">
        <v>1648</v>
      </c>
      <c r="N96" s="8">
        <v>1747</v>
      </c>
      <c r="O96" s="8">
        <v>389</v>
      </c>
      <c r="P96" s="8">
        <v>3784</v>
      </c>
      <c r="Q96" s="41"/>
    </row>
    <row r="97" spans="1:17" s="1" customFormat="1" ht="15" customHeight="1" x14ac:dyDescent="0.55000000000000004">
      <c r="A97" s="16">
        <v>68</v>
      </c>
      <c r="B97" s="17" t="s">
        <v>122</v>
      </c>
      <c r="C97" s="18">
        <v>9122</v>
      </c>
      <c r="D97" s="17" t="s">
        <v>120</v>
      </c>
      <c r="E97" s="8">
        <v>486</v>
      </c>
      <c r="F97" s="8">
        <v>454</v>
      </c>
      <c r="G97" s="8">
        <v>0</v>
      </c>
      <c r="H97" s="8">
        <v>940</v>
      </c>
      <c r="I97" s="8">
        <v>544</v>
      </c>
      <c r="J97" s="8">
        <v>594</v>
      </c>
      <c r="K97" s="8">
        <v>0</v>
      </c>
      <c r="L97" s="8">
        <v>1138</v>
      </c>
      <c r="M97" s="8">
        <v>1030</v>
      </c>
      <c r="N97" s="8">
        <v>1048</v>
      </c>
      <c r="O97" s="8">
        <v>0</v>
      </c>
      <c r="P97" s="8">
        <v>2078</v>
      </c>
      <c r="Q97" s="41"/>
    </row>
    <row r="98" spans="1:17" s="1" customFormat="1" ht="15" customHeight="1" x14ac:dyDescent="0.55000000000000004">
      <c r="A98" s="16">
        <v>68</v>
      </c>
      <c r="B98" s="17" t="s">
        <v>122</v>
      </c>
      <c r="C98" s="18">
        <v>9224</v>
      </c>
      <c r="D98" s="17" t="s">
        <v>123</v>
      </c>
      <c r="E98" s="8">
        <v>684</v>
      </c>
      <c r="F98" s="8">
        <v>368</v>
      </c>
      <c r="G98" s="8">
        <v>69</v>
      </c>
      <c r="H98" s="8">
        <v>1121</v>
      </c>
      <c r="I98" s="8">
        <v>787</v>
      </c>
      <c r="J98" s="8">
        <v>519</v>
      </c>
      <c r="K98" s="8">
        <v>60</v>
      </c>
      <c r="L98" s="8">
        <v>1366</v>
      </c>
      <c r="M98" s="8">
        <v>1471</v>
      </c>
      <c r="N98" s="8">
        <v>887</v>
      </c>
      <c r="O98" s="8">
        <v>129</v>
      </c>
      <c r="P98" s="8">
        <v>2487</v>
      </c>
      <c r="Q98" s="41"/>
    </row>
    <row r="99" spans="1:17" s="1" customFormat="1" ht="15" customHeight="1" x14ac:dyDescent="0.55000000000000004">
      <c r="A99" s="16">
        <v>68</v>
      </c>
      <c r="B99" s="17" t="s">
        <v>122</v>
      </c>
      <c r="C99" s="18">
        <v>9225</v>
      </c>
      <c r="D99" s="17" t="s">
        <v>124</v>
      </c>
      <c r="E99" s="8">
        <v>656</v>
      </c>
      <c r="F99" s="8">
        <v>354</v>
      </c>
      <c r="G99" s="8">
        <v>83</v>
      </c>
      <c r="H99" s="8">
        <v>1093</v>
      </c>
      <c r="I99" s="8">
        <v>715</v>
      </c>
      <c r="J99" s="8">
        <v>322</v>
      </c>
      <c r="K99" s="8">
        <v>0</v>
      </c>
      <c r="L99" s="8">
        <v>1037</v>
      </c>
      <c r="M99" s="8">
        <v>1371</v>
      </c>
      <c r="N99" s="8">
        <v>676</v>
      </c>
      <c r="O99" s="8">
        <v>83</v>
      </c>
      <c r="P99" s="8">
        <v>2130</v>
      </c>
      <c r="Q99" s="41"/>
    </row>
    <row r="100" spans="1:17" s="1" customFormat="1" ht="15" customHeight="1" x14ac:dyDescent="0.55000000000000004">
      <c r="A100" s="16">
        <v>68</v>
      </c>
      <c r="B100" s="17" t="s">
        <v>122</v>
      </c>
      <c r="C100" s="18">
        <v>9309</v>
      </c>
      <c r="D100" s="17" t="s">
        <v>125</v>
      </c>
      <c r="E100" s="8">
        <v>2685</v>
      </c>
      <c r="F100" s="8">
        <v>793</v>
      </c>
      <c r="G100" s="8">
        <v>537</v>
      </c>
      <c r="H100" s="8">
        <v>4015</v>
      </c>
      <c r="I100" s="8">
        <v>3068</v>
      </c>
      <c r="J100" s="8">
        <v>1055</v>
      </c>
      <c r="K100" s="8">
        <v>450</v>
      </c>
      <c r="L100" s="8">
        <v>4573</v>
      </c>
      <c r="M100" s="8">
        <v>5753</v>
      </c>
      <c r="N100" s="8">
        <v>1848</v>
      </c>
      <c r="O100" s="8">
        <v>987</v>
      </c>
      <c r="P100" s="8">
        <v>8588</v>
      </c>
      <c r="Q100" s="41"/>
    </row>
    <row r="101" spans="1:17" s="1" customFormat="1" ht="15" customHeight="1" x14ac:dyDescent="0.55000000000000004">
      <c r="A101" s="16">
        <v>68</v>
      </c>
      <c r="B101" s="17" t="s">
        <v>122</v>
      </c>
      <c r="C101" s="18">
        <v>9540</v>
      </c>
      <c r="D101" s="17" t="s">
        <v>126</v>
      </c>
      <c r="E101" s="8">
        <v>1842</v>
      </c>
      <c r="F101" s="8">
        <v>709</v>
      </c>
      <c r="G101" s="8">
        <v>35</v>
      </c>
      <c r="H101" s="8">
        <v>2586</v>
      </c>
      <c r="I101" s="8">
        <v>1811</v>
      </c>
      <c r="J101" s="8">
        <v>596</v>
      </c>
      <c r="K101" s="8">
        <v>30</v>
      </c>
      <c r="L101" s="8">
        <v>2437</v>
      </c>
      <c r="M101" s="8">
        <v>3653</v>
      </c>
      <c r="N101" s="8">
        <v>1305</v>
      </c>
      <c r="O101" s="8">
        <v>65</v>
      </c>
      <c r="P101" s="8">
        <v>5023</v>
      </c>
      <c r="Q101" s="41"/>
    </row>
    <row r="102" spans="1:17" s="1" customFormat="1" ht="15" customHeight="1" x14ac:dyDescent="0.55000000000000004">
      <c r="A102" s="16">
        <v>68</v>
      </c>
      <c r="B102" s="17" t="s">
        <v>122</v>
      </c>
      <c r="C102" s="18">
        <v>9541</v>
      </c>
      <c r="D102" s="17" t="s">
        <v>127</v>
      </c>
      <c r="E102" s="8">
        <v>782</v>
      </c>
      <c r="F102" s="8">
        <v>613</v>
      </c>
      <c r="G102" s="8">
        <v>0</v>
      </c>
      <c r="H102" s="8">
        <v>1395</v>
      </c>
      <c r="I102" s="8">
        <v>923</v>
      </c>
      <c r="J102" s="8">
        <v>593</v>
      </c>
      <c r="K102" s="8">
        <v>0</v>
      </c>
      <c r="L102" s="8">
        <v>1516</v>
      </c>
      <c r="M102" s="8">
        <v>1705</v>
      </c>
      <c r="N102" s="8">
        <v>1206</v>
      </c>
      <c r="O102" s="8">
        <v>0</v>
      </c>
      <c r="P102" s="8">
        <v>2911</v>
      </c>
      <c r="Q102" s="41"/>
    </row>
    <row r="103" spans="1:17" s="1" customFormat="1" ht="15" customHeight="1" x14ac:dyDescent="0.55000000000000004">
      <c r="A103" s="16">
        <v>68</v>
      </c>
      <c r="B103" s="17" t="s">
        <v>122</v>
      </c>
      <c r="C103" s="18">
        <v>9545</v>
      </c>
      <c r="D103" s="17" t="s">
        <v>128</v>
      </c>
      <c r="E103" s="8">
        <v>546</v>
      </c>
      <c r="F103" s="8">
        <v>226</v>
      </c>
      <c r="G103" s="8">
        <v>0</v>
      </c>
      <c r="H103" s="8">
        <v>772</v>
      </c>
      <c r="I103" s="8">
        <v>434</v>
      </c>
      <c r="J103" s="8">
        <v>144</v>
      </c>
      <c r="K103" s="8">
        <v>0</v>
      </c>
      <c r="L103" s="8">
        <v>578</v>
      </c>
      <c r="M103" s="8">
        <v>980</v>
      </c>
      <c r="N103" s="8">
        <v>370</v>
      </c>
      <c r="O103" s="8">
        <v>0</v>
      </c>
      <c r="P103" s="8">
        <v>1350</v>
      </c>
      <c r="Q103" s="41"/>
    </row>
    <row r="104" spans="1:17" s="1" customFormat="1" ht="15" customHeight="1" x14ac:dyDescent="0.55000000000000004">
      <c r="A104" s="16">
        <v>68</v>
      </c>
      <c r="B104" s="17" t="s">
        <v>122</v>
      </c>
      <c r="C104" s="18">
        <v>9546</v>
      </c>
      <c r="D104" s="17" t="s">
        <v>129</v>
      </c>
      <c r="E104" s="8">
        <v>828</v>
      </c>
      <c r="F104" s="8">
        <v>721</v>
      </c>
      <c r="G104" s="8">
        <v>0</v>
      </c>
      <c r="H104" s="8">
        <v>1549</v>
      </c>
      <c r="I104" s="8">
        <v>902</v>
      </c>
      <c r="J104" s="8">
        <v>752</v>
      </c>
      <c r="K104" s="8">
        <v>90</v>
      </c>
      <c r="L104" s="8">
        <v>1744</v>
      </c>
      <c r="M104" s="8">
        <v>1730</v>
      </c>
      <c r="N104" s="8">
        <v>1473</v>
      </c>
      <c r="O104" s="8">
        <v>90</v>
      </c>
      <c r="P104" s="8">
        <v>3293</v>
      </c>
      <c r="Q104" s="41"/>
    </row>
    <row r="105" spans="1:17" s="1" customFormat="1" ht="15" customHeight="1" x14ac:dyDescent="0.55000000000000004">
      <c r="A105" s="16">
        <v>70</v>
      </c>
      <c r="B105" s="17" t="s">
        <v>130</v>
      </c>
      <c r="C105" s="18">
        <v>9542</v>
      </c>
      <c r="D105" s="17" t="s">
        <v>131</v>
      </c>
      <c r="E105" s="8">
        <v>934</v>
      </c>
      <c r="F105" s="8">
        <v>4208</v>
      </c>
      <c r="G105" s="8">
        <v>0</v>
      </c>
      <c r="H105" s="8">
        <v>5142</v>
      </c>
      <c r="I105" s="8">
        <v>1117</v>
      </c>
      <c r="J105" s="8">
        <v>4228</v>
      </c>
      <c r="K105" s="8">
        <v>0</v>
      </c>
      <c r="L105" s="8">
        <v>5345</v>
      </c>
      <c r="M105" s="8">
        <v>2051</v>
      </c>
      <c r="N105" s="8">
        <v>8436</v>
      </c>
      <c r="O105" s="8">
        <v>0</v>
      </c>
      <c r="P105" s="8">
        <v>10487</v>
      </c>
      <c r="Q105" s="41"/>
    </row>
    <row r="106" spans="1:17" s="1" customFormat="1" ht="15" customHeight="1" x14ac:dyDescent="0.55000000000000004">
      <c r="A106" s="16">
        <v>73</v>
      </c>
      <c r="B106" s="17" t="s">
        <v>132</v>
      </c>
      <c r="C106" s="18">
        <v>9123</v>
      </c>
      <c r="D106" s="17" t="s">
        <v>133</v>
      </c>
      <c r="E106" s="8">
        <v>1363</v>
      </c>
      <c r="F106" s="8">
        <v>750</v>
      </c>
      <c r="G106" s="8">
        <v>0</v>
      </c>
      <c r="H106" s="8">
        <v>2113</v>
      </c>
      <c r="I106" s="8">
        <v>1656</v>
      </c>
      <c r="J106" s="8">
        <v>987</v>
      </c>
      <c r="K106" s="8">
        <v>0</v>
      </c>
      <c r="L106" s="8">
        <v>2643</v>
      </c>
      <c r="M106" s="8">
        <v>3019</v>
      </c>
      <c r="N106" s="8">
        <v>1737</v>
      </c>
      <c r="O106" s="8">
        <v>0</v>
      </c>
      <c r="P106" s="8">
        <v>4756</v>
      </c>
      <c r="Q106" s="41"/>
    </row>
    <row r="107" spans="1:17" s="1" customFormat="1" ht="15" customHeight="1" x14ac:dyDescent="0.55000000000000004">
      <c r="A107" s="16">
        <v>73</v>
      </c>
      <c r="B107" s="17" t="s">
        <v>132</v>
      </c>
      <c r="C107" s="18">
        <v>9226</v>
      </c>
      <c r="D107" s="17" t="s">
        <v>134</v>
      </c>
      <c r="E107" s="8">
        <v>1409</v>
      </c>
      <c r="F107" s="8">
        <v>585</v>
      </c>
      <c r="G107" s="8">
        <v>68</v>
      </c>
      <c r="H107" s="8">
        <v>2062</v>
      </c>
      <c r="I107" s="8">
        <v>1574</v>
      </c>
      <c r="J107" s="8">
        <v>485</v>
      </c>
      <c r="K107" s="8">
        <v>30</v>
      </c>
      <c r="L107" s="8">
        <v>2089</v>
      </c>
      <c r="M107" s="8">
        <v>2983</v>
      </c>
      <c r="N107" s="8">
        <v>1070</v>
      </c>
      <c r="O107" s="8">
        <v>98</v>
      </c>
      <c r="P107" s="8">
        <v>4151</v>
      </c>
      <c r="Q107" s="41"/>
    </row>
    <row r="108" spans="1:17" s="1" customFormat="1" ht="15" customHeight="1" x14ac:dyDescent="0.55000000000000004">
      <c r="A108" s="16">
        <v>73</v>
      </c>
      <c r="B108" s="17" t="s">
        <v>132</v>
      </c>
      <c r="C108" s="18">
        <v>9310</v>
      </c>
      <c r="D108" s="17" t="s">
        <v>42</v>
      </c>
      <c r="E108" s="8">
        <v>3060</v>
      </c>
      <c r="F108" s="8">
        <v>825</v>
      </c>
      <c r="G108" s="8">
        <v>0</v>
      </c>
      <c r="H108" s="8">
        <v>3885</v>
      </c>
      <c r="I108" s="8">
        <v>3422</v>
      </c>
      <c r="J108" s="8">
        <v>1155</v>
      </c>
      <c r="K108" s="8">
        <v>0</v>
      </c>
      <c r="L108" s="8">
        <v>4577</v>
      </c>
      <c r="M108" s="8">
        <v>6482</v>
      </c>
      <c r="N108" s="8">
        <v>1980</v>
      </c>
      <c r="O108" s="8">
        <v>0</v>
      </c>
      <c r="P108" s="8">
        <v>8462</v>
      </c>
      <c r="Q108" s="41"/>
    </row>
    <row r="109" spans="1:17" s="1" customFormat="1" ht="15" customHeight="1" x14ac:dyDescent="0.55000000000000004">
      <c r="A109" s="16">
        <v>76</v>
      </c>
      <c r="B109" s="17" t="s">
        <v>135</v>
      </c>
      <c r="C109" s="18">
        <v>9124</v>
      </c>
      <c r="D109" s="17" t="s">
        <v>136</v>
      </c>
      <c r="E109" s="8">
        <v>3888</v>
      </c>
      <c r="F109" s="8">
        <v>624</v>
      </c>
      <c r="G109" s="8">
        <v>734</v>
      </c>
      <c r="H109" s="8">
        <v>5246</v>
      </c>
      <c r="I109" s="8">
        <v>3516</v>
      </c>
      <c r="J109" s="8">
        <v>499</v>
      </c>
      <c r="K109" s="8">
        <v>550</v>
      </c>
      <c r="L109" s="8">
        <v>4565</v>
      </c>
      <c r="M109" s="8">
        <v>7404</v>
      </c>
      <c r="N109" s="8">
        <v>1123</v>
      </c>
      <c r="O109" s="8">
        <v>1284</v>
      </c>
      <c r="P109" s="8">
        <v>9811</v>
      </c>
      <c r="Q109" s="41"/>
    </row>
    <row r="110" spans="1:17" s="1" customFormat="1" ht="15" customHeight="1" x14ac:dyDescent="0.55000000000000004">
      <c r="A110" s="16">
        <v>76</v>
      </c>
      <c r="B110" s="17" t="s">
        <v>135</v>
      </c>
      <c r="C110" s="18">
        <v>9125</v>
      </c>
      <c r="D110" s="17" t="s">
        <v>137</v>
      </c>
      <c r="E110" s="8">
        <v>3058</v>
      </c>
      <c r="F110" s="8">
        <v>110</v>
      </c>
      <c r="G110" s="8">
        <v>14</v>
      </c>
      <c r="H110" s="8">
        <v>3182</v>
      </c>
      <c r="I110" s="8">
        <v>3387</v>
      </c>
      <c r="J110" s="8">
        <v>157</v>
      </c>
      <c r="K110" s="8">
        <v>0</v>
      </c>
      <c r="L110" s="8">
        <v>3544</v>
      </c>
      <c r="M110" s="8">
        <v>6445</v>
      </c>
      <c r="N110" s="8">
        <v>267</v>
      </c>
      <c r="O110" s="8">
        <v>14</v>
      </c>
      <c r="P110" s="8">
        <v>6726</v>
      </c>
      <c r="Q110" s="41"/>
    </row>
    <row r="111" spans="1:17" s="1" customFormat="1" ht="15" customHeight="1" x14ac:dyDescent="0.55000000000000004">
      <c r="A111" s="16">
        <v>76</v>
      </c>
      <c r="B111" s="17" t="s">
        <v>135</v>
      </c>
      <c r="C111" s="18">
        <v>9126</v>
      </c>
      <c r="D111" s="17" t="s">
        <v>138</v>
      </c>
      <c r="E111" s="8">
        <v>331</v>
      </c>
      <c r="F111" s="8">
        <v>683</v>
      </c>
      <c r="G111" s="8">
        <v>182</v>
      </c>
      <c r="H111" s="8">
        <v>1196</v>
      </c>
      <c r="I111" s="8">
        <v>521</v>
      </c>
      <c r="J111" s="8">
        <v>1062</v>
      </c>
      <c r="K111" s="8">
        <v>125</v>
      </c>
      <c r="L111" s="8">
        <v>1708</v>
      </c>
      <c r="M111" s="8">
        <v>852</v>
      </c>
      <c r="N111" s="8">
        <v>1745</v>
      </c>
      <c r="O111" s="8">
        <v>307</v>
      </c>
      <c r="P111" s="8">
        <v>2904</v>
      </c>
      <c r="Q111" s="41"/>
    </row>
    <row r="112" spans="1:17" s="1" customFormat="1" ht="15" customHeight="1" x14ac:dyDescent="0.55000000000000004">
      <c r="A112" s="16">
        <v>76</v>
      </c>
      <c r="B112" s="17" t="s">
        <v>135</v>
      </c>
      <c r="C112" s="18">
        <v>9227</v>
      </c>
      <c r="D112" s="17" t="s">
        <v>139</v>
      </c>
      <c r="E112" s="8">
        <v>3412</v>
      </c>
      <c r="F112" s="8">
        <v>0</v>
      </c>
      <c r="G112" s="8">
        <v>0</v>
      </c>
      <c r="H112" s="8">
        <v>3412</v>
      </c>
      <c r="I112" s="8">
        <v>2187</v>
      </c>
      <c r="J112" s="8">
        <v>0</v>
      </c>
      <c r="K112" s="8">
        <v>390</v>
      </c>
      <c r="L112" s="8">
        <v>2577</v>
      </c>
      <c r="M112" s="8">
        <v>5599</v>
      </c>
      <c r="N112" s="8">
        <v>0</v>
      </c>
      <c r="O112" s="8">
        <v>390</v>
      </c>
      <c r="P112" s="8">
        <v>5989</v>
      </c>
      <c r="Q112" s="41"/>
    </row>
    <row r="113" spans="1:17" s="1" customFormat="1" ht="15" customHeight="1" x14ac:dyDescent="0.55000000000000004">
      <c r="A113" s="16">
        <v>76</v>
      </c>
      <c r="B113" s="17" t="s">
        <v>135</v>
      </c>
      <c r="C113" s="18">
        <v>9228</v>
      </c>
      <c r="D113" s="17" t="s">
        <v>140</v>
      </c>
      <c r="E113" s="8">
        <v>543</v>
      </c>
      <c r="F113" s="8">
        <v>0</v>
      </c>
      <c r="G113" s="8">
        <v>0</v>
      </c>
      <c r="H113" s="8">
        <v>543</v>
      </c>
      <c r="I113" s="8">
        <v>732</v>
      </c>
      <c r="J113" s="8">
        <v>0</v>
      </c>
      <c r="K113" s="8">
        <v>90</v>
      </c>
      <c r="L113" s="8">
        <v>822</v>
      </c>
      <c r="M113" s="8">
        <v>1275</v>
      </c>
      <c r="N113" s="8">
        <v>0</v>
      </c>
      <c r="O113" s="8">
        <v>90</v>
      </c>
      <c r="P113" s="8">
        <v>1365</v>
      </c>
      <c r="Q113" s="41"/>
    </row>
    <row r="114" spans="1:17" s="1" customFormat="1" ht="15" customHeight="1" x14ac:dyDescent="0.55000000000000004">
      <c r="A114" s="16">
        <v>76</v>
      </c>
      <c r="B114" s="17" t="s">
        <v>135</v>
      </c>
      <c r="C114" s="18">
        <v>9229</v>
      </c>
      <c r="D114" s="17" t="s">
        <v>141</v>
      </c>
      <c r="E114" s="8">
        <v>772</v>
      </c>
      <c r="F114" s="8">
        <v>0</v>
      </c>
      <c r="G114" s="8">
        <v>36</v>
      </c>
      <c r="H114" s="8">
        <v>808</v>
      </c>
      <c r="I114" s="8">
        <v>520</v>
      </c>
      <c r="J114" s="8">
        <v>0</v>
      </c>
      <c r="K114" s="8">
        <v>15</v>
      </c>
      <c r="L114" s="8">
        <v>535</v>
      </c>
      <c r="M114" s="8">
        <v>1292</v>
      </c>
      <c r="N114" s="8">
        <v>0</v>
      </c>
      <c r="O114" s="8">
        <v>51</v>
      </c>
      <c r="P114" s="8">
        <v>1343</v>
      </c>
      <c r="Q114" s="41"/>
    </row>
    <row r="115" spans="1:17" s="1" customFormat="1" ht="15" customHeight="1" x14ac:dyDescent="0.55000000000000004">
      <c r="A115" s="16">
        <v>76</v>
      </c>
      <c r="B115" s="17" t="s">
        <v>135</v>
      </c>
      <c r="C115" s="18">
        <v>9230</v>
      </c>
      <c r="D115" s="17" t="s">
        <v>142</v>
      </c>
      <c r="E115" s="8">
        <v>247</v>
      </c>
      <c r="F115" s="8">
        <v>0</v>
      </c>
      <c r="G115" s="8">
        <v>0</v>
      </c>
      <c r="H115" s="8">
        <v>247</v>
      </c>
      <c r="I115" s="8">
        <v>302</v>
      </c>
      <c r="J115" s="8">
        <v>53</v>
      </c>
      <c r="K115" s="8">
        <v>0</v>
      </c>
      <c r="L115" s="8">
        <v>355</v>
      </c>
      <c r="M115" s="8">
        <v>549</v>
      </c>
      <c r="N115" s="8">
        <v>53</v>
      </c>
      <c r="O115" s="8">
        <v>0</v>
      </c>
      <c r="P115" s="8">
        <v>602</v>
      </c>
      <c r="Q115" s="41"/>
    </row>
    <row r="116" spans="1:17" s="1" customFormat="1" ht="15" customHeight="1" x14ac:dyDescent="0.55000000000000004">
      <c r="A116" s="16">
        <v>76</v>
      </c>
      <c r="B116" s="17" t="s">
        <v>135</v>
      </c>
      <c r="C116" s="18">
        <v>9311</v>
      </c>
      <c r="D116" s="17" t="s">
        <v>143</v>
      </c>
      <c r="E116" s="8">
        <v>3753</v>
      </c>
      <c r="F116" s="8">
        <v>0</v>
      </c>
      <c r="G116" s="8">
        <v>0</v>
      </c>
      <c r="H116" s="8">
        <v>3753</v>
      </c>
      <c r="I116" s="8">
        <v>2848</v>
      </c>
      <c r="J116" s="8">
        <v>0</v>
      </c>
      <c r="K116" s="8">
        <v>712</v>
      </c>
      <c r="L116" s="8">
        <v>3560</v>
      </c>
      <c r="M116" s="8">
        <v>6601</v>
      </c>
      <c r="N116" s="8">
        <v>0</v>
      </c>
      <c r="O116" s="8">
        <v>712</v>
      </c>
      <c r="P116" s="8">
        <v>7313</v>
      </c>
      <c r="Q116" s="41"/>
    </row>
    <row r="117" spans="1:17" s="1" customFormat="1" ht="15" customHeight="1" x14ac:dyDescent="0.55000000000000004">
      <c r="A117" s="16">
        <v>76</v>
      </c>
      <c r="B117" s="17" t="s">
        <v>135</v>
      </c>
      <c r="C117" s="18">
        <v>9543</v>
      </c>
      <c r="D117" s="17" t="s">
        <v>144</v>
      </c>
      <c r="E117" s="8">
        <v>1037</v>
      </c>
      <c r="F117" s="8">
        <v>728</v>
      </c>
      <c r="G117" s="8">
        <v>0</v>
      </c>
      <c r="H117" s="8">
        <v>1765</v>
      </c>
      <c r="I117" s="8">
        <v>1123</v>
      </c>
      <c r="J117" s="8">
        <v>884</v>
      </c>
      <c r="K117" s="8">
        <v>390</v>
      </c>
      <c r="L117" s="8">
        <v>2397</v>
      </c>
      <c r="M117" s="8">
        <v>2160</v>
      </c>
      <c r="N117" s="8">
        <v>1612</v>
      </c>
      <c r="O117" s="8">
        <v>390</v>
      </c>
      <c r="P117" s="8">
        <v>4162</v>
      </c>
      <c r="Q117" s="41"/>
    </row>
    <row r="118" spans="1:17" s="1" customFormat="1" ht="15" customHeight="1" x14ac:dyDescent="0.55000000000000004">
      <c r="A118" s="16">
        <v>76</v>
      </c>
      <c r="B118" s="17" t="s">
        <v>135</v>
      </c>
      <c r="C118" s="18">
        <v>9544</v>
      </c>
      <c r="D118" s="17" t="s">
        <v>145</v>
      </c>
      <c r="E118" s="8">
        <v>1821</v>
      </c>
      <c r="F118" s="8">
        <v>491</v>
      </c>
      <c r="G118" s="8">
        <v>0</v>
      </c>
      <c r="H118" s="8">
        <v>2312</v>
      </c>
      <c r="I118" s="8">
        <v>2119</v>
      </c>
      <c r="J118" s="8">
        <v>564</v>
      </c>
      <c r="K118" s="8">
        <v>120</v>
      </c>
      <c r="L118" s="8">
        <v>2803</v>
      </c>
      <c r="M118" s="8">
        <v>3940</v>
      </c>
      <c r="N118" s="8">
        <v>1055</v>
      </c>
      <c r="O118" s="8">
        <v>120</v>
      </c>
      <c r="P118" s="8">
        <v>5115</v>
      </c>
      <c r="Q118" s="41"/>
    </row>
    <row r="119" spans="1:17" s="1" customFormat="1" ht="15" customHeight="1" x14ac:dyDescent="0.55000000000000004">
      <c r="A119" s="16">
        <v>81</v>
      </c>
      <c r="B119" s="17" t="s">
        <v>146</v>
      </c>
      <c r="C119" s="18">
        <v>9530</v>
      </c>
      <c r="D119" s="17" t="s">
        <v>147</v>
      </c>
      <c r="E119" s="8">
        <v>1266</v>
      </c>
      <c r="F119" s="8">
        <v>403</v>
      </c>
      <c r="G119" s="8">
        <v>0</v>
      </c>
      <c r="H119" s="8">
        <v>1669</v>
      </c>
      <c r="I119" s="8">
        <v>1016</v>
      </c>
      <c r="J119" s="8">
        <v>356</v>
      </c>
      <c r="K119" s="8">
        <v>0</v>
      </c>
      <c r="L119" s="8">
        <v>1372</v>
      </c>
      <c r="M119" s="8">
        <v>2282</v>
      </c>
      <c r="N119" s="8">
        <v>759</v>
      </c>
      <c r="O119" s="8">
        <v>0</v>
      </c>
      <c r="P119" s="8">
        <v>3041</v>
      </c>
      <c r="Q119" s="41"/>
    </row>
    <row r="120" spans="1:17" s="1" customFormat="1" ht="15" customHeight="1" x14ac:dyDescent="0.55000000000000004">
      <c r="A120" s="16">
        <v>85</v>
      </c>
      <c r="B120" s="17" t="s">
        <v>148</v>
      </c>
      <c r="C120" s="18">
        <v>9519</v>
      </c>
      <c r="D120" s="17" t="s">
        <v>149</v>
      </c>
      <c r="E120" s="8">
        <v>3197</v>
      </c>
      <c r="F120" s="8">
        <v>516</v>
      </c>
      <c r="G120" s="8">
        <v>88</v>
      </c>
      <c r="H120" s="8">
        <v>3801</v>
      </c>
      <c r="I120" s="8">
        <v>2878</v>
      </c>
      <c r="J120" s="8">
        <v>595</v>
      </c>
      <c r="K120" s="8">
        <v>100</v>
      </c>
      <c r="L120" s="8">
        <v>3573</v>
      </c>
      <c r="M120" s="8">
        <v>6075</v>
      </c>
      <c r="N120" s="8">
        <v>1111</v>
      </c>
      <c r="O120" s="8">
        <v>188</v>
      </c>
      <c r="P120" s="8">
        <v>7374</v>
      </c>
      <c r="Q120" s="41"/>
    </row>
    <row r="121" spans="1:17" s="1" customFormat="1" ht="15" customHeight="1" x14ac:dyDescent="0.55000000000000004">
      <c r="A121" s="16">
        <v>86</v>
      </c>
      <c r="B121" s="17" t="s">
        <v>150</v>
      </c>
      <c r="C121" s="18">
        <v>9518</v>
      </c>
      <c r="D121" s="17" t="s">
        <v>151</v>
      </c>
      <c r="E121" s="8">
        <v>827</v>
      </c>
      <c r="F121" s="8">
        <v>1086</v>
      </c>
      <c r="G121" s="8">
        <v>0</v>
      </c>
      <c r="H121" s="8">
        <v>1913</v>
      </c>
      <c r="I121" s="8">
        <v>954</v>
      </c>
      <c r="J121" s="8">
        <v>1005</v>
      </c>
      <c r="K121" s="8">
        <v>50</v>
      </c>
      <c r="L121" s="8">
        <v>2009</v>
      </c>
      <c r="M121" s="8">
        <v>1781</v>
      </c>
      <c r="N121" s="8">
        <v>2091</v>
      </c>
      <c r="O121" s="8">
        <v>50</v>
      </c>
      <c r="P121" s="8">
        <v>3922</v>
      </c>
      <c r="Q121" s="41"/>
    </row>
    <row r="122" spans="1:17" s="1" customFormat="1" ht="15" customHeight="1" x14ac:dyDescent="0.55000000000000004">
      <c r="A122" s="16">
        <v>88</v>
      </c>
      <c r="B122" s="17" t="s">
        <v>152</v>
      </c>
      <c r="C122" s="18">
        <v>9539</v>
      </c>
      <c r="D122" s="17" t="s">
        <v>153</v>
      </c>
      <c r="E122" s="8">
        <v>23</v>
      </c>
      <c r="F122" s="8">
        <v>297</v>
      </c>
      <c r="G122" s="8">
        <v>0</v>
      </c>
      <c r="H122" s="8">
        <v>320</v>
      </c>
      <c r="I122" s="8">
        <v>35</v>
      </c>
      <c r="J122" s="8">
        <v>295</v>
      </c>
      <c r="K122" s="8">
        <v>0</v>
      </c>
      <c r="L122" s="8">
        <v>330</v>
      </c>
      <c r="M122" s="8">
        <v>58</v>
      </c>
      <c r="N122" s="8">
        <v>592</v>
      </c>
      <c r="O122" s="8">
        <v>0</v>
      </c>
      <c r="P122" s="8">
        <v>650</v>
      </c>
      <c r="Q122" s="41"/>
    </row>
    <row r="123" spans="1:17" s="1" customFormat="1" ht="15" customHeight="1" x14ac:dyDescent="0.55000000000000004">
      <c r="A123" s="16">
        <v>91</v>
      </c>
      <c r="B123" s="17" t="s">
        <v>154</v>
      </c>
      <c r="C123" s="18">
        <v>9517</v>
      </c>
      <c r="D123" s="17" t="s">
        <v>155</v>
      </c>
      <c r="E123" s="8">
        <v>302</v>
      </c>
      <c r="F123" s="8">
        <v>97</v>
      </c>
      <c r="G123" s="8">
        <v>0</v>
      </c>
      <c r="H123" s="8">
        <v>399</v>
      </c>
      <c r="I123" s="8">
        <v>430</v>
      </c>
      <c r="J123" s="8">
        <v>145</v>
      </c>
      <c r="K123" s="8">
        <v>0</v>
      </c>
      <c r="L123" s="8">
        <v>575</v>
      </c>
      <c r="M123" s="8">
        <v>732</v>
      </c>
      <c r="N123" s="8">
        <v>242</v>
      </c>
      <c r="O123" s="8">
        <v>0</v>
      </c>
      <c r="P123" s="8">
        <v>974</v>
      </c>
      <c r="Q123" s="41"/>
    </row>
    <row r="124" spans="1:17" s="1" customFormat="1" ht="15" customHeight="1" x14ac:dyDescent="0.55000000000000004">
      <c r="A124" s="16">
        <v>94</v>
      </c>
      <c r="B124" s="17" t="s">
        <v>156</v>
      </c>
      <c r="C124" s="18">
        <v>9547</v>
      </c>
      <c r="D124" s="17" t="s">
        <v>157</v>
      </c>
      <c r="E124" s="8">
        <v>118</v>
      </c>
      <c r="F124" s="8">
        <v>307</v>
      </c>
      <c r="G124" s="8">
        <v>0</v>
      </c>
      <c r="H124" s="8">
        <v>425</v>
      </c>
      <c r="I124" s="8">
        <v>156</v>
      </c>
      <c r="J124" s="8">
        <v>175</v>
      </c>
      <c r="K124" s="8">
        <v>0</v>
      </c>
      <c r="L124" s="8">
        <v>331</v>
      </c>
      <c r="M124" s="8">
        <v>274</v>
      </c>
      <c r="N124" s="8">
        <v>482</v>
      </c>
      <c r="O124" s="8">
        <v>0</v>
      </c>
      <c r="P124" s="8">
        <v>756</v>
      </c>
      <c r="Q124" s="41"/>
    </row>
    <row r="125" spans="1:17" s="1" customFormat="1" ht="15" customHeight="1" x14ac:dyDescent="0.55000000000000004">
      <c r="A125" s="16">
        <v>95</v>
      </c>
      <c r="B125" s="17" t="s">
        <v>158</v>
      </c>
      <c r="C125" s="18">
        <v>9533</v>
      </c>
      <c r="D125" s="17" t="s">
        <v>159</v>
      </c>
      <c r="E125" s="8">
        <v>121</v>
      </c>
      <c r="F125" s="8">
        <v>699</v>
      </c>
      <c r="G125" s="8">
        <v>0</v>
      </c>
      <c r="H125" s="8">
        <v>820</v>
      </c>
      <c r="I125" s="8">
        <v>117</v>
      </c>
      <c r="J125" s="8">
        <v>666</v>
      </c>
      <c r="K125" s="8">
        <v>0</v>
      </c>
      <c r="L125" s="8">
        <v>783</v>
      </c>
      <c r="M125" s="8">
        <v>238</v>
      </c>
      <c r="N125" s="8">
        <v>1365</v>
      </c>
      <c r="O125" s="8">
        <v>0</v>
      </c>
      <c r="P125" s="8">
        <v>1603</v>
      </c>
      <c r="Q125" s="41"/>
    </row>
    <row r="126" spans="1:17" s="1" customFormat="1" ht="15" customHeight="1" x14ac:dyDescent="0.55000000000000004">
      <c r="A126" s="16">
        <v>97</v>
      </c>
      <c r="B126" s="17" t="s">
        <v>160</v>
      </c>
      <c r="C126" s="18">
        <v>9548</v>
      </c>
      <c r="D126" s="17" t="s">
        <v>161</v>
      </c>
      <c r="E126" s="8">
        <v>0</v>
      </c>
      <c r="F126" s="8">
        <v>117</v>
      </c>
      <c r="G126" s="8">
        <v>0</v>
      </c>
      <c r="H126" s="8">
        <v>117</v>
      </c>
      <c r="I126" s="8">
        <v>118</v>
      </c>
      <c r="J126" s="8">
        <v>0</v>
      </c>
      <c r="K126" s="8">
        <v>0</v>
      </c>
      <c r="L126" s="8">
        <v>118</v>
      </c>
      <c r="M126" s="8">
        <v>118</v>
      </c>
      <c r="N126" s="8">
        <v>117</v>
      </c>
      <c r="O126" s="8">
        <v>0</v>
      </c>
      <c r="P126" s="8">
        <v>235</v>
      </c>
      <c r="Q126" s="41"/>
    </row>
    <row r="127" spans="1:17" s="1" customFormat="1" ht="15" customHeight="1" thickBot="1" x14ac:dyDescent="0.6">
      <c r="A127" s="16">
        <v>99</v>
      </c>
      <c r="B127" s="17" t="s">
        <v>162</v>
      </c>
      <c r="C127" s="18">
        <v>9531</v>
      </c>
      <c r="D127" s="17" t="s">
        <v>163</v>
      </c>
      <c r="E127" s="8">
        <v>0</v>
      </c>
      <c r="F127" s="8">
        <v>428</v>
      </c>
      <c r="G127" s="8">
        <v>0</v>
      </c>
      <c r="H127" s="8">
        <v>428</v>
      </c>
      <c r="I127" s="8">
        <v>0</v>
      </c>
      <c r="J127" s="8">
        <v>322</v>
      </c>
      <c r="K127" s="8">
        <v>0</v>
      </c>
      <c r="L127" s="8">
        <v>322</v>
      </c>
      <c r="M127" s="8">
        <v>0</v>
      </c>
      <c r="N127" s="8">
        <v>750</v>
      </c>
      <c r="O127" s="8">
        <v>0</v>
      </c>
      <c r="P127" s="8">
        <v>750</v>
      </c>
      <c r="Q127" s="41"/>
    </row>
    <row r="128" spans="1:17" s="10" customFormat="1" ht="20.25" customHeight="1" thickBot="1" x14ac:dyDescent="0.6">
      <c r="A128" s="655" t="s">
        <v>282</v>
      </c>
      <c r="B128" s="662"/>
      <c r="C128" s="52"/>
      <c r="D128" s="52"/>
      <c r="E128" s="39">
        <v>135468</v>
      </c>
      <c r="F128" s="39">
        <v>94640</v>
      </c>
      <c r="G128" s="39">
        <v>6754</v>
      </c>
      <c r="H128" s="39">
        <v>236862</v>
      </c>
      <c r="I128" s="39">
        <v>133474</v>
      </c>
      <c r="J128" s="39">
        <v>96423</v>
      </c>
      <c r="K128" s="39">
        <v>8308</v>
      </c>
      <c r="L128" s="39">
        <v>238205</v>
      </c>
      <c r="M128" s="39">
        <v>268942</v>
      </c>
      <c r="N128" s="39">
        <v>191063</v>
      </c>
      <c r="O128" s="39">
        <v>15062</v>
      </c>
      <c r="P128" s="39">
        <v>475067</v>
      </c>
    </row>
    <row r="129" spans="1:16" x14ac:dyDescent="0.55000000000000004"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1" spans="1:16" x14ac:dyDescent="0.55000000000000004">
      <c r="A131" t="s">
        <v>326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</row>
    <row r="132" spans="1:16" x14ac:dyDescent="0.55000000000000004"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</row>
    <row r="133" spans="1:16" x14ac:dyDescent="0.55000000000000004"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</row>
    <row r="134" spans="1:16" x14ac:dyDescent="0.55000000000000004"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</row>
    <row r="140" spans="1:16" x14ac:dyDescent="0.55000000000000004"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</row>
    <row r="142" spans="1:16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</row>
  </sheetData>
  <mergeCells count="4">
    <mergeCell ref="A128:B128"/>
    <mergeCell ref="E8:H8"/>
    <mergeCell ref="I8:L8"/>
    <mergeCell ref="M8:P8"/>
  </mergeCells>
  <conditionalFormatting sqref="E142:P142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5de9d681-5f4e-487a-b924-29e9201ccb0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9254849B19F24DB881B32937B32C8F" ma:contentTypeVersion="20" ma:contentTypeDescription="Create a new document." ma:contentTypeScope="" ma:versionID="f16568f3ff7ce1cc9ec40112402cd9e2">
  <xsd:schema xmlns:xsd="http://www.w3.org/2001/XMLSchema" xmlns:xs="http://www.w3.org/2001/XMLSchema" xmlns:p="http://schemas.microsoft.com/office/2006/metadata/properties" xmlns:ns1="http://schemas.microsoft.com/sharepoint/v3" xmlns:ns3="ad2b51c1-2e13-4456-a250-ca16ddb26b00" xmlns:ns4="5de9d681-5f4e-487a-b924-29e9201ccb0c" targetNamespace="http://schemas.microsoft.com/office/2006/metadata/properties" ma:root="true" ma:fieldsID="27fe3e5d0deac0db26809a2f75c5ea8c" ns1:_="" ns3:_="" ns4:_="">
    <xsd:import namespace="http://schemas.microsoft.com/sharepoint/v3"/>
    <xsd:import namespace="ad2b51c1-2e13-4456-a250-ca16ddb26b00"/>
    <xsd:import namespace="5de9d681-5f4e-487a-b924-29e9201ccb0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1:_ip_UnifiedCompliancePolicyProperties" minOccurs="0"/>
                <xsd:element ref="ns1:_ip_UnifiedCompliancePolicyUIAc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b51c1-2e13-4456-a250-ca16ddb26b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9d681-5f4e-487a-b924-29e9201ccb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C9D5B3-1BEE-4C80-8C71-843DB7E0F05C}">
  <ds:schemaRefs>
    <ds:schemaRef ds:uri="http://schemas.microsoft.com/sharepoint/v3"/>
    <ds:schemaRef ds:uri="5de9d681-5f4e-487a-b924-29e9201ccb0c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ad2b51c1-2e13-4456-a250-ca16ddb26b00"/>
    <ds:schemaRef ds:uri="http://www.w3.org/XML/1998/namespace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DE2A754-84EE-4A0D-9511-7A0F00E352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5C75D5-7CBA-4ADF-A635-35160CC3BE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2b51c1-2e13-4456-a250-ca16ddb26b00"/>
    <ds:schemaRef ds:uri="5de9d681-5f4e-487a-b924-29e9201cc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</vt:i4>
      </vt:variant>
    </vt:vector>
  </HeadingPairs>
  <TitlesOfParts>
    <vt:vector size="21" baseType="lpstr">
      <vt:lpstr>1. Semáforos Abril</vt:lpstr>
      <vt:lpstr>Índice</vt:lpstr>
      <vt:lpstr>1. Semáforos</vt:lpstr>
      <vt:lpstr>1.1 Aspectos importantes Semáfo</vt:lpstr>
      <vt:lpstr>2. Consulta Nacional</vt:lpstr>
      <vt:lpstr>3. Consulta Regional y Centros</vt:lpstr>
      <vt:lpstr>4. FORMACIÓN X REGIONAL</vt:lpstr>
      <vt:lpstr>5. FORMACIÓN X CTROS</vt:lpstr>
      <vt:lpstr>6. SNFT X REG</vt:lpstr>
      <vt:lpstr>7. SNFT X CTROS</vt:lpstr>
      <vt:lpstr>8. DETE X REGIONAL</vt:lpstr>
      <vt:lpstr>9. DETE X CTROS </vt:lpstr>
      <vt:lpstr>10.  DPRC X REGIONAL</vt:lpstr>
      <vt:lpstr>11. DPRC X CTROS</vt:lpstr>
      <vt:lpstr>12. DPRC X NACIONAL</vt:lpstr>
      <vt:lpstr>13. METAS MINTIC- SENATEC 2025</vt:lpstr>
      <vt:lpstr>14. PROYECCIÓN CUPOS FIC X CTRO</vt:lpstr>
      <vt:lpstr>PROYECCIÓN CUPOS SALUD X CTROS</vt:lpstr>
      <vt:lpstr>PROYECCIÓN CUPOS SALUD X CT (2)</vt:lpstr>
      <vt:lpstr>METAS ARTICULACIÓN X CTROS</vt:lpstr>
      <vt:lpstr>'1. Semáforos'!Títulos_a_imprimir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Santafé Arenas</dc:creator>
  <cp:keywords/>
  <dc:description/>
  <cp:lastModifiedBy>Martha Inés Rodríguez Rodríguez</cp:lastModifiedBy>
  <cp:revision/>
  <dcterms:created xsi:type="dcterms:W3CDTF">2024-02-02T04:12:27Z</dcterms:created>
  <dcterms:modified xsi:type="dcterms:W3CDTF">2025-05-14T19:00:52Z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0x010100EC9254849B19F24DB881B32937B32C8F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2024-11-26T13:18:14Z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bb756b10-377a-4732-88af-dca27f7c650a</vt:lpwstr>
  </property>
  <property fmtid="{D5CDD505-2E9C-101B-9397-08002B2CF9AE}" pid="9" name="MSIP_Label_fc111285-cafa-4fc9-8a9a-bd902089b24f_ContentBits">
    <vt:lpwstr>0</vt:lpwstr>
  </property>
</Properties>
</file>